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pivotTables/pivotTable1.xml" ContentType="application/vnd.openxmlformats-officedocument.spreadsheetml.pivot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queryTables/queryTable3.xml" ContentType="application/vnd.openxmlformats-officedocument.spreadsheetml.query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8b322570b21b0f06/NANANA/-Important-/"/>
    </mc:Choice>
  </mc:AlternateContent>
  <bookViews>
    <workbookView xWindow="-120" yWindow="-120" windowWidth="20736" windowHeight="11760" tabRatio="783" activeTab="4"/>
  </bookViews>
  <sheets>
    <sheet name="Base sucré" sheetId="1" r:id="rId1"/>
    <sheet name="Brioches" sheetId="7" r:id="rId2"/>
    <sheet name="Gâteaux" sheetId="4" r:id="rId3"/>
    <sheet name="Tartes" sheetId="18" r:id="rId4"/>
    <sheet name="Cakes" sheetId="3" r:id="rId5"/>
    <sheet name="Indivs" sheetId="8" r:id="rId6"/>
    <sheet name="Biscuits" sheetId="9" r:id="rId7"/>
    <sheet name="Cookies" sheetId="2" r:id="rId8"/>
    <sheet name="Financiers" sheetId="22" r:id="rId9"/>
    <sheet name="Crème" sheetId="23" r:id="rId10"/>
    <sheet name="Pâtes" sheetId="12" r:id="rId11"/>
    <sheet name="Divers" sheetId="10" r:id="rId12"/>
    <sheet name="Planning" sheetId="5" r:id="rId13"/>
    <sheet name="Liste courses" sheetId="6" r:id="rId14"/>
    <sheet name="Archive plannings" sheetId="19" r:id="rId15"/>
    <sheet name="Modèle" sheetId="21" r:id="rId16"/>
    <sheet name="Feuil1" sheetId="24" r:id="rId17"/>
    <sheet name="Entremets" sheetId="20" r:id="rId18"/>
  </sheets>
  <definedNames>
    <definedName name="DonnéesExternes_1" localSheetId="0" hidden="1">'Base sucré'!$M$3:$M$12</definedName>
    <definedName name="DonnéesExternes_1" localSheetId="13" hidden="1">'Liste courses'!$B$8:$H$74</definedName>
    <definedName name="DonnéesExternes_3" localSheetId="0" hidden="1">'Base sucré'!$O$3:$P$83</definedName>
    <definedName name="L_Catégories">T_Catégories[Catégorie]</definedName>
    <definedName name="L_ingrédients">OFFSET(T_ingrédients[[#Headers],[Ingrédient]],MATCH(!A1&amp;"*",T_ingrédients[Ingrédient],0),0,COUNTIF(T_ingrédients[Ingrédient],!A1&amp;"*"),1)</definedName>
    <definedName name="L_Ingrédients_Salé">OFFSET(#REF!,MATCH(!A1&amp;"*",#REF!,0),0,COUNTIF(T_ingrédients[Ingrédient],!A1&amp;"*"),1)</definedName>
    <definedName name="L_Q_C_D">OFFSET(T_Catégories_recettes[[#Headers],[Format]],MATCH(T_Planning[[#This Row],[Catégorie]]&amp;T_Planning[[#This Row],[Recette]],T_Catégories_recettes[Catégorie]&amp;T_Catégories_recettes[Recette],0),,COUNTIFS(T_Catégories_recettes[Catégorie],T_Planning[[#This Row],[Catégorie]],T_Catégories_recettes[Recette],T_Planning[[#This Row],[Recette]]))</definedName>
    <definedName name="L_Recettes">OFFSET(T_Recettes[[#Headers],[Recette]],MATCH(T_Planning[[#This Row],[Catégorie]],T_Recettes[Catégorie],0),,COUNTIF(T_Recettes[Catégorie],T_Planning[[#This Row],[Catégorie]]))</definedName>
  </definedNames>
  <calcPr calcId="162913"/>
  <pivotCaches>
    <pivotCache cacheId="4" r:id="rId1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7" i="3" l="1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N147" i="4" l="1"/>
  <c r="N148" i="4"/>
  <c r="N149" i="4"/>
  <c r="N150" i="4"/>
  <c r="N159" i="4" s="1"/>
  <c r="N151" i="4"/>
  <c r="N152" i="4"/>
  <c r="N153" i="4"/>
  <c r="N154" i="4"/>
  <c r="N155" i="4"/>
  <c r="N156" i="4"/>
  <c r="N157" i="4"/>
  <c r="N158" i="4"/>
  <c r="L148" i="4"/>
  <c r="L149" i="4"/>
  <c r="L150" i="4"/>
  <c r="L151" i="4"/>
  <c r="L152" i="4"/>
  <c r="L153" i="4"/>
  <c r="L154" i="4"/>
  <c r="L155" i="4"/>
  <c r="L156" i="4"/>
  <c r="L157" i="4"/>
  <c r="L158" i="4"/>
  <c r="L147" i="4"/>
  <c r="K157" i="4"/>
  <c r="K153" i="4"/>
  <c r="K154" i="4"/>
  <c r="K155" i="4"/>
  <c r="K156" i="4"/>
  <c r="K158" i="4"/>
  <c r="K152" i="4"/>
  <c r="K151" i="4"/>
  <c r="K150" i="4"/>
  <c r="K149" i="4"/>
  <c r="K148" i="4"/>
  <c r="K147" i="4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E81" i="3" s="1"/>
  <c r="E82" i="3" s="1"/>
  <c r="M159" i="4" l="1"/>
  <c r="L159" i="4"/>
  <c r="G82" i="3"/>
  <c r="F82" i="3"/>
  <c r="G17" i="23"/>
  <c r="G18" i="23"/>
  <c r="G19" i="23"/>
  <c r="G20" i="23"/>
  <c r="G21" i="23"/>
  <c r="G22" i="23"/>
  <c r="G23" i="23"/>
  <c r="E17" i="23"/>
  <c r="E18" i="23"/>
  <c r="E19" i="23"/>
  <c r="E20" i="23"/>
  <c r="E21" i="23"/>
  <c r="E22" i="23"/>
  <c r="E23" i="23"/>
  <c r="D23" i="23"/>
  <c r="D22" i="23"/>
  <c r="D21" i="23"/>
  <c r="D20" i="23"/>
  <c r="D19" i="23"/>
  <c r="D18" i="23"/>
  <c r="D17" i="23"/>
  <c r="G47" i="12"/>
  <c r="G48" i="12"/>
  <c r="G49" i="12"/>
  <c r="G50" i="12"/>
  <c r="G51" i="12" s="1"/>
  <c r="E47" i="12"/>
  <c r="E48" i="12"/>
  <c r="E49" i="12"/>
  <c r="E50" i="12"/>
  <c r="F114" i="8"/>
  <c r="F115" i="8"/>
  <c r="F116" i="8"/>
  <c r="F117" i="8"/>
  <c r="G114" i="8"/>
  <c r="G115" i="8"/>
  <c r="G116" i="8"/>
  <c r="G117" i="8"/>
  <c r="E118" i="8"/>
  <c r="D117" i="8"/>
  <c r="D116" i="8"/>
  <c r="D115" i="8"/>
  <c r="D114" i="8"/>
  <c r="K13" i="9"/>
  <c r="L13" i="9"/>
  <c r="N13" i="9"/>
  <c r="K16" i="8"/>
  <c r="L16" i="8"/>
  <c r="N16" i="8"/>
  <c r="K15" i="8"/>
  <c r="L15" i="8"/>
  <c r="N15" i="8"/>
  <c r="K17" i="8"/>
  <c r="L17" i="8"/>
  <c r="N17" i="8"/>
  <c r="K14" i="8"/>
  <c r="L14" i="8"/>
  <c r="N14" i="8"/>
  <c r="M18" i="8"/>
  <c r="N13" i="8"/>
  <c r="L13" i="8"/>
  <c r="K13" i="8"/>
  <c r="N12" i="8"/>
  <c r="L12" i="8"/>
  <c r="K12" i="8"/>
  <c r="N11" i="8"/>
  <c r="L11" i="8"/>
  <c r="K11" i="8"/>
  <c r="N10" i="8"/>
  <c r="L10" i="8"/>
  <c r="K10" i="8"/>
  <c r="N9" i="8"/>
  <c r="L9" i="8"/>
  <c r="K9" i="8"/>
  <c r="N8" i="8"/>
  <c r="L8" i="8"/>
  <c r="K8" i="8"/>
  <c r="N7" i="8"/>
  <c r="L7" i="8"/>
  <c r="K7" i="8"/>
  <c r="N6" i="8"/>
  <c r="L6" i="8"/>
  <c r="K6" i="8"/>
  <c r="N5" i="8"/>
  <c r="L5" i="8"/>
  <c r="K5" i="8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D163" i="3"/>
  <c r="D164" i="3"/>
  <c r="R131" i="3"/>
  <c r="E72" i="18"/>
  <c r="G64" i="18"/>
  <c r="G65" i="18"/>
  <c r="G66" i="18"/>
  <c r="G67" i="18"/>
  <c r="G68" i="18"/>
  <c r="G69" i="18"/>
  <c r="G70" i="18"/>
  <c r="G71" i="18"/>
  <c r="G72" i="18"/>
  <c r="G73" i="18"/>
  <c r="G63" i="18"/>
  <c r="E64" i="18"/>
  <c r="E65" i="18"/>
  <c r="E66" i="18"/>
  <c r="E67" i="18"/>
  <c r="E68" i="18"/>
  <c r="E69" i="18"/>
  <c r="E70" i="18"/>
  <c r="E71" i="18"/>
  <c r="E73" i="18"/>
  <c r="E63" i="18"/>
  <c r="G56" i="18"/>
  <c r="G57" i="18"/>
  <c r="G58" i="18"/>
  <c r="G59" i="18"/>
  <c r="G60" i="18"/>
  <c r="G55" i="18"/>
  <c r="E56" i="18"/>
  <c r="E57" i="18"/>
  <c r="E58" i="18"/>
  <c r="E59" i="18"/>
  <c r="E60" i="18"/>
  <c r="E55" i="18"/>
  <c r="M208" i="4"/>
  <c r="M209" i="4"/>
  <c r="M210" i="4"/>
  <c r="M212" i="4"/>
  <c r="M213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N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F17" i="7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F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F157" i="4"/>
  <c r="F158" i="4"/>
  <c r="F159" i="4"/>
  <c r="F160" i="4"/>
  <c r="F154" i="4"/>
  <c r="F153" i="4"/>
  <c r="F155" i="4"/>
  <c r="F156" i="4"/>
  <c r="G161" i="4"/>
  <c r="D72" i="18"/>
  <c r="D71" i="18"/>
  <c r="D73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E147" i="4"/>
  <c r="E148" i="4"/>
  <c r="E151" i="4"/>
  <c r="E152" i="4"/>
  <c r="E149" i="4"/>
  <c r="E150" i="4"/>
  <c r="E157" i="4"/>
  <c r="E158" i="4"/>
  <c r="E159" i="4"/>
  <c r="E160" i="4"/>
  <c r="E154" i="4"/>
  <c r="E153" i="4"/>
  <c r="E155" i="4"/>
  <c r="E156" i="4"/>
  <c r="F147" i="4"/>
  <c r="F148" i="4"/>
  <c r="F151" i="4"/>
  <c r="F152" i="4"/>
  <c r="F149" i="4"/>
  <c r="F150" i="4"/>
  <c r="D155" i="4"/>
  <c r="D149" i="4"/>
  <c r="D150" i="4"/>
  <c r="D157" i="4"/>
  <c r="D148" i="4"/>
  <c r="D151" i="4"/>
  <c r="D152" i="4"/>
  <c r="D156" i="4"/>
  <c r="D153" i="4"/>
  <c r="D154" i="4"/>
  <c r="D160" i="4"/>
  <c r="D159" i="4"/>
  <c r="D158" i="4"/>
  <c r="D147" i="4"/>
  <c r="G11" i="23"/>
  <c r="F11" i="23"/>
  <c r="E11" i="23"/>
  <c r="D10" i="23"/>
  <c r="D9" i="23"/>
  <c r="D8" i="23"/>
  <c r="D7" i="23"/>
  <c r="D6" i="23"/>
  <c r="D5" i="23"/>
  <c r="N69" i="7"/>
  <c r="M68" i="7"/>
  <c r="L68" i="7" s="1"/>
  <c r="K68" i="7"/>
  <c r="M67" i="7"/>
  <c r="L67" i="7" s="1"/>
  <c r="K67" i="7"/>
  <c r="M66" i="7"/>
  <c r="L66" i="7" s="1"/>
  <c r="K66" i="7"/>
  <c r="M65" i="7"/>
  <c r="L65" i="7" s="1"/>
  <c r="K65" i="7"/>
  <c r="M64" i="7"/>
  <c r="L64" i="7" s="1"/>
  <c r="K64" i="7"/>
  <c r="M63" i="7"/>
  <c r="L63" i="7" s="1"/>
  <c r="K63" i="7"/>
  <c r="M62" i="7"/>
  <c r="L62" i="7" s="1"/>
  <c r="K62" i="7"/>
  <c r="M61" i="7"/>
  <c r="L61" i="7" s="1"/>
  <c r="K61" i="7"/>
  <c r="M60" i="7"/>
  <c r="L60" i="7"/>
  <c r="K60" i="7"/>
  <c r="M59" i="7"/>
  <c r="L59" i="7" s="1"/>
  <c r="K59" i="7"/>
  <c r="M58" i="7"/>
  <c r="L58" i="7" s="1"/>
  <c r="K58" i="7"/>
  <c r="M57" i="7"/>
  <c r="L57" i="7" s="1"/>
  <c r="K57" i="7"/>
  <c r="M56" i="7"/>
  <c r="L56" i="7" s="1"/>
  <c r="K56" i="7"/>
  <c r="M55" i="7"/>
  <c r="L55" i="7" s="1"/>
  <c r="K55" i="7"/>
  <c r="M54" i="7"/>
  <c r="L54" i="7" s="1"/>
  <c r="K54" i="7"/>
  <c r="M53" i="7"/>
  <c r="K53" i="7"/>
  <c r="G24" i="23" l="1"/>
  <c r="F118" i="8"/>
  <c r="G118" i="8"/>
  <c r="F24" i="23"/>
  <c r="N18" i="8"/>
  <c r="L18" i="8"/>
  <c r="G74" i="18"/>
  <c r="M91" i="4"/>
  <c r="L91" i="4"/>
  <c r="G117" i="20"/>
  <c r="E117" i="20"/>
  <c r="F161" i="4"/>
  <c r="F74" i="18"/>
  <c r="E74" i="18"/>
  <c r="E161" i="4"/>
  <c r="M69" i="7"/>
  <c r="L53" i="7"/>
  <c r="L69" i="7" s="1"/>
  <c r="E24" i="23" l="1"/>
  <c r="D155" i="3"/>
  <c r="R118" i="3"/>
  <c r="U132" i="3"/>
  <c r="T132" i="3"/>
  <c r="S132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7" i="3"/>
  <c r="O162" i="3"/>
  <c r="O161" i="3" s="1"/>
  <c r="O160" i="3" s="1"/>
  <c r="O159" i="3" s="1"/>
  <c r="O158" i="3" s="1"/>
  <c r="O157" i="3" s="1"/>
  <c r="O156" i="3" s="1"/>
  <c r="O155" i="3" s="1"/>
  <c r="O154" i="3" s="1"/>
  <c r="O153" i="3" s="1"/>
  <c r="O152" i="3" s="1"/>
  <c r="O151" i="3" s="1"/>
  <c r="G167" i="3"/>
  <c r="F167" i="3"/>
  <c r="E167" i="3"/>
  <c r="D166" i="3"/>
  <c r="D165" i="3"/>
  <c r="D162" i="3"/>
  <c r="D161" i="3"/>
  <c r="D160" i="3"/>
  <c r="D159" i="3"/>
  <c r="D158" i="3"/>
  <c r="D157" i="3"/>
  <c r="D156" i="3"/>
  <c r="D154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M103" i="3" l="1"/>
  <c r="E94" i="20"/>
  <c r="G94" i="20" l="1"/>
  <c r="F94" i="20"/>
  <c r="O125" i="3"/>
  <c r="O126" i="3" s="1"/>
  <c r="O127" i="3" s="1"/>
  <c r="O128" i="3" s="1"/>
  <c r="O129" i="3" s="1"/>
  <c r="O130" i="3" s="1"/>
  <c r="O131" i="3" s="1"/>
  <c r="O132" i="3" s="1"/>
  <c r="O133" i="3" s="1"/>
  <c r="O134" i="3" s="1"/>
  <c r="O135" i="3" s="1"/>
  <c r="O136" i="3" s="1"/>
  <c r="M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N122" i="3"/>
  <c r="L122" i="3"/>
  <c r="K109" i="3"/>
  <c r="O137" i="3" l="1"/>
  <c r="D63" i="4" l="1"/>
  <c r="D59" i="4"/>
  <c r="D60" i="4"/>
  <c r="D62" i="4"/>
  <c r="D61" i="4"/>
  <c r="F307" i="4"/>
  <c r="D22" i="10" l="1"/>
  <c r="E21" i="22"/>
  <c r="E22" i="22"/>
  <c r="E25" i="22"/>
  <c r="F20" i="22"/>
  <c r="E20" i="22" s="1"/>
  <c r="F21" i="22"/>
  <c r="F22" i="22"/>
  <c r="F23" i="22"/>
  <c r="E23" i="22" s="1"/>
  <c r="F24" i="22"/>
  <c r="E24" i="22" s="1"/>
  <c r="F25" i="22"/>
  <c r="F26" i="22"/>
  <c r="E26" i="22" s="1"/>
  <c r="F27" i="22"/>
  <c r="E27" i="22" s="1"/>
  <c r="F28" i="22"/>
  <c r="E28" i="22" s="1"/>
  <c r="J20" i="22"/>
  <c r="J21" i="22" s="1"/>
  <c r="J22" i="22" s="1"/>
  <c r="J23" i="22" s="1"/>
  <c r="J24" i="22" s="1"/>
  <c r="J25" i="22" s="1"/>
  <c r="E48" i="18"/>
  <c r="F48" i="18"/>
  <c r="D26" i="22"/>
  <c r="F198" i="2" l="1"/>
  <c r="E198" i="2" s="1"/>
  <c r="D198" i="2"/>
  <c r="F199" i="2"/>
  <c r="E199" i="2"/>
  <c r="D199" i="2"/>
  <c r="F197" i="2"/>
  <c r="E197" i="2"/>
  <c r="D197" i="2"/>
  <c r="G201" i="2"/>
  <c r="D24" i="2"/>
  <c r="F156" i="2"/>
  <c r="E156" i="2" s="1"/>
  <c r="F157" i="2"/>
  <c r="E157" i="2" s="1"/>
  <c r="F158" i="2"/>
  <c r="E158" i="2" s="1"/>
  <c r="F159" i="2"/>
  <c r="E159" i="2" s="1"/>
  <c r="F160" i="2"/>
  <c r="E160" i="2" s="1"/>
  <c r="F161" i="2"/>
  <c r="E161" i="2" s="1"/>
  <c r="F162" i="2"/>
  <c r="E162" i="2" s="1"/>
  <c r="F163" i="2"/>
  <c r="E163" i="2" s="1"/>
  <c r="F164" i="2"/>
  <c r="E164" i="2" s="1"/>
  <c r="F165" i="2"/>
  <c r="E165" i="2" s="1"/>
  <c r="F155" i="2"/>
  <c r="E155" i="2" s="1"/>
  <c r="G166" i="2"/>
  <c r="F104" i="4"/>
  <c r="G119" i="4"/>
  <c r="E166" i="2" l="1"/>
  <c r="F166" i="2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78" i="4"/>
  <c r="F373" i="4"/>
  <c r="D373" i="4"/>
  <c r="E373" i="4"/>
  <c r="F370" i="4"/>
  <c r="F371" i="4"/>
  <c r="F372" i="4"/>
  <c r="E362" i="4"/>
  <c r="E363" i="4"/>
  <c r="E364" i="4"/>
  <c r="E365" i="4"/>
  <c r="E366" i="4"/>
  <c r="E367" i="4"/>
  <c r="E368" i="4"/>
  <c r="E369" i="4"/>
  <c r="E370" i="4"/>
  <c r="E371" i="4"/>
  <c r="E372" i="4"/>
  <c r="D372" i="4"/>
  <c r="D371" i="4"/>
  <c r="D370" i="4"/>
  <c r="E122" i="4"/>
  <c r="G122" i="4"/>
  <c r="E121" i="4"/>
  <c r="G121" i="4"/>
  <c r="E115" i="4"/>
  <c r="E116" i="4"/>
  <c r="E117" i="4"/>
  <c r="E118" i="4"/>
  <c r="E119" i="4"/>
  <c r="E120" i="4"/>
  <c r="E123" i="4"/>
  <c r="E124" i="4"/>
  <c r="E125" i="4"/>
  <c r="E126" i="4"/>
  <c r="E127" i="4"/>
  <c r="F97" i="4"/>
  <c r="F98" i="4"/>
  <c r="F99" i="4"/>
  <c r="F100" i="4"/>
  <c r="F101" i="4"/>
  <c r="F102" i="4"/>
  <c r="F103" i="4"/>
  <c r="F105" i="4"/>
  <c r="F106" i="4"/>
  <c r="F107" i="4"/>
  <c r="F108" i="4"/>
  <c r="E98" i="4"/>
  <c r="G115" i="4"/>
  <c r="G116" i="4"/>
  <c r="G117" i="4"/>
  <c r="G118" i="4"/>
  <c r="G120" i="4"/>
  <c r="G123" i="4"/>
  <c r="G124" i="4"/>
  <c r="G125" i="4"/>
  <c r="G126" i="4"/>
  <c r="G127" i="4"/>
  <c r="F128" i="4"/>
  <c r="E97" i="4"/>
  <c r="E106" i="4"/>
  <c r="E107" i="4"/>
  <c r="E108" i="4"/>
  <c r="E128" i="4" l="1"/>
  <c r="F109" i="4"/>
  <c r="G109" i="4"/>
  <c r="D369" i="4"/>
  <c r="D25" i="2"/>
  <c r="D26" i="2"/>
  <c r="D27" i="2"/>
  <c r="D28" i="2"/>
  <c r="D29" i="2"/>
  <c r="D30" i="2"/>
  <c r="D24" i="22"/>
  <c r="D23" i="2"/>
  <c r="D12" i="2"/>
  <c r="D47" i="18"/>
  <c r="D20" i="18"/>
  <c r="D38" i="7"/>
  <c r="D37" i="7"/>
  <c r="D39" i="7"/>
  <c r="D40" i="7"/>
  <c r="D5" i="2"/>
  <c r="D6" i="2"/>
  <c r="D7" i="2"/>
  <c r="D8" i="2"/>
  <c r="D9" i="2"/>
  <c r="D10" i="2"/>
  <c r="D11" i="2"/>
  <c r="D13" i="2"/>
  <c r="D14" i="2"/>
  <c r="D15" i="2"/>
  <c r="D38" i="2"/>
  <c r="D39" i="2"/>
  <c r="D40" i="2"/>
  <c r="D41" i="2"/>
  <c r="D42" i="2"/>
  <c r="D43" i="2"/>
  <c r="D44" i="2"/>
  <c r="D45" i="2"/>
  <c r="D46" i="2"/>
  <c r="D47" i="2"/>
  <c r="D55" i="2"/>
  <c r="D274" i="4"/>
  <c r="F274" i="4"/>
  <c r="E274" i="4" s="1"/>
  <c r="D275" i="4"/>
  <c r="F275" i="4"/>
  <c r="E275" i="4" s="1"/>
  <c r="D276" i="4"/>
  <c r="F276" i="4"/>
  <c r="E276" i="4" s="1"/>
  <c r="D277" i="4"/>
  <c r="F277" i="4"/>
  <c r="E277" i="4" s="1"/>
  <c r="D278" i="4"/>
  <c r="F278" i="4"/>
  <c r="E278" i="4" s="1"/>
  <c r="D279" i="4"/>
  <c r="F279" i="4"/>
  <c r="E279" i="4" s="1"/>
  <c r="D280" i="4"/>
  <c r="F280" i="4"/>
  <c r="E280" i="4" s="1"/>
  <c r="D281" i="4"/>
  <c r="F281" i="4"/>
  <c r="E281" i="4" s="1"/>
  <c r="D282" i="4"/>
  <c r="F282" i="4"/>
  <c r="E282" i="4" s="1"/>
  <c r="D283" i="4"/>
  <c r="F283" i="4"/>
  <c r="E283" i="4" s="1"/>
  <c r="D284" i="4"/>
  <c r="F284" i="4"/>
  <c r="E284" i="4" s="1"/>
  <c r="D285" i="4"/>
  <c r="F285" i="4"/>
  <c r="E285" i="4" s="1"/>
  <c r="D286" i="4"/>
  <c r="F286" i="4"/>
  <c r="E286" i="4" s="1"/>
  <c r="D287" i="4"/>
  <c r="F287" i="4"/>
  <c r="E287" i="4" s="1"/>
  <c r="G288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35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N211" i="4"/>
  <c r="F369" i="4"/>
  <c r="F362" i="4"/>
  <c r="G374" i="4"/>
  <c r="F368" i="4"/>
  <c r="D368" i="4"/>
  <c r="F367" i="4"/>
  <c r="D367" i="4"/>
  <c r="F366" i="4"/>
  <c r="D366" i="4"/>
  <c r="F365" i="4"/>
  <c r="D365" i="4"/>
  <c r="F364" i="4"/>
  <c r="D364" i="4"/>
  <c r="F363" i="4"/>
  <c r="D363" i="4"/>
  <c r="D362" i="4"/>
  <c r="E45" i="2"/>
  <c r="F45" i="2"/>
  <c r="G48" i="2"/>
  <c r="F47" i="2"/>
  <c r="E47" i="2"/>
  <c r="F46" i="2"/>
  <c r="E46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E22" i="2"/>
  <c r="E23" i="2"/>
  <c r="E24" i="2"/>
  <c r="E25" i="2"/>
  <c r="E26" i="2"/>
  <c r="E27" i="2"/>
  <c r="E28" i="2"/>
  <c r="E29" i="2"/>
  <c r="E30" i="2"/>
  <c r="E31" i="2"/>
  <c r="F22" i="2"/>
  <c r="F23" i="2"/>
  <c r="F24" i="2"/>
  <c r="F25" i="2"/>
  <c r="F26" i="2"/>
  <c r="F27" i="2"/>
  <c r="F28" i="2"/>
  <c r="F29" i="2"/>
  <c r="F30" i="2"/>
  <c r="F31" i="2"/>
  <c r="G32" i="2"/>
  <c r="E99" i="4" l="1"/>
  <c r="E288" i="4"/>
  <c r="F288" i="4"/>
  <c r="F374" i="4"/>
  <c r="E374" i="4"/>
  <c r="E48" i="2"/>
  <c r="F48" i="2"/>
  <c r="E32" i="2"/>
  <c r="F32" i="2"/>
  <c r="E100" i="4" l="1"/>
  <c r="D234" i="4"/>
  <c r="F234" i="4"/>
  <c r="E234" i="4" s="1"/>
  <c r="M348" i="4"/>
  <c r="L348" i="4" s="1"/>
  <c r="M349" i="4"/>
  <c r="L349" i="4" s="1"/>
  <c r="M350" i="4"/>
  <c r="L350" i="4" s="1"/>
  <c r="M351" i="4"/>
  <c r="L351" i="4" s="1"/>
  <c r="M352" i="4"/>
  <c r="L352" i="4" s="1"/>
  <c r="M353" i="4"/>
  <c r="L353" i="4" s="1"/>
  <c r="M347" i="4"/>
  <c r="L347" i="4" s="1"/>
  <c r="E101" i="4" l="1"/>
  <c r="G400" i="4"/>
  <c r="F400" i="4"/>
  <c r="K354" i="4"/>
  <c r="L354" i="4"/>
  <c r="D20" i="22"/>
  <c r="D76" i="8"/>
  <c r="E76" i="8"/>
  <c r="G76" i="8"/>
  <c r="D62" i="8"/>
  <c r="E62" i="8"/>
  <c r="G62" i="8"/>
  <c r="F49" i="8"/>
  <c r="G9" i="8"/>
  <c r="F79" i="9"/>
  <c r="G44" i="9"/>
  <c r="E44" i="9"/>
  <c r="D44" i="9"/>
  <c r="G43" i="9"/>
  <c r="N56" i="9"/>
  <c r="N57" i="9"/>
  <c r="N58" i="9"/>
  <c r="N59" i="9"/>
  <c r="N60" i="9"/>
  <c r="N61" i="9"/>
  <c r="N55" i="9"/>
  <c r="M56" i="9"/>
  <c r="M57" i="9"/>
  <c r="M58" i="9"/>
  <c r="M59" i="9"/>
  <c r="M60" i="9"/>
  <c r="M61" i="9"/>
  <c r="M62" i="9"/>
  <c r="M55" i="9"/>
  <c r="L63" i="9"/>
  <c r="F15" i="2"/>
  <c r="E15" i="2" s="1"/>
  <c r="F14" i="2"/>
  <c r="E14" i="2" s="1"/>
  <c r="F5" i="2"/>
  <c r="E5" i="2" s="1"/>
  <c r="F6" i="2"/>
  <c r="E6" i="2" s="1"/>
  <c r="F7" i="2"/>
  <c r="E7" i="2" s="1"/>
  <c r="F8" i="2"/>
  <c r="E8" i="2" s="1"/>
  <c r="F9" i="2"/>
  <c r="E9" i="2" s="1"/>
  <c r="F10" i="2"/>
  <c r="E10" i="2" s="1"/>
  <c r="F11" i="2"/>
  <c r="E11" i="2" s="1"/>
  <c r="F12" i="2"/>
  <c r="E12" i="2" s="1"/>
  <c r="F13" i="2"/>
  <c r="E13" i="2" s="1"/>
  <c r="F200" i="2"/>
  <c r="E200" i="2" s="1"/>
  <c r="F189" i="2"/>
  <c r="E189" i="2" s="1"/>
  <c r="F190" i="2"/>
  <c r="E190" i="2" s="1"/>
  <c r="F191" i="2"/>
  <c r="E191" i="2" s="1"/>
  <c r="F192" i="2"/>
  <c r="E192" i="2" s="1"/>
  <c r="F193" i="2"/>
  <c r="E193" i="2" s="1"/>
  <c r="F194" i="2"/>
  <c r="E194" i="2" s="1"/>
  <c r="F195" i="2"/>
  <c r="E195" i="2" s="1"/>
  <c r="F196" i="2"/>
  <c r="E196" i="2" s="1"/>
  <c r="D200" i="2"/>
  <c r="D196" i="2"/>
  <c r="D195" i="2"/>
  <c r="D194" i="2"/>
  <c r="D193" i="2"/>
  <c r="D192" i="2"/>
  <c r="D191" i="2"/>
  <c r="D190" i="2"/>
  <c r="D189" i="2"/>
  <c r="N219" i="2"/>
  <c r="K218" i="2"/>
  <c r="M218" i="2"/>
  <c r="L218" i="2" s="1"/>
  <c r="K215" i="2"/>
  <c r="M215" i="2"/>
  <c r="L215" i="2" s="1"/>
  <c r="K214" i="2"/>
  <c r="M214" i="2"/>
  <c r="L214" i="2" s="1"/>
  <c r="M217" i="2"/>
  <c r="L217" i="2" s="1"/>
  <c r="K217" i="2"/>
  <c r="M216" i="2"/>
  <c r="L216" i="2" s="1"/>
  <c r="K216" i="2"/>
  <c r="M213" i="2"/>
  <c r="L213" i="2" s="1"/>
  <c r="K213" i="2"/>
  <c r="M212" i="2"/>
  <c r="L212" i="2" s="1"/>
  <c r="K212" i="2"/>
  <c r="M211" i="2"/>
  <c r="L211" i="2" s="1"/>
  <c r="K211" i="2"/>
  <c r="M210" i="2"/>
  <c r="L210" i="2" s="1"/>
  <c r="K210" i="2"/>
  <c r="M209" i="2"/>
  <c r="L209" i="2" s="1"/>
  <c r="K209" i="2"/>
  <c r="M208" i="2"/>
  <c r="K208" i="2"/>
  <c r="D161" i="2"/>
  <c r="F90" i="2"/>
  <c r="E90" i="2" s="1"/>
  <c r="D90" i="2"/>
  <c r="D145" i="2"/>
  <c r="F145" i="2"/>
  <c r="E145" i="2" s="1"/>
  <c r="G149" i="2"/>
  <c r="G94" i="2"/>
  <c r="G112" i="2"/>
  <c r="F127" i="2"/>
  <c r="E127" i="2" s="1"/>
  <c r="D127" i="2"/>
  <c r="F122" i="2"/>
  <c r="E122" i="2" s="1"/>
  <c r="D122" i="2"/>
  <c r="G131" i="2"/>
  <c r="D130" i="2"/>
  <c r="F130" i="2"/>
  <c r="E130" i="2" s="1"/>
  <c r="E118" i="3"/>
  <c r="K357" i="4"/>
  <c r="L357" i="4"/>
  <c r="K356" i="4"/>
  <c r="L356" i="4"/>
  <c r="K355" i="4"/>
  <c r="L355" i="4"/>
  <c r="E201" i="2" l="1"/>
  <c r="F201" i="2"/>
  <c r="E102" i="4"/>
  <c r="E400" i="4"/>
  <c r="N63" i="9"/>
  <c r="M63" i="9"/>
  <c r="M219" i="2"/>
  <c r="L208" i="2"/>
  <c r="L219" i="2" s="1"/>
  <c r="G184" i="4"/>
  <c r="F184" i="4"/>
  <c r="F86" i="4"/>
  <c r="E86" i="4" s="1"/>
  <c r="D86" i="4"/>
  <c r="N358" i="4"/>
  <c r="K353" i="4"/>
  <c r="K352" i="4"/>
  <c r="K351" i="4"/>
  <c r="K350" i="4"/>
  <c r="K349" i="4"/>
  <c r="K348" i="4"/>
  <c r="M358" i="4"/>
  <c r="K347" i="4"/>
  <c r="L266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D12" i="4"/>
  <c r="F12" i="4"/>
  <c r="E12" i="4" s="1"/>
  <c r="G326" i="4"/>
  <c r="D235" i="4"/>
  <c r="F235" i="4"/>
  <c r="E235" i="4" s="1"/>
  <c r="D233" i="4"/>
  <c r="F233" i="4"/>
  <c r="E233" i="4" s="1"/>
  <c r="D232" i="4"/>
  <c r="F232" i="4"/>
  <c r="E232" i="4" s="1"/>
  <c r="E103" i="4" l="1"/>
  <c r="E184" i="4"/>
  <c r="L358" i="4"/>
  <c r="D179" i="2"/>
  <c r="D178" i="2"/>
  <c r="D182" i="2"/>
  <c r="D181" i="2"/>
  <c r="D180" i="2"/>
  <c r="D177" i="2"/>
  <c r="D176" i="2"/>
  <c r="D175" i="2"/>
  <c r="D174" i="2"/>
  <c r="D173" i="2"/>
  <c r="D172" i="2"/>
  <c r="K18" i="7"/>
  <c r="M18" i="7"/>
  <c r="L18" i="7" s="1"/>
  <c r="K17" i="7"/>
  <c r="M17" i="7"/>
  <c r="L17" i="7" s="1"/>
  <c r="K19" i="7"/>
  <c r="M19" i="7"/>
  <c r="L19" i="7" s="1"/>
  <c r="D18" i="7"/>
  <c r="E18" i="7"/>
  <c r="D17" i="7"/>
  <c r="E17" i="7"/>
  <c r="D19" i="7"/>
  <c r="E19" i="7"/>
  <c r="F40" i="7"/>
  <c r="E40" i="7" s="1"/>
  <c r="D41" i="7"/>
  <c r="F41" i="7"/>
  <c r="E41" i="7" s="1"/>
  <c r="D42" i="7"/>
  <c r="F42" i="7"/>
  <c r="E42" i="7" s="1"/>
  <c r="D64" i="7"/>
  <c r="F64" i="7"/>
  <c r="E64" i="7" s="1"/>
  <c r="D63" i="7"/>
  <c r="F63" i="7"/>
  <c r="E63" i="7" s="1"/>
  <c r="D65" i="7"/>
  <c r="F65" i="7"/>
  <c r="E65" i="7" s="1"/>
  <c r="D88" i="7"/>
  <c r="F88" i="7"/>
  <c r="E88" i="7" s="1"/>
  <c r="D89" i="7"/>
  <c r="F89" i="7"/>
  <c r="E89" i="7" s="1"/>
  <c r="D90" i="7"/>
  <c r="F90" i="7"/>
  <c r="E90" i="7" s="1"/>
  <c r="N213" i="4"/>
  <c r="K214" i="4"/>
  <c r="K213" i="4"/>
  <c r="N212" i="4"/>
  <c r="K212" i="4"/>
  <c r="K211" i="4"/>
  <c r="N210" i="4"/>
  <c r="K210" i="4"/>
  <c r="K209" i="4"/>
  <c r="N208" i="4"/>
  <c r="K208" i="4"/>
  <c r="M207" i="4"/>
  <c r="K207" i="4"/>
  <c r="F211" i="4"/>
  <c r="D212" i="4"/>
  <c r="O6" i="20"/>
  <c r="O7" i="20" s="1"/>
  <c r="O8" i="20" s="1"/>
  <c r="O9" i="20" s="1"/>
  <c r="O10" i="20" s="1"/>
  <c r="O11" i="20" s="1"/>
  <c r="E105" i="4" l="1"/>
  <c r="E104" i="4"/>
  <c r="N209" i="4"/>
  <c r="N207" i="4"/>
  <c r="E109" i="4" l="1"/>
  <c r="D201" i="4" l="1"/>
  <c r="F201" i="4"/>
  <c r="E201" i="4" s="1"/>
  <c r="D200" i="4"/>
  <c r="F200" i="4"/>
  <c r="E200" i="4" s="1"/>
  <c r="D126" i="2"/>
  <c r="F126" i="2"/>
  <c r="E126" i="2" s="1"/>
  <c r="D123" i="2"/>
  <c r="F123" i="2"/>
  <c r="E123" i="2" s="1"/>
  <c r="F129" i="2"/>
  <c r="E129" i="2" s="1"/>
  <c r="D129" i="2"/>
  <c r="F128" i="2"/>
  <c r="E128" i="2" s="1"/>
  <c r="D128" i="2"/>
  <c r="F125" i="2"/>
  <c r="E125" i="2" s="1"/>
  <c r="D125" i="2"/>
  <c r="F124" i="2"/>
  <c r="E124" i="2" s="1"/>
  <c r="D124" i="2"/>
  <c r="F121" i="2"/>
  <c r="E121" i="2" s="1"/>
  <c r="D121" i="2"/>
  <c r="F120" i="2"/>
  <c r="E120" i="2" s="1"/>
  <c r="D120" i="2"/>
  <c r="F119" i="2"/>
  <c r="E119" i="2" s="1"/>
  <c r="D119" i="2"/>
  <c r="F118" i="2"/>
  <c r="D118" i="2"/>
  <c r="E118" i="2" l="1"/>
  <c r="E131" i="2" s="1"/>
  <c r="F131" i="2"/>
  <c r="E47" i="18"/>
  <c r="F47" i="18"/>
  <c r="E41" i="18"/>
  <c r="F41" i="18"/>
  <c r="L13" i="10"/>
  <c r="K12" i="10"/>
  <c r="K11" i="10"/>
  <c r="K10" i="10"/>
  <c r="K9" i="10"/>
  <c r="K8" i="10"/>
  <c r="K7" i="10"/>
  <c r="K6" i="10"/>
  <c r="M13" i="10"/>
  <c r="K5" i="10"/>
  <c r="D28" i="22"/>
  <c r="D27" i="22"/>
  <c r="D25" i="22"/>
  <c r="D23" i="22"/>
  <c r="D22" i="22"/>
  <c r="D21" i="22"/>
  <c r="G6" i="22"/>
  <c r="G7" i="22"/>
  <c r="G8" i="22"/>
  <c r="G9" i="22"/>
  <c r="G10" i="22"/>
  <c r="G11" i="22"/>
  <c r="G12" i="22"/>
  <c r="G13" i="22"/>
  <c r="G5" i="22"/>
  <c r="E5" i="22"/>
  <c r="D13" i="22"/>
  <c r="D12" i="22"/>
  <c r="D11" i="22"/>
  <c r="D10" i="22"/>
  <c r="D9" i="22"/>
  <c r="D8" i="22"/>
  <c r="D7" i="22"/>
  <c r="D6" i="22"/>
  <c r="D5" i="22"/>
  <c r="N13" i="10" l="1"/>
  <c r="G14" i="22"/>
  <c r="E7" i="22"/>
  <c r="E6" i="22"/>
  <c r="F14" i="22"/>
  <c r="E8" i="22" l="1"/>
  <c r="E9" i="22" l="1"/>
  <c r="E10" i="22" l="1"/>
  <c r="E11" i="22" l="1"/>
  <c r="E13" i="22" l="1"/>
  <c r="E12" i="22"/>
  <c r="E14" i="22" l="1"/>
  <c r="E147" i="3" l="1"/>
  <c r="E146" i="3"/>
  <c r="E145" i="3"/>
  <c r="E144" i="3"/>
  <c r="E143" i="3"/>
  <c r="E142" i="3"/>
  <c r="E141" i="3"/>
  <c r="F141" i="3" s="1"/>
  <c r="G141" i="3" s="1"/>
  <c r="L148" i="3"/>
  <c r="M147" i="3"/>
  <c r="K147" i="3"/>
  <c r="M146" i="3"/>
  <c r="K146" i="3"/>
  <c r="M145" i="3"/>
  <c r="K145" i="3"/>
  <c r="M144" i="3"/>
  <c r="K144" i="3"/>
  <c r="M143" i="3"/>
  <c r="K143" i="3"/>
  <c r="M142" i="3"/>
  <c r="K142" i="3"/>
  <c r="M141" i="3"/>
  <c r="K141" i="3"/>
  <c r="M148" i="3" l="1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F52" i="20"/>
  <c r="G52" i="20" s="1"/>
  <c r="F53" i="20"/>
  <c r="G53" i="20" s="1"/>
  <c r="F54" i="20"/>
  <c r="G54" i="20" s="1"/>
  <c r="F55" i="20"/>
  <c r="G55" i="20" s="1"/>
  <c r="F51" i="20"/>
  <c r="G51" i="20" s="1"/>
  <c r="E69" i="20"/>
  <c r="G45" i="20"/>
  <c r="F45" i="20"/>
  <c r="E20" i="18"/>
  <c r="F20" i="18"/>
  <c r="D19" i="18"/>
  <c r="E19" i="18"/>
  <c r="F19" i="18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G31" i="20"/>
  <c r="G69" i="20" l="1"/>
  <c r="F69" i="20"/>
  <c r="F31" i="20"/>
  <c r="E45" i="20"/>
  <c r="E31" i="20"/>
  <c r="G386" i="4"/>
  <c r="F385" i="4"/>
  <c r="E385" i="4" s="1"/>
  <c r="D385" i="4"/>
  <c r="F384" i="4"/>
  <c r="E384" i="4" s="1"/>
  <c r="D384" i="4"/>
  <c r="F383" i="4"/>
  <c r="E383" i="4" s="1"/>
  <c r="D383" i="4"/>
  <c r="F382" i="4"/>
  <c r="E382" i="4" s="1"/>
  <c r="D382" i="4"/>
  <c r="F381" i="4"/>
  <c r="E381" i="4" s="1"/>
  <c r="D381" i="4"/>
  <c r="F380" i="4"/>
  <c r="D380" i="4"/>
  <c r="F209" i="4"/>
  <c r="F386" i="4" l="1"/>
  <c r="E380" i="4"/>
  <c r="E386" i="4" s="1"/>
  <c r="F265" i="4"/>
  <c r="E265" i="4"/>
  <c r="D265" i="4"/>
  <c r="F266" i="4"/>
  <c r="F267" i="4"/>
  <c r="F256" i="4"/>
  <c r="F257" i="4"/>
  <c r="F258" i="4"/>
  <c r="F259" i="4"/>
  <c r="F260" i="4"/>
  <c r="F261" i="4"/>
  <c r="F262" i="4"/>
  <c r="F263" i="4"/>
  <c r="F264" i="4"/>
  <c r="E256" i="4"/>
  <c r="E257" i="4"/>
  <c r="E258" i="4"/>
  <c r="E259" i="4"/>
  <c r="E260" i="4"/>
  <c r="E261" i="4"/>
  <c r="E262" i="4"/>
  <c r="E263" i="4"/>
  <c r="E264" i="4"/>
  <c r="E266" i="4"/>
  <c r="E267" i="4"/>
  <c r="G268" i="4"/>
  <c r="D267" i="4"/>
  <c r="D266" i="4"/>
  <c r="D264" i="4"/>
  <c r="D263" i="4"/>
  <c r="D262" i="4"/>
  <c r="D261" i="4"/>
  <c r="D260" i="4"/>
  <c r="D259" i="4"/>
  <c r="D258" i="4"/>
  <c r="D257" i="4"/>
  <c r="D256" i="4"/>
  <c r="F46" i="18"/>
  <c r="E46" i="18"/>
  <c r="D46" i="18"/>
  <c r="F18" i="18"/>
  <c r="E18" i="18"/>
  <c r="D18" i="18"/>
  <c r="G49" i="18"/>
  <c r="G26" i="18"/>
  <c r="D48" i="18"/>
  <c r="F45" i="18"/>
  <c r="E45" i="18"/>
  <c r="D45" i="18"/>
  <c r="F44" i="18"/>
  <c r="E44" i="18"/>
  <c r="D44" i="18"/>
  <c r="F43" i="18"/>
  <c r="E43" i="18"/>
  <c r="D43" i="18"/>
  <c r="F42" i="18"/>
  <c r="E42" i="18"/>
  <c r="D42" i="18"/>
  <c r="D41" i="18"/>
  <c r="F40" i="18"/>
  <c r="E40" i="18"/>
  <c r="D40" i="18"/>
  <c r="D39" i="18"/>
  <c r="D38" i="18"/>
  <c r="F37" i="18"/>
  <c r="E37" i="18"/>
  <c r="D37" i="18"/>
  <c r="F36" i="18"/>
  <c r="E36" i="18"/>
  <c r="D36" i="18"/>
  <c r="F35" i="18"/>
  <c r="E35" i="18"/>
  <c r="D35" i="18"/>
  <c r="F34" i="18"/>
  <c r="E34" i="18"/>
  <c r="D34" i="18"/>
  <c r="F33" i="18"/>
  <c r="E33" i="18"/>
  <c r="D33" i="18"/>
  <c r="F32" i="18"/>
  <c r="E32" i="18"/>
  <c r="D32" i="18"/>
  <c r="D11" i="18"/>
  <c r="D12" i="18"/>
  <c r="F210" i="4"/>
  <c r="G210" i="4" s="1"/>
  <c r="G211" i="4"/>
  <c r="F213" i="4"/>
  <c r="F214" i="4"/>
  <c r="G214" i="4" s="1"/>
  <c r="F215" i="4"/>
  <c r="G215" i="4" s="1"/>
  <c r="D216" i="4"/>
  <c r="G213" i="4" l="1"/>
  <c r="E268" i="4"/>
  <c r="F49" i="18"/>
  <c r="E49" i="18"/>
  <c r="D215" i="4"/>
  <c r="D214" i="4"/>
  <c r="D213" i="4"/>
  <c r="D211" i="4"/>
  <c r="D210" i="4"/>
  <c r="D209" i="4"/>
  <c r="G356" i="4"/>
  <c r="F355" i="4"/>
  <c r="E355" i="4" s="1"/>
  <c r="D355" i="4"/>
  <c r="F354" i="4"/>
  <c r="E354" i="4" s="1"/>
  <c r="D354" i="4"/>
  <c r="F353" i="4"/>
  <c r="E353" i="4" s="1"/>
  <c r="D353" i="4"/>
  <c r="F352" i="4"/>
  <c r="E352" i="4" s="1"/>
  <c r="D352" i="4"/>
  <c r="F351" i="4"/>
  <c r="E351" i="4" s="1"/>
  <c r="D351" i="4"/>
  <c r="F350" i="4"/>
  <c r="E350" i="4" s="1"/>
  <c r="D350" i="4"/>
  <c r="F349" i="4"/>
  <c r="D349" i="4"/>
  <c r="D58" i="4"/>
  <c r="D57" i="4"/>
  <c r="D56" i="4"/>
  <c r="D55" i="4"/>
  <c r="D54" i="4"/>
  <c r="D53" i="4"/>
  <c r="D52" i="4"/>
  <c r="D51" i="4"/>
  <c r="G203" i="4"/>
  <c r="F202" i="4"/>
  <c r="E202" i="4" s="1"/>
  <c r="D202" i="4"/>
  <c r="F199" i="4"/>
  <c r="E199" i="4" s="1"/>
  <c r="D199" i="4"/>
  <c r="F198" i="4"/>
  <c r="E198" i="4" s="1"/>
  <c r="D198" i="4"/>
  <c r="F197" i="4"/>
  <c r="E197" i="4" s="1"/>
  <c r="D197" i="4"/>
  <c r="F196" i="4"/>
  <c r="E196" i="4" s="1"/>
  <c r="D196" i="4"/>
  <c r="F195" i="4"/>
  <c r="E195" i="4" s="1"/>
  <c r="D195" i="4"/>
  <c r="F194" i="4"/>
  <c r="E194" i="4" s="1"/>
  <c r="D194" i="4"/>
  <c r="F193" i="4"/>
  <c r="E193" i="4" s="1"/>
  <c r="D193" i="4"/>
  <c r="F192" i="4"/>
  <c r="E192" i="4" s="1"/>
  <c r="D192" i="4"/>
  <c r="F191" i="4"/>
  <c r="E191" i="4" s="1"/>
  <c r="D191" i="4"/>
  <c r="F190" i="4"/>
  <c r="D190" i="4"/>
  <c r="D317" i="4"/>
  <c r="F317" i="4"/>
  <c r="E317" i="4" s="1"/>
  <c r="D319" i="4"/>
  <c r="F319" i="4"/>
  <c r="E319" i="4" s="1"/>
  <c r="F325" i="4"/>
  <c r="E325" i="4" s="1"/>
  <c r="D325" i="4"/>
  <c r="F324" i="4"/>
  <c r="E324" i="4" s="1"/>
  <c r="D324" i="4"/>
  <c r="F323" i="4"/>
  <c r="E323" i="4" s="1"/>
  <c r="D323" i="4"/>
  <c r="F322" i="4"/>
  <c r="E322" i="4" s="1"/>
  <c r="D322" i="4"/>
  <c r="F321" i="4"/>
  <c r="E321" i="4" s="1"/>
  <c r="D321" i="4"/>
  <c r="F320" i="4"/>
  <c r="E320" i="4" s="1"/>
  <c r="D320" i="4"/>
  <c r="F318" i="4"/>
  <c r="E318" i="4" s="1"/>
  <c r="D318" i="4"/>
  <c r="F316" i="4"/>
  <c r="E316" i="4" s="1"/>
  <c r="D316" i="4"/>
  <c r="F315" i="4"/>
  <c r="E315" i="4" s="1"/>
  <c r="D315" i="4"/>
  <c r="F314" i="4"/>
  <c r="D314" i="4"/>
  <c r="F356" i="4" l="1"/>
  <c r="E349" i="4"/>
  <c r="E356" i="4" s="1"/>
  <c r="E64" i="4"/>
  <c r="F203" i="4"/>
  <c r="E190" i="4"/>
  <c r="E203" i="4" s="1"/>
  <c r="F326" i="4"/>
  <c r="E314" i="4"/>
  <c r="E326" i="4" s="1"/>
  <c r="D111" i="2"/>
  <c r="F111" i="2"/>
  <c r="E111" i="2" s="1"/>
  <c r="E130" i="3" l="1"/>
  <c r="E128" i="3"/>
  <c r="F128" i="3"/>
  <c r="E129" i="3"/>
  <c r="E131" i="3"/>
  <c r="E132" i="3"/>
  <c r="E133" i="3"/>
  <c r="E134" i="3"/>
  <c r="F129" i="3"/>
  <c r="F130" i="3"/>
  <c r="F131" i="3"/>
  <c r="F132" i="3"/>
  <c r="F133" i="3"/>
  <c r="F134" i="3"/>
  <c r="M15" i="7"/>
  <c r="L15" i="7" s="1"/>
  <c r="N23" i="7"/>
  <c r="M22" i="7"/>
  <c r="L22" i="7" s="1"/>
  <c r="K22" i="7"/>
  <c r="M21" i="7"/>
  <c r="L21" i="7" s="1"/>
  <c r="K21" i="7"/>
  <c r="M20" i="7"/>
  <c r="L20" i="7" s="1"/>
  <c r="K20" i="7"/>
  <c r="M16" i="7"/>
  <c r="L16" i="7" s="1"/>
  <c r="K16" i="7"/>
  <c r="K15" i="7"/>
  <c r="M14" i="7"/>
  <c r="L14" i="7" s="1"/>
  <c r="K14" i="7"/>
  <c r="M13" i="7"/>
  <c r="L13" i="7" s="1"/>
  <c r="K13" i="7"/>
  <c r="M12" i="7"/>
  <c r="L12" i="7" s="1"/>
  <c r="K12" i="7"/>
  <c r="M11" i="7"/>
  <c r="L11" i="7" s="1"/>
  <c r="K11" i="7"/>
  <c r="M10" i="7"/>
  <c r="L10" i="7" s="1"/>
  <c r="K10" i="7"/>
  <c r="M9" i="7"/>
  <c r="L9" i="7" s="1"/>
  <c r="K9" i="7"/>
  <c r="M8" i="7"/>
  <c r="L8" i="7" s="1"/>
  <c r="K8" i="7"/>
  <c r="M7" i="7"/>
  <c r="L7" i="7" s="1"/>
  <c r="K7" i="7"/>
  <c r="M6" i="7"/>
  <c r="L6" i="7" s="1"/>
  <c r="K6" i="7"/>
  <c r="M5" i="7"/>
  <c r="K5" i="7"/>
  <c r="D117" i="3"/>
  <c r="M23" i="7" l="1"/>
  <c r="L5" i="7"/>
  <c r="L23" i="7" s="1"/>
  <c r="G90" i="8" l="1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D96" i="8"/>
  <c r="D97" i="8"/>
  <c r="D98" i="8"/>
  <c r="D99" i="8"/>
  <c r="D100" i="8"/>
  <c r="D101" i="8"/>
  <c r="D102" i="8"/>
  <c r="F142" i="3"/>
  <c r="F143" i="3"/>
  <c r="G143" i="3" s="1"/>
  <c r="F144" i="3"/>
  <c r="G144" i="3" s="1"/>
  <c r="F145" i="3"/>
  <c r="G145" i="3" s="1"/>
  <c r="F146" i="3"/>
  <c r="G146" i="3" s="1"/>
  <c r="F147" i="3"/>
  <c r="G147" i="3" s="1"/>
  <c r="G108" i="7"/>
  <c r="G142" i="3" l="1"/>
  <c r="G148" i="3" s="1"/>
  <c r="F148" i="3"/>
  <c r="E5" i="18"/>
  <c r="E6" i="18"/>
  <c r="E7" i="18"/>
  <c r="E8" i="18"/>
  <c r="E9" i="18"/>
  <c r="E10" i="18"/>
  <c r="E13" i="18"/>
  <c r="E14" i="18"/>
  <c r="E15" i="18"/>
  <c r="E16" i="18"/>
  <c r="E17" i="18"/>
  <c r="E21" i="18"/>
  <c r="E22" i="18"/>
  <c r="E23" i="18"/>
  <c r="E24" i="18"/>
  <c r="E25" i="18"/>
  <c r="F5" i="18"/>
  <c r="F6" i="18"/>
  <c r="F7" i="18"/>
  <c r="F8" i="18"/>
  <c r="F9" i="18"/>
  <c r="F10" i="18"/>
  <c r="F13" i="18"/>
  <c r="F14" i="18"/>
  <c r="F15" i="18"/>
  <c r="F16" i="18"/>
  <c r="F17" i="18"/>
  <c r="F21" i="18"/>
  <c r="F22" i="18"/>
  <c r="F23" i="18"/>
  <c r="F24" i="18"/>
  <c r="F25" i="18"/>
  <c r="D13" i="18"/>
  <c r="D14" i="18"/>
  <c r="D15" i="18"/>
  <c r="D16" i="18"/>
  <c r="D17" i="18"/>
  <c r="D21" i="18"/>
  <c r="D22" i="18"/>
  <c r="D23" i="18"/>
  <c r="D6" i="18"/>
  <c r="D7" i="18"/>
  <c r="D8" i="18"/>
  <c r="D9" i="18"/>
  <c r="D10" i="18"/>
  <c r="D24" i="18"/>
  <c r="D25" i="18"/>
  <c r="G345" i="18"/>
  <c r="F345" i="18"/>
  <c r="E345" i="18"/>
  <c r="D344" i="18"/>
  <c r="D343" i="18"/>
  <c r="D342" i="18"/>
  <c r="D341" i="18"/>
  <c r="D340" i="18"/>
  <c r="D339" i="18"/>
  <c r="D338" i="18"/>
  <c r="D337" i="18"/>
  <c r="D336" i="18"/>
  <c r="D335" i="18"/>
  <c r="D334" i="18"/>
  <c r="D333" i="18"/>
  <c r="D332" i="18"/>
  <c r="D331" i="18"/>
  <c r="D330" i="18"/>
  <c r="D329" i="18"/>
  <c r="D328" i="18"/>
  <c r="D327" i="18"/>
  <c r="D326" i="18"/>
  <c r="D325" i="18"/>
  <c r="D324" i="18"/>
  <c r="D323" i="18"/>
  <c r="D322" i="18"/>
  <c r="D321" i="18"/>
  <c r="D320" i="18"/>
  <c r="D319" i="18"/>
  <c r="D318" i="18"/>
  <c r="D317" i="18"/>
  <c r="G311" i="18"/>
  <c r="F311" i="18"/>
  <c r="E311" i="18"/>
  <c r="D310" i="18"/>
  <c r="D309" i="18"/>
  <c r="D308" i="18"/>
  <c r="D307" i="18"/>
  <c r="D306" i="18"/>
  <c r="D305" i="18"/>
  <c r="D304" i="18"/>
  <c r="D303" i="18"/>
  <c r="D302" i="18"/>
  <c r="D301" i="18"/>
  <c r="D300" i="18"/>
  <c r="D299" i="18"/>
  <c r="D298" i="18"/>
  <c r="D297" i="18"/>
  <c r="D296" i="18"/>
  <c r="D295" i="18"/>
  <c r="D294" i="18"/>
  <c r="D293" i="18"/>
  <c r="D292" i="18"/>
  <c r="D291" i="18"/>
  <c r="D290" i="18"/>
  <c r="D289" i="18"/>
  <c r="D288" i="18"/>
  <c r="D287" i="18"/>
  <c r="D286" i="18"/>
  <c r="D285" i="18"/>
  <c r="D284" i="18"/>
  <c r="D283" i="18"/>
  <c r="G277" i="18"/>
  <c r="F277" i="18"/>
  <c r="E277" i="18"/>
  <c r="D276" i="18"/>
  <c r="D275" i="18"/>
  <c r="D274" i="18"/>
  <c r="D273" i="18"/>
  <c r="D272" i="18"/>
  <c r="D271" i="18"/>
  <c r="D270" i="18"/>
  <c r="D269" i="18"/>
  <c r="D268" i="18"/>
  <c r="D267" i="18"/>
  <c r="D266" i="18"/>
  <c r="D265" i="18"/>
  <c r="D264" i="18"/>
  <c r="D263" i="18"/>
  <c r="D262" i="18"/>
  <c r="D261" i="18"/>
  <c r="D260" i="18"/>
  <c r="D259" i="18"/>
  <c r="D258" i="18"/>
  <c r="D257" i="18"/>
  <c r="D256" i="18"/>
  <c r="D255" i="18"/>
  <c r="D254" i="18"/>
  <c r="D253" i="18"/>
  <c r="D252" i="18"/>
  <c r="D251" i="18"/>
  <c r="D250" i="18"/>
  <c r="D249" i="18"/>
  <c r="G243" i="18"/>
  <c r="F243" i="18"/>
  <c r="E243" i="18"/>
  <c r="D242" i="18"/>
  <c r="D241" i="18"/>
  <c r="D240" i="18"/>
  <c r="D239" i="18"/>
  <c r="D238" i="18"/>
  <c r="D237" i="18"/>
  <c r="D236" i="18"/>
  <c r="D235" i="18"/>
  <c r="D234" i="18"/>
  <c r="D233" i="18"/>
  <c r="D232" i="18"/>
  <c r="D231" i="18"/>
  <c r="D230" i="18"/>
  <c r="D229" i="18"/>
  <c r="D228" i="18"/>
  <c r="D227" i="18"/>
  <c r="D226" i="18"/>
  <c r="D225" i="18"/>
  <c r="D224" i="18"/>
  <c r="D223" i="18"/>
  <c r="D222" i="18"/>
  <c r="D221" i="18"/>
  <c r="D220" i="18"/>
  <c r="D219" i="18"/>
  <c r="D218" i="18"/>
  <c r="D217" i="18"/>
  <c r="D216" i="18"/>
  <c r="D215" i="18"/>
  <c r="G209" i="18"/>
  <c r="F209" i="18"/>
  <c r="E209" i="18"/>
  <c r="D208" i="18"/>
  <c r="D207" i="18"/>
  <c r="D206" i="18"/>
  <c r="D205" i="18"/>
  <c r="D204" i="18"/>
  <c r="D203" i="18"/>
  <c r="D202" i="18"/>
  <c r="D201" i="18"/>
  <c r="D200" i="18"/>
  <c r="D199" i="18"/>
  <c r="D198" i="18"/>
  <c r="D197" i="18"/>
  <c r="D196" i="18"/>
  <c r="D195" i="18"/>
  <c r="D194" i="18"/>
  <c r="D193" i="18"/>
  <c r="D192" i="18"/>
  <c r="D191" i="18"/>
  <c r="D190" i="18"/>
  <c r="D189" i="18"/>
  <c r="D188" i="18"/>
  <c r="D187" i="18"/>
  <c r="D186" i="18"/>
  <c r="D185" i="18"/>
  <c r="D184" i="18"/>
  <c r="D183" i="18"/>
  <c r="D182" i="18"/>
  <c r="D181" i="18"/>
  <c r="G175" i="18"/>
  <c r="F175" i="18"/>
  <c r="E175" i="18"/>
  <c r="D174" i="18"/>
  <c r="D173" i="18"/>
  <c r="D172" i="18"/>
  <c r="D171" i="18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G141" i="18"/>
  <c r="F141" i="18"/>
  <c r="E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G107" i="18"/>
  <c r="F107" i="18"/>
  <c r="E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5" i="18"/>
  <c r="D38" i="8"/>
  <c r="D39" i="8"/>
  <c r="D40" i="8"/>
  <c r="D41" i="8"/>
  <c r="D42" i="8"/>
  <c r="D43" i="8"/>
  <c r="D44" i="8"/>
  <c r="D45" i="8"/>
  <c r="D46" i="8"/>
  <c r="D47" i="8"/>
  <c r="D48" i="8"/>
  <c r="D33" i="12"/>
  <c r="D34" i="12"/>
  <c r="D35" i="12"/>
  <c r="D36" i="12"/>
  <c r="D37" i="12"/>
  <c r="D38" i="12"/>
  <c r="D39" i="12"/>
  <c r="D40" i="12"/>
  <c r="D19" i="12"/>
  <c r="D20" i="12"/>
  <c r="D21" i="12"/>
  <c r="D22" i="12"/>
  <c r="D23" i="12"/>
  <c r="D24" i="12"/>
  <c r="D25" i="12"/>
  <c r="D26" i="12"/>
  <c r="D5" i="12"/>
  <c r="D6" i="12"/>
  <c r="D7" i="12"/>
  <c r="D8" i="12"/>
  <c r="D9" i="12"/>
  <c r="D10" i="12"/>
  <c r="D11" i="12"/>
  <c r="D12" i="12"/>
  <c r="D86" i="9"/>
  <c r="F26" i="18" l="1"/>
  <c r="E26" i="18"/>
  <c r="G41" i="12"/>
  <c r="F41" i="12"/>
  <c r="E41" i="12"/>
  <c r="G27" i="12"/>
  <c r="F27" i="12"/>
  <c r="E27" i="12"/>
  <c r="G268" i="12"/>
  <c r="F268" i="12"/>
  <c r="E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G234" i="12"/>
  <c r="F234" i="12"/>
  <c r="E234" i="12"/>
  <c r="D233" i="12"/>
  <c r="D232" i="12"/>
  <c r="D231" i="12"/>
  <c r="D230" i="12"/>
  <c r="D229" i="12"/>
  <c r="D228" i="12"/>
  <c r="D227" i="12"/>
  <c r="D226" i="12"/>
  <c r="D225" i="12"/>
  <c r="D224" i="12"/>
  <c r="D223" i="12"/>
  <c r="D222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G200" i="12"/>
  <c r="F200" i="12"/>
  <c r="E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G166" i="12"/>
  <c r="F166" i="12"/>
  <c r="E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G132" i="12"/>
  <c r="F132" i="12"/>
  <c r="E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8" i="12"/>
  <c r="D117" i="12"/>
  <c r="D116" i="12"/>
  <c r="D115" i="12"/>
  <c r="D114" i="12"/>
  <c r="D113" i="12"/>
  <c r="D112" i="12"/>
  <c r="D111" i="12"/>
  <c r="D110" i="12"/>
  <c r="D109" i="12"/>
  <c r="D108" i="12"/>
  <c r="D107" i="12"/>
  <c r="D106" i="12"/>
  <c r="D105" i="12"/>
  <c r="D104" i="12"/>
  <c r="G98" i="12"/>
  <c r="F98" i="12"/>
  <c r="E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F51" i="12"/>
  <c r="E51" i="12"/>
  <c r="D50" i="12"/>
  <c r="D49" i="12"/>
  <c r="D48" i="12"/>
  <c r="D47" i="12"/>
  <c r="E13" i="12"/>
  <c r="F13" i="12"/>
  <c r="E83" i="8"/>
  <c r="G83" i="8"/>
  <c r="D82" i="8"/>
  <c r="E82" i="8"/>
  <c r="G82" i="8"/>
  <c r="D81" i="8"/>
  <c r="E81" i="8"/>
  <c r="G81" i="8"/>
  <c r="D80" i="8"/>
  <c r="E80" i="8"/>
  <c r="G80" i="8"/>
  <c r="D79" i="8"/>
  <c r="E79" i="8"/>
  <c r="G79" i="8"/>
  <c r="D78" i="8"/>
  <c r="E78" i="8"/>
  <c r="G78" i="8"/>
  <c r="D77" i="8"/>
  <c r="E77" i="8"/>
  <c r="G77" i="8"/>
  <c r="G75" i="8"/>
  <c r="E75" i="8"/>
  <c r="D75" i="8"/>
  <c r="F84" i="8"/>
  <c r="D83" i="8"/>
  <c r="G74" i="8"/>
  <c r="E74" i="8"/>
  <c r="D74" i="8"/>
  <c r="G73" i="8"/>
  <c r="E73" i="8"/>
  <c r="D73" i="8"/>
  <c r="G72" i="8"/>
  <c r="E72" i="8"/>
  <c r="D72" i="8"/>
  <c r="G71" i="8"/>
  <c r="E71" i="8"/>
  <c r="D71" i="8"/>
  <c r="G70" i="8"/>
  <c r="E70" i="8"/>
  <c r="D70" i="8"/>
  <c r="G69" i="8"/>
  <c r="E69" i="8"/>
  <c r="D69" i="8"/>
  <c r="F85" i="7"/>
  <c r="E85" i="7" s="1"/>
  <c r="F86" i="7"/>
  <c r="E86" i="7" s="1"/>
  <c r="G95" i="7"/>
  <c r="F94" i="7"/>
  <c r="E94" i="7" s="1"/>
  <c r="D94" i="7"/>
  <c r="F93" i="7"/>
  <c r="E93" i="7" s="1"/>
  <c r="D93" i="7"/>
  <c r="F92" i="7"/>
  <c r="E92" i="7" s="1"/>
  <c r="D92" i="7"/>
  <c r="F91" i="7"/>
  <c r="E91" i="7" s="1"/>
  <c r="D91" i="7"/>
  <c r="F87" i="7"/>
  <c r="E87" i="7" s="1"/>
  <c r="D87" i="7"/>
  <c r="D86" i="7"/>
  <c r="D85" i="7"/>
  <c r="F84" i="7"/>
  <c r="E84" i="7" s="1"/>
  <c r="D84" i="7"/>
  <c r="F83" i="7"/>
  <c r="E83" i="7" s="1"/>
  <c r="D83" i="7"/>
  <c r="F82" i="7"/>
  <c r="E82" i="7" s="1"/>
  <c r="D82" i="7"/>
  <c r="F81" i="7"/>
  <c r="E81" i="7" s="1"/>
  <c r="D81" i="7"/>
  <c r="F80" i="7"/>
  <c r="E80" i="7" s="1"/>
  <c r="D80" i="7"/>
  <c r="F79" i="7"/>
  <c r="E79" i="7" s="1"/>
  <c r="D79" i="7"/>
  <c r="F78" i="7"/>
  <c r="E78" i="7" s="1"/>
  <c r="D78" i="7"/>
  <c r="F77" i="7"/>
  <c r="E77" i="7" s="1"/>
  <c r="D77" i="7"/>
  <c r="F76" i="7"/>
  <c r="D76" i="7"/>
  <c r="D53" i="7"/>
  <c r="F53" i="7"/>
  <c r="E53" i="7" s="1"/>
  <c r="D54" i="7"/>
  <c r="F54" i="7"/>
  <c r="E54" i="7" s="1"/>
  <c r="D55" i="7"/>
  <c r="F55" i="7"/>
  <c r="E55" i="7" s="1"/>
  <c r="D56" i="7"/>
  <c r="F56" i="7"/>
  <c r="E56" i="7" s="1"/>
  <c r="D57" i="7"/>
  <c r="F57" i="7"/>
  <c r="E57" i="7" s="1"/>
  <c r="D58" i="7"/>
  <c r="F58" i="7"/>
  <c r="E58" i="7" s="1"/>
  <c r="D59" i="7"/>
  <c r="F59" i="7"/>
  <c r="E59" i="7" s="1"/>
  <c r="D60" i="7"/>
  <c r="F60" i="7"/>
  <c r="E60" i="7" s="1"/>
  <c r="D61" i="7"/>
  <c r="F61" i="7"/>
  <c r="E61" i="7" s="1"/>
  <c r="D62" i="7"/>
  <c r="F62" i="7"/>
  <c r="E62" i="7" s="1"/>
  <c r="D66" i="7"/>
  <c r="F66" i="7"/>
  <c r="E66" i="7" s="1"/>
  <c r="D67" i="7"/>
  <c r="F67" i="7"/>
  <c r="E67" i="7" s="1"/>
  <c r="D68" i="7"/>
  <c r="F68" i="7"/>
  <c r="E68" i="7" s="1"/>
  <c r="D69" i="7"/>
  <c r="F69" i="7"/>
  <c r="E69" i="7" s="1"/>
  <c r="G70" i="7"/>
  <c r="G13" i="12" l="1"/>
  <c r="G84" i="8"/>
  <c r="E84" i="8"/>
  <c r="F95" i="7"/>
  <c r="E76" i="7"/>
  <c r="E95" i="7" s="1"/>
  <c r="F70" i="7"/>
  <c r="E70" i="7"/>
  <c r="D101" i="7" l="1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F5" i="10"/>
  <c r="G5" i="10" s="1"/>
  <c r="F6" i="10"/>
  <c r="G6" i="10" s="1"/>
  <c r="F7" i="10"/>
  <c r="G7" i="10" s="1"/>
  <c r="F8" i="10"/>
  <c r="G8" i="10" s="1"/>
  <c r="F9" i="10"/>
  <c r="G9" i="10" s="1"/>
  <c r="F10" i="10"/>
  <c r="G10" i="10" s="1"/>
  <c r="F11" i="10"/>
  <c r="G11" i="10" s="1"/>
  <c r="F12" i="10"/>
  <c r="G12" i="10" s="1"/>
  <c r="E55" i="8"/>
  <c r="E56" i="8"/>
  <c r="E57" i="8"/>
  <c r="E58" i="8"/>
  <c r="E59" i="8"/>
  <c r="E60" i="8"/>
  <c r="E61" i="8"/>
  <c r="G55" i="8"/>
  <c r="G56" i="8"/>
  <c r="G57" i="8"/>
  <c r="G58" i="8"/>
  <c r="G59" i="8"/>
  <c r="G60" i="8"/>
  <c r="G61" i="8"/>
  <c r="E38" i="8"/>
  <c r="E39" i="8"/>
  <c r="E40" i="8"/>
  <c r="E41" i="8"/>
  <c r="E42" i="8"/>
  <c r="E43" i="8"/>
  <c r="E44" i="8"/>
  <c r="E45" i="8"/>
  <c r="E46" i="8"/>
  <c r="E47" i="8"/>
  <c r="E48" i="8"/>
  <c r="G38" i="8"/>
  <c r="G39" i="8"/>
  <c r="G40" i="8"/>
  <c r="G41" i="8"/>
  <c r="G42" i="8"/>
  <c r="G43" i="8"/>
  <c r="G44" i="8"/>
  <c r="G45" i="8"/>
  <c r="G46" i="8"/>
  <c r="G47" i="8"/>
  <c r="G48" i="8"/>
  <c r="F22" i="8"/>
  <c r="G22" i="8" s="1"/>
  <c r="F23" i="8"/>
  <c r="G23" i="8" s="1"/>
  <c r="F24" i="8"/>
  <c r="G24" i="8" s="1"/>
  <c r="F25" i="8"/>
  <c r="G25" i="8" s="1"/>
  <c r="F26" i="8"/>
  <c r="G26" i="8" s="1"/>
  <c r="F27" i="8"/>
  <c r="G27" i="8" s="1"/>
  <c r="F28" i="8"/>
  <c r="G28" i="8" s="1"/>
  <c r="F29" i="8"/>
  <c r="G29" i="8" s="1"/>
  <c r="F30" i="8"/>
  <c r="G30" i="8" s="1"/>
  <c r="F31" i="8"/>
  <c r="G31" i="8" s="1"/>
  <c r="E5" i="8"/>
  <c r="E6" i="8"/>
  <c r="E7" i="8"/>
  <c r="E8" i="8"/>
  <c r="E9" i="8"/>
  <c r="E10" i="8"/>
  <c r="E11" i="8"/>
  <c r="E12" i="8"/>
  <c r="E13" i="8"/>
  <c r="E14" i="8"/>
  <c r="E15" i="8"/>
  <c r="G5" i="8"/>
  <c r="G6" i="8"/>
  <c r="G7" i="8"/>
  <c r="G8" i="8"/>
  <c r="G10" i="8"/>
  <c r="G11" i="8"/>
  <c r="G12" i="8"/>
  <c r="G13" i="8"/>
  <c r="G14" i="8"/>
  <c r="G15" i="8"/>
  <c r="M240" i="4"/>
  <c r="L240" i="4" s="1"/>
  <c r="M241" i="4"/>
  <c r="L241" i="4" s="1"/>
  <c r="M242" i="4"/>
  <c r="L242" i="4" s="1"/>
  <c r="M243" i="4"/>
  <c r="L243" i="4" s="1"/>
  <c r="M244" i="4"/>
  <c r="L244" i="4" s="1"/>
  <c r="M245" i="4"/>
  <c r="L245" i="4" s="1"/>
  <c r="M246" i="4"/>
  <c r="L246" i="4" s="1"/>
  <c r="M247" i="4"/>
  <c r="L247" i="4" s="1"/>
  <c r="K241" i="4"/>
  <c r="F35" i="4"/>
  <c r="E35" i="4" s="1"/>
  <c r="F36" i="4"/>
  <c r="E36" i="4" s="1"/>
  <c r="F37" i="4"/>
  <c r="E37" i="4" s="1"/>
  <c r="F38" i="4"/>
  <c r="E38" i="4" s="1"/>
  <c r="F39" i="4"/>
  <c r="E39" i="4" s="1"/>
  <c r="F40" i="4"/>
  <c r="E40" i="4" s="1"/>
  <c r="F41" i="4"/>
  <c r="E41" i="4" s="1"/>
  <c r="F42" i="4"/>
  <c r="E42" i="4" s="1"/>
  <c r="F43" i="4"/>
  <c r="E43" i="4" s="1"/>
  <c r="F44" i="4"/>
  <c r="E44" i="4" s="1"/>
  <c r="F21" i="4"/>
  <c r="E21" i="4" s="1"/>
  <c r="F22" i="4"/>
  <c r="E22" i="4" s="1"/>
  <c r="F23" i="4"/>
  <c r="E23" i="4" s="1"/>
  <c r="F24" i="4"/>
  <c r="E24" i="4" s="1"/>
  <c r="F25" i="4"/>
  <c r="E25" i="4" s="1"/>
  <c r="F26" i="4"/>
  <c r="E26" i="4" s="1"/>
  <c r="F27" i="4"/>
  <c r="E27" i="4" s="1"/>
  <c r="F28" i="4"/>
  <c r="E28" i="4" s="1"/>
  <c r="F5" i="4"/>
  <c r="E5" i="4" s="1"/>
  <c r="F6" i="4"/>
  <c r="E6" i="4" s="1"/>
  <c r="F7" i="4"/>
  <c r="E7" i="4" s="1"/>
  <c r="F8" i="4"/>
  <c r="E8" i="4" s="1"/>
  <c r="F9" i="4"/>
  <c r="E9" i="4" s="1"/>
  <c r="F10" i="4"/>
  <c r="E10" i="4" s="1"/>
  <c r="F11" i="4"/>
  <c r="E11" i="4" s="1"/>
  <c r="F13" i="4"/>
  <c r="E13" i="4" s="1"/>
  <c r="F14" i="4"/>
  <c r="E14" i="4" s="1"/>
  <c r="D13" i="4"/>
  <c r="M21" i="4"/>
  <c r="L21" i="4" s="1"/>
  <c r="M22" i="4"/>
  <c r="L22" i="4" s="1"/>
  <c r="M23" i="4"/>
  <c r="L23" i="4" s="1"/>
  <c r="M24" i="4"/>
  <c r="L24" i="4" s="1"/>
  <c r="M25" i="4"/>
  <c r="L25" i="4" s="1"/>
  <c r="M26" i="4"/>
  <c r="L26" i="4" s="1"/>
  <c r="M27" i="4"/>
  <c r="L27" i="4" s="1"/>
  <c r="M28" i="4"/>
  <c r="L28" i="4" s="1"/>
  <c r="K27" i="4"/>
  <c r="M5" i="4"/>
  <c r="L5" i="4" s="1"/>
  <c r="M6" i="4"/>
  <c r="L6" i="4" s="1"/>
  <c r="M7" i="4"/>
  <c r="L7" i="4" s="1"/>
  <c r="M8" i="4"/>
  <c r="L8" i="4" s="1"/>
  <c r="M9" i="4"/>
  <c r="L9" i="4" s="1"/>
  <c r="M10" i="4"/>
  <c r="L10" i="4" s="1"/>
  <c r="M11" i="4"/>
  <c r="L11" i="4" s="1"/>
  <c r="D243" i="4"/>
  <c r="F243" i="4"/>
  <c r="E243" i="4" s="1"/>
  <c r="F242" i="4"/>
  <c r="E242" i="4" s="1"/>
  <c r="F244" i="4"/>
  <c r="E244" i="4" s="1"/>
  <c r="F245" i="4"/>
  <c r="E245" i="4" s="1"/>
  <c r="F246" i="4"/>
  <c r="E246" i="4" s="1"/>
  <c r="F247" i="4"/>
  <c r="E247" i="4" s="1"/>
  <c r="F248" i="4"/>
  <c r="E248" i="4" s="1"/>
  <c r="F249" i="4"/>
  <c r="E249" i="4" s="1"/>
  <c r="F332" i="4"/>
  <c r="E332" i="4" s="1"/>
  <c r="F333" i="4"/>
  <c r="E333" i="4" s="1"/>
  <c r="F334" i="4"/>
  <c r="E334" i="4" s="1"/>
  <c r="F335" i="4"/>
  <c r="E335" i="4" s="1"/>
  <c r="F336" i="4"/>
  <c r="E336" i="4" s="1"/>
  <c r="F337" i="4"/>
  <c r="E337" i="4" s="1"/>
  <c r="F338" i="4"/>
  <c r="E338" i="4" s="1"/>
  <c r="F339" i="4"/>
  <c r="E339" i="4" s="1"/>
  <c r="F340" i="4"/>
  <c r="E340" i="4" s="1"/>
  <c r="F341" i="4"/>
  <c r="E341" i="4" s="1"/>
  <c r="F342" i="4"/>
  <c r="E342" i="4" s="1"/>
  <c r="F294" i="4"/>
  <c r="E294" i="4" s="1"/>
  <c r="F295" i="4"/>
  <c r="E295" i="4" s="1"/>
  <c r="F296" i="4"/>
  <c r="E296" i="4" s="1"/>
  <c r="F297" i="4"/>
  <c r="E297" i="4" s="1"/>
  <c r="F298" i="4"/>
  <c r="E298" i="4" s="1"/>
  <c r="F299" i="4"/>
  <c r="E299" i="4" s="1"/>
  <c r="F300" i="4"/>
  <c r="E300" i="4" s="1"/>
  <c r="F301" i="4"/>
  <c r="E301" i="4" s="1"/>
  <c r="F302" i="4"/>
  <c r="E302" i="4" s="1"/>
  <c r="F303" i="4"/>
  <c r="E303" i="4" s="1"/>
  <c r="F304" i="4"/>
  <c r="E304" i="4" s="1"/>
  <c r="F305" i="4"/>
  <c r="E305" i="4" s="1"/>
  <c r="F306" i="4"/>
  <c r="E306" i="4" s="1"/>
  <c r="E307" i="4"/>
  <c r="F223" i="4"/>
  <c r="E223" i="4" s="1"/>
  <c r="F224" i="4"/>
  <c r="E224" i="4" s="1"/>
  <c r="F225" i="4"/>
  <c r="E225" i="4" s="1"/>
  <c r="F226" i="4"/>
  <c r="E226" i="4" s="1"/>
  <c r="F227" i="4"/>
  <c r="E227" i="4" s="1"/>
  <c r="F228" i="4"/>
  <c r="E228" i="4" s="1"/>
  <c r="F229" i="4"/>
  <c r="E229" i="4" s="1"/>
  <c r="F230" i="4"/>
  <c r="E230" i="4" s="1"/>
  <c r="F231" i="4"/>
  <c r="E231" i="4" s="1"/>
  <c r="G141" i="4"/>
  <c r="F134" i="4"/>
  <c r="E134" i="4" s="1"/>
  <c r="F135" i="4"/>
  <c r="E135" i="4" s="1"/>
  <c r="F136" i="4"/>
  <c r="E136" i="4" s="1"/>
  <c r="F137" i="4"/>
  <c r="E137" i="4" s="1"/>
  <c r="F138" i="4"/>
  <c r="E138" i="4" s="1"/>
  <c r="F139" i="4"/>
  <c r="E139" i="4" s="1"/>
  <c r="F140" i="4"/>
  <c r="E140" i="4" s="1"/>
  <c r="F70" i="4"/>
  <c r="E70" i="4" s="1"/>
  <c r="F71" i="4"/>
  <c r="E71" i="4" s="1"/>
  <c r="F72" i="4"/>
  <c r="E72" i="4" s="1"/>
  <c r="F73" i="4"/>
  <c r="E73" i="4" s="1"/>
  <c r="F74" i="4"/>
  <c r="E74" i="4" s="1"/>
  <c r="F75" i="4"/>
  <c r="E75" i="4" s="1"/>
  <c r="F76" i="4"/>
  <c r="E76" i="4" s="1"/>
  <c r="F77" i="4"/>
  <c r="E77" i="4" s="1"/>
  <c r="F78" i="4"/>
  <c r="E78" i="4" s="1"/>
  <c r="F79" i="4"/>
  <c r="E79" i="4" s="1"/>
  <c r="F80" i="4"/>
  <c r="E80" i="4" s="1"/>
  <c r="F81" i="4"/>
  <c r="E81" i="4" s="1"/>
  <c r="F82" i="4"/>
  <c r="E82" i="4" s="1"/>
  <c r="F83" i="4"/>
  <c r="E83" i="4" s="1"/>
  <c r="F84" i="4"/>
  <c r="E84" i="4" s="1"/>
  <c r="F85" i="4"/>
  <c r="E85" i="4" s="1"/>
  <c r="F87" i="4"/>
  <c r="E87" i="4" s="1"/>
  <c r="F88" i="4"/>
  <c r="E88" i="4" s="1"/>
  <c r="F89" i="4"/>
  <c r="E89" i="4" s="1"/>
  <c r="F90" i="4"/>
  <c r="E90" i="4" s="1"/>
  <c r="F54" i="2"/>
  <c r="E54" i="2" s="1"/>
  <c r="F55" i="2"/>
  <c r="E55" i="2" s="1"/>
  <c r="F56" i="2"/>
  <c r="E56" i="2" s="1"/>
  <c r="F57" i="2"/>
  <c r="E57" i="2" s="1"/>
  <c r="F58" i="2"/>
  <c r="E58" i="2" s="1"/>
  <c r="F59" i="2"/>
  <c r="E59" i="2" s="1"/>
  <c r="F60" i="2"/>
  <c r="E60" i="2" s="1"/>
  <c r="F61" i="2"/>
  <c r="E61" i="2" s="1"/>
  <c r="F62" i="2"/>
  <c r="E62" i="2" s="1"/>
  <c r="F69" i="2"/>
  <c r="E69" i="2" s="1"/>
  <c r="F70" i="2"/>
  <c r="E70" i="2" s="1"/>
  <c r="F71" i="2"/>
  <c r="E71" i="2" s="1"/>
  <c r="F72" i="2"/>
  <c r="E72" i="2" s="1"/>
  <c r="F73" i="2"/>
  <c r="E73" i="2" s="1"/>
  <c r="F74" i="2"/>
  <c r="E74" i="2" s="1"/>
  <c r="F75" i="2"/>
  <c r="E75" i="2" s="1"/>
  <c r="F76" i="2"/>
  <c r="E76" i="2" s="1"/>
  <c r="F77" i="2"/>
  <c r="E77" i="2" s="1"/>
  <c r="F84" i="2"/>
  <c r="F85" i="2"/>
  <c r="E85" i="2" s="1"/>
  <c r="F86" i="2"/>
  <c r="E86" i="2" s="1"/>
  <c r="F87" i="2"/>
  <c r="E87" i="2" s="1"/>
  <c r="F88" i="2"/>
  <c r="E88" i="2" s="1"/>
  <c r="F89" i="2"/>
  <c r="E89" i="2" s="1"/>
  <c r="F91" i="2"/>
  <c r="E91" i="2" s="1"/>
  <c r="F92" i="2"/>
  <c r="E92" i="2" s="1"/>
  <c r="F93" i="2"/>
  <c r="E93" i="2" s="1"/>
  <c r="F100" i="2"/>
  <c r="F101" i="2"/>
  <c r="E101" i="2" s="1"/>
  <c r="F102" i="2"/>
  <c r="E102" i="2" s="1"/>
  <c r="F103" i="2"/>
  <c r="E103" i="2" s="1"/>
  <c r="F104" i="2"/>
  <c r="E104" i="2" s="1"/>
  <c r="F105" i="2"/>
  <c r="E105" i="2" s="1"/>
  <c r="F106" i="2"/>
  <c r="E106" i="2" s="1"/>
  <c r="F107" i="2"/>
  <c r="F108" i="2"/>
  <c r="E108" i="2" s="1"/>
  <c r="F109" i="2"/>
  <c r="E109" i="2" s="1"/>
  <c r="F110" i="2"/>
  <c r="E110" i="2" s="1"/>
  <c r="D107" i="2"/>
  <c r="F137" i="2"/>
  <c r="F138" i="2"/>
  <c r="E138" i="2" s="1"/>
  <c r="F139" i="2"/>
  <c r="E139" i="2" s="1"/>
  <c r="F140" i="2"/>
  <c r="E140" i="2" s="1"/>
  <c r="F141" i="2"/>
  <c r="E141" i="2" s="1"/>
  <c r="F142" i="2"/>
  <c r="E142" i="2" s="1"/>
  <c r="F143" i="2"/>
  <c r="E143" i="2" s="1"/>
  <c r="F144" i="2"/>
  <c r="E144" i="2" s="1"/>
  <c r="F146" i="2"/>
  <c r="E146" i="2" s="1"/>
  <c r="F147" i="2"/>
  <c r="E147" i="2" s="1"/>
  <c r="F148" i="2"/>
  <c r="E148" i="2" s="1"/>
  <c r="F207" i="2"/>
  <c r="E207" i="2" s="1"/>
  <c r="F208" i="2"/>
  <c r="E208" i="2" s="1"/>
  <c r="F209" i="2"/>
  <c r="E209" i="2" s="1"/>
  <c r="F210" i="2"/>
  <c r="E210" i="2" s="1"/>
  <c r="F211" i="2"/>
  <c r="E211" i="2" s="1"/>
  <c r="F212" i="2"/>
  <c r="E212" i="2" s="1"/>
  <c r="F213" i="2"/>
  <c r="E213" i="2" s="1"/>
  <c r="F214" i="2"/>
  <c r="E214" i="2" s="1"/>
  <c r="E49" i="8" l="1"/>
  <c r="G49" i="8"/>
  <c r="E137" i="2"/>
  <c r="E149" i="2" s="1"/>
  <c r="F149" i="2"/>
  <c r="E84" i="2"/>
  <c r="E94" i="2" s="1"/>
  <c r="F94" i="2"/>
  <c r="E100" i="2"/>
  <c r="F112" i="2"/>
  <c r="E107" i="2"/>
  <c r="E112" i="2" l="1"/>
  <c r="E119" i="3"/>
  <c r="E120" i="3"/>
  <c r="E121" i="3"/>
  <c r="G119" i="3"/>
  <c r="G120" i="3"/>
  <c r="G121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F103" i="3"/>
  <c r="D102" i="3"/>
  <c r="D101" i="3"/>
  <c r="D100" i="3"/>
  <c r="D99" i="3"/>
  <c r="F49" i="3"/>
  <c r="E49" i="3" s="1"/>
  <c r="F50" i="3"/>
  <c r="E50" i="3" s="1"/>
  <c r="F51" i="3"/>
  <c r="E51" i="3" s="1"/>
  <c r="F52" i="3"/>
  <c r="E52" i="3" s="1"/>
  <c r="F53" i="3"/>
  <c r="E53" i="3" s="1"/>
  <c r="F54" i="3"/>
  <c r="E54" i="3" s="1"/>
  <c r="F55" i="3"/>
  <c r="E55" i="3" s="1"/>
  <c r="F56" i="3"/>
  <c r="E56" i="3" s="1"/>
  <c r="F57" i="3"/>
  <c r="E57" i="3" s="1"/>
  <c r="F58" i="3"/>
  <c r="E58" i="3" s="1"/>
  <c r="F59" i="3"/>
  <c r="E59" i="3" s="1"/>
  <c r="D39" i="3"/>
  <c r="F39" i="3"/>
  <c r="E39" i="3" s="1"/>
  <c r="F26" i="3"/>
  <c r="E26" i="3" s="1"/>
  <c r="F27" i="3"/>
  <c r="E27" i="3" s="1"/>
  <c r="F28" i="3"/>
  <c r="E28" i="3" s="1"/>
  <c r="F29" i="3"/>
  <c r="E29" i="3" s="1"/>
  <c r="F30" i="3"/>
  <c r="E30" i="3" s="1"/>
  <c r="F31" i="3"/>
  <c r="E31" i="3" s="1"/>
  <c r="F32" i="3"/>
  <c r="E32" i="3" s="1"/>
  <c r="F33" i="3"/>
  <c r="E33" i="3" s="1"/>
  <c r="F34" i="3"/>
  <c r="E34" i="3" s="1"/>
  <c r="F35" i="3"/>
  <c r="E35" i="3" s="1"/>
  <c r="F36" i="3"/>
  <c r="E36" i="3" s="1"/>
  <c r="F37" i="3"/>
  <c r="E37" i="3" s="1"/>
  <c r="F38" i="3"/>
  <c r="E38" i="3" s="1"/>
  <c r="F40" i="3"/>
  <c r="E40" i="3" s="1"/>
  <c r="F41" i="3"/>
  <c r="E41" i="3" s="1"/>
  <c r="F42" i="3"/>
  <c r="E42" i="3" s="1"/>
  <c r="D32" i="3"/>
  <c r="F5" i="3"/>
  <c r="E5" i="3" s="1"/>
  <c r="F6" i="3"/>
  <c r="E6" i="3" s="1"/>
  <c r="F7" i="3"/>
  <c r="E7" i="3" s="1"/>
  <c r="F8" i="3"/>
  <c r="E8" i="3" s="1"/>
  <c r="F9" i="3"/>
  <c r="E9" i="3" s="1"/>
  <c r="F10" i="3"/>
  <c r="E10" i="3" s="1"/>
  <c r="F11" i="3"/>
  <c r="E11" i="3" s="1"/>
  <c r="F12" i="3"/>
  <c r="E12" i="3" s="1"/>
  <c r="F13" i="3"/>
  <c r="E13" i="3" s="1"/>
  <c r="F14" i="3"/>
  <c r="E14" i="3" s="1"/>
  <c r="F15" i="3"/>
  <c r="E15" i="3" s="1"/>
  <c r="F16" i="3"/>
  <c r="E16" i="3" s="1"/>
  <c r="F17" i="3"/>
  <c r="E17" i="3" s="1"/>
  <c r="F18" i="3"/>
  <c r="E18" i="3" s="1"/>
  <c r="F19" i="3"/>
  <c r="E19" i="3" s="1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G101" i="7"/>
  <c r="G102" i="7"/>
  <c r="G103" i="7"/>
  <c r="G104" i="7"/>
  <c r="G105" i="7"/>
  <c r="G106" i="7"/>
  <c r="G107" i="7"/>
  <c r="G109" i="7"/>
  <c r="G110" i="7"/>
  <c r="G111" i="7"/>
  <c r="G112" i="7"/>
  <c r="G113" i="7"/>
  <c r="G114" i="7"/>
  <c r="G115" i="7"/>
  <c r="G116" i="7"/>
  <c r="G117" i="7"/>
  <c r="F30" i="7"/>
  <c r="E30" i="7" s="1"/>
  <c r="F31" i="7"/>
  <c r="E31" i="7" s="1"/>
  <c r="F32" i="7"/>
  <c r="E32" i="7" s="1"/>
  <c r="F33" i="7"/>
  <c r="E33" i="7" s="1"/>
  <c r="F34" i="7"/>
  <c r="E34" i="7" s="1"/>
  <c r="F35" i="7"/>
  <c r="E35" i="7" s="1"/>
  <c r="F36" i="7"/>
  <c r="E36" i="7" s="1"/>
  <c r="F37" i="7"/>
  <c r="E37" i="7" s="1"/>
  <c r="F38" i="7"/>
  <c r="E38" i="7" s="1"/>
  <c r="F39" i="7"/>
  <c r="E39" i="7" s="1"/>
  <c r="F43" i="7"/>
  <c r="E43" i="7" s="1"/>
  <c r="F44" i="7"/>
  <c r="E44" i="7" s="1"/>
  <c r="F45" i="7"/>
  <c r="E45" i="7" s="1"/>
  <c r="F46" i="7"/>
  <c r="E46" i="7" s="1"/>
  <c r="F5" i="7"/>
  <c r="E5" i="7" s="1"/>
  <c r="F6" i="7"/>
  <c r="E6" i="7" s="1"/>
  <c r="F7" i="7"/>
  <c r="E7" i="7" s="1"/>
  <c r="F8" i="7"/>
  <c r="E8" i="7" s="1"/>
  <c r="F9" i="7"/>
  <c r="E9" i="7" s="1"/>
  <c r="F10" i="7"/>
  <c r="E10" i="7" s="1"/>
  <c r="F11" i="7"/>
  <c r="E11" i="7" s="1"/>
  <c r="F12" i="7"/>
  <c r="E12" i="7" s="1"/>
  <c r="F13" i="7"/>
  <c r="E13" i="7" s="1"/>
  <c r="F14" i="7"/>
  <c r="E14" i="7" s="1"/>
  <c r="F15" i="7"/>
  <c r="E15" i="7" s="1"/>
  <c r="F16" i="7"/>
  <c r="E16" i="7" s="1"/>
  <c r="F20" i="7"/>
  <c r="E20" i="7" s="1"/>
  <c r="F21" i="7"/>
  <c r="E21" i="7" s="1"/>
  <c r="F22" i="7"/>
  <c r="E22" i="7" s="1"/>
  <c r="F23" i="7"/>
  <c r="E23" i="7" s="1"/>
  <c r="G71" i="9"/>
  <c r="G72" i="9"/>
  <c r="G73" i="9"/>
  <c r="G74" i="9"/>
  <c r="G75" i="9"/>
  <c r="G76" i="9"/>
  <c r="G77" i="9"/>
  <c r="G78" i="9"/>
  <c r="E71" i="9"/>
  <c r="E72" i="9"/>
  <c r="E73" i="9"/>
  <c r="E74" i="9"/>
  <c r="E75" i="9"/>
  <c r="E76" i="9"/>
  <c r="E77" i="9"/>
  <c r="E78" i="9"/>
  <c r="G40" i="9"/>
  <c r="G41" i="9"/>
  <c r="G42" i="9"/>
  <c r="G45" i="9"/>
  <c r="G46" i="9"/>
  <c r="G47" i="9"/>
  <c r="G48" i="9"/>
  <c r="E40" i="9"/>
  <c r="E41" i="9"/>
  <c r="E42" i="9"/>
  <c r="E43" i="9"/>
  <c r="E45" i="9"/>
  <c r="E46" i="9"/>
  <c r="E47" i="9"/>
  <c r="E48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N5" i="9"/>
  <c r="N6" i="9"/>
  <c r="N7" i="9"/>
  <c r="N8" i="9"/>
  <c r="N9" i="9"/>
  <c r="N10" i="9"/>
  <c r="N11" i="9"/>
  <c r="N12" i="9"/>
  <c r="L5" i="9"/>
  <c r="L6" i="9"/>
  <c r="L7" i="9"/>
  <c r="L8" i="9"/>
  <c r="L9" i="9"/>
  <c r="L10" i="9"/>
  <c r="L11" i="9"/>
  <c r="L12" i="9"/>
  <c r="E5" i="9"/>
  <c r="E6" i="9"/>
  <c r="E7" i="9"/>
  <c r="E8" i="9"/>
  <c r="E9" i="9"/>
  <c r="E10" i="9"/>
  <c r="E11" i="9"/>
  <c r="E12" i="9"/>
  <c r="E13" i="9"/>
  <c r="G11" i="9"/>
  <c r="G5" i="9"/>
  <c r="G6" i="9"/>
  <c r="G7" i="9"/>
  <c r="G8" i="9"/>
  <c r="G9" i="9"/>
  <c r="G10" i="9"/>
  <c r="G12" i="9"/>
  <c r="G13" i="9"/>
  <c r="G55" i="9"/>
  <c r="G56" i="9"/>
  <c r="G57" i="9"/>
  <c r="G58" i="9"/>
  <c r="G59" i="9"/>
  <c r="G60" i="9"/>
  <c r="G61" i="9"/>
  <c r="G62" i="9"/>
  <c r="G63" i="9"/>
  <c r="G64" i="9"/>
  <c r="E55" i="9"/>
  <c r="E56" i="9"/>
  <c r="E57" i="9"/>
  <c r="E58" i="9"/>
  <c r="E59" i="9"/>
  <c r="E60" i="9"/>
  <c r="E61" i="9"/>
  <c r="E62" i="9"/>
  <c r="E63" i="9"/>
  <c r="E64" i="9"/>
  <c r="F65" i="9"/>
  <c r="D64" i="9"/>
  <c r="F49" i="9"/>
  <c r="K12" i="9"/>
  <c r="D33" i="9"/>
  <c r="L88" i="3" l="1"/>
  <c r="N88" i="3"/>
  <c r="N100" i="3"/>
  <c r="L95" i="3"/>
  <c r="N96" i="3"/>
  <c r="N92" i="3"/>
  <c r="L99" i="3"/>
  <c r="L91" i="3"/>
  <c r="N99" i="3"/>
  <c r="N95" i="3"/>
  <c r="N91" i="3"/>
  <c r="L102" i="3"/>
  <c r="L98" i="3"/>
  <c r="L94" i="3"/>
  <c r="L90" i="3"/>
  <c r="N101" i="3"/>
  <c r="N97" i="3"/>
  <c r="N93" i="3"/>
  <c r="N89" i="3"/>
  <c r="L100" i="3"/>
  <c r="L96" i="3"/>
  <c r="L92" i="3"/>
  <c r="N102" i="3"/>
  <c r="N98" i="3"/>
  <c r="N94" i="3"/>
  <c r="N90" i="3"/>
  <c r="L101" i="3"/>
  <c r="L97" i="3"/>
  <c r="L93" i="3"/>
  <c r="L89" i="3"/>
  <c r="E79" i="9"/>
  <c r="G79" i="9"/>
  <c r="N14" i="9"/>
  <c r="G65" i="9"/>
  <c r="E65" i="9"/>
  <c r="E34" i="9"/>
  <c r="G49" i="9"/>
  <c r="E49" i="9"/>
  <c r="D12" i="9"/>
  <c r="D13" i="9"/>
  <c r="N103" i="3" l="1"/>
  <c r="L103" i="3"/>
  <c r="D30" i="7"/>
  <c r="D31" i="7"/>
  <c r="D32" i="7"/>
  <c r="D33" i="7"/>
  <c r="D34" i="7"/>
  <c r="D35" i="7"/>
  <c r="D36" i="7"/>
  <c r="D43" i="7"/>
  <c r="D44" i="7"/>
  <c r="D45" i="7"/>
  <c r="D46" i="7"/>
  <c r="D5" i="9"/>
  <c r="D6" i="9"/>
  <c r="D7" i="9"/>
  <c r="D8" i="9"/>
  <c r="D9" i="9"/>
  <c r="D10" i="9"/>
  <c r="D11" i="9"/>
  <c r="K5" i="9"/>
  <c r="K6" i="9"/>
  <c r="K7" i="9"/>
  <c r="K8" i="9"/>
  <c r="K9" i="9"/>
  <c r="K10" i="9"/>
  <c r="K11" i="9"/>
  <c r="D155" i="2"/>
  <c r="D156" i="2"/>
  <c r="D157" i="2"/>
  <c r="D158" i="2"/>
  <c r="D159" i="2"/>
  <c r="D160" i="2"/>
  <c r="D162" i="2"/>
  <c r="D163" i="2"/>
  <c r="D164" i="2"/>
  <c r="D165" i="2"/>
  <c r="G32" i="8"/>
  <c r="F32" i="8"/>
  <c r="E32" i="8"/>
  <c r="D31" i="8"/>
  <c r="D30" i="8"/>
  <c r="D29" i="8"/>
  <c r="D28" i="8"/>
  <c r="D27" i="8"/>
  <c r="D26" i="8"/>
  <c r="D25" i="8"/>
  <c r="D24" i="8"/>
  <c r="D23" i="8"/>
  <c r="D22" i="8"/>
  <c r="F13" i="10"/>
  <c r="G13" i="10"/>
  <c r="G244" i="10"/>
  <c r="F244" i="10"/>
  <c r="E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G210" i="10"/>
  <c r="F210" i="10"/>
  <c r="E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G176" i="10"/>
  <c r="F176" i="10"/>
  <c r="E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G142" i="10"/>
  <c r="F142" i="10"/>
  <c r="E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G108" i="10"/>
  <c r="F108" i="10"/>
  <c r="E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G74" i="10"/>
  <c r="F74" i="10"/>
  <c r="E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G40" i="10"/>
  <c r="F40" i="10"/>
  <c r="E40" i="10"/>
  <c r="D39" i="10"/>
  <c r="D38" i="10"/>
  <c r="D37" i="10"/>
  <c r="D36" i="10"/>
  <c r="D35" i="10"/>
  <c r="D34" i="10"/>
  <c r="D33" i="10"/>
  <c r="D32" i="10"/>
  <c r="D31" i="10"/>
  <c r="D30" i="10"/>
  <c r="D29" i="10"/>
  <c r="G23" i="10"/>
  <c r="F23" i="10"/>
  <c r="E23" i="10"/>
  <c r="D21" i="10"/>
  <c r="D20" i="10"/>
  <c r="D19" i="10"/>
  <c r="E13" i="10"/>
  <c r="D12" i="10"/>
  <c r="D11" i="10"/>
  <c r="D10" i="10"/>
  <c r="D9" i="10"/>
  <c r="D8" i="10"/>
  <c r="D7" i="10"/>
  <c r="D6" i="10"/>
  <c r="D5" i="10"/>
  <c r="F141" i="4"/>
  <c r="E141" i="4"/>
  <c r="D140" i="4"/>
  <c r="D139" i="4"/>
  <c r="D138" i="4"/>
  <c r="D137" i="4"/>
  <c r="D136" i="4"/>
  <c r="D134" i="4"/>
  <c r="N248" i="4" l="1"/>
  <c r="M248" i="4"/>
  <c r="L248" i="4"/>
  <c r="K247" i="4"/>
  <c r="K246" i="4"/>
  <c r="K245" i="4"/>
  <c r="K244" i="4"/>
  <c r="K243" i="4"/>
  <c r="K242" i="4"/>
  <c r="K240" i="4"/>
  <c r="G250" i="4"/>
  <c r="F250" i="4"/>
  <c r="E250" i="4"/>
  <c r="D249" i="4"/>
  <c r="D248" i="4"/>
  <c r="D247" i="4"/>
  <c r="D246" i="4"/>
  <c r="D245" i="4"/>
  <c r="D244" i="4"/>
  <c r="D242" i="4"/>
  <c r="G343" i="4"/>
  <c r="F343" i="4"/>
  <c r="E343" i="4"/>
  <c r="D342" i="4"/>
  <c r="D341" i="4"/>
  <c r="D340" i="4"/>
  <c r="D339" i="4"/>
  <c r="D338" i="4"/>
  <c r="D337" i="4"/>
  <c r="D336" i="4"/>
  <c r="D335" i="4"/>
  <c r="D334" i="4"/>
  <c r="D333" i="4"/>
  <c r="D332" i="4"/>
  <c r="D303" i="4"/>
  <c r="D304" i="4"/>
  <c r="D305" i="4"/>
  <c r="D306" i="4"/>
  <c r="D307" i="4"/>
  <c r="G308" i="4"/>
  <c r="F308" i="4"/>
  <c r="E308" i="4"/>
  <c r="D302" i="4"/>
  <c r="D301" i="4"/>
  <c r="D300" i="4"/>
  <c r="D299" i="4"/>
  <c r="D298" i="4"/>
  <c r="D297" i="4"/>
  <c r="D296" i="4"/>
  <c r="D295" i="4"/>
  <c r="D294" i="4"/>
  <c r="G236" i="4"/>
  <c r="F236" i="4"/>
  <c r="E236" i="4"/>
  <c r="D231" i="4"/>
  <c r="D230" i="4"/>
  <c r="D229" i="4"/>
  <c r="D228" i="4"/>
  <c r="D227" i="4"/>
  <c r="D226" i="4"/>
  <c r="D225" i="4"/>
  <c r="D224" i="4"/>
  <c r="D223" i="4"/>
  <c r="D90" i="4"/>
  <c r="D87" i="4"/>
  <c r="D77" i="4"/>
  <c r="D79" i="4"/>
  <c r="D80" i="4"/>
  <c r="D81" i="4"/>
  <c r="D82" i="4"/>
  <c r="D85" i="4"/>
  <c r="D88" i="4"/>
  <c r="G91" i="4"/>
  <c r="F91" i="4"/>
  <c r="E91" i="4"/>
  <c r="D89" i="4"/>
  <c r="D84" i="4"/>
  <c r="D83" i="4"/>
  <c r="D76" i="4"/>
  <c r="D75" i="4"/>
  <c r="D74" i="4"/>
  <c r="D73" i="4"/>
  <c r="D72" i="4"/>
  <c r="D71" i="4"/>
  <c r="D70" i="4"/>
  <c r="D37" i="4"/>
  <c r="D42" i="4"/>
  <c r="D43" i="4"/>
  <c r="G45" i="4"/>
  <c r="F45" i="4"/>
  <c r="E45" i="4"/>
  <c r="D44" i="4"/>
  <c r="D41" i="4"/>
  <c r="D40" i="4"/>
  <c r="D39" i="4"/>
  <c r="D38" i="4"/>
  <c r="D36" i="4"/>
  <c r="D35" i="4"/>
  <c r="N29" i="4"/>
  <c r="M29" i="4"/>
  <c r="L29" i="4"/>
  <c r="K28" i="4"/>
  <c r="K26" i="4"/>
  <c r="K25" i="4"/>
  <c r="K24" i="4"/>
  <c r="K23" i="4"/>
  <c r="K22" i="4"/>
  <c r="K21" i="4"/>
  <c r="G29" i="4"/>
  <c r="F29" i="4"/>
  <c r="E29" i="4"/>
  <c r="D28" i="4"/>
  <c r="D27" i="4"/>
  <c r="D26" i="4"/>
  <c r="D25" i="4"/>
  <c r="D24" i="4"/>
  <c r="D23" i="4"/>
  <c r="D22" i="4"/>
  <c r="D21" i="4"/>
  <c r="D14" i="4"/>
  <c r="N12" i="4"/>
  <c r="M12" i="4"/>
  <c r="L12" i="4"/>
  <c r="K11" i="4"/>
  <c r="K10" i="4"/>
  <c r="K9" i="4"/>
  <c r="K8" i="4"/>
  <c r="K7" i="4"/>
  <c r="K6" i="4"/>
  <c r="K5" i="4"/>
  <c r="D141" i="2"/>
  <c r="D140" i="2"/>
  <c r="D148" i="2"/>
  <c r="D147" i="2"/>
  <c r="D146" i="2"/>
  <c r="D144" i="2"/>
  <c r="D143" i="2"/>
  <c r="D142" i="2"/>
  <c r="D139" i="2"/>
  <c r="D138" i="2"/>
  <c r="D137" i="2"/>
  <c r="D62" i="2"/>
  <c r="G63" i="2"/>
  <c r="F63" i="2"/>
  <c r="E63" i="2"/>
  <c r="D61" i="2"/>
  <c r="D60" i="2"/>
  <c r="D59" i="2"/>
  <c r="D58" i="2"/>
  <c r="D57" i="2"/>
  <c r="D56" i="2"/>
  <c r="D54" i="2"/>
  <c r="G215" i="2"/>
  <c r="F215" i="2"/>
  <c r="E215" i="2"/>
  <c r="D214" i="2"/>
  <c r="D213" i="2"/>
  <c r="D212" i="2"/>
  <c r="D211" i="2"/>
  <c r="D210" i="2"/>
  <c r="D209" i="2"/>
  <c r="D208" i="2"/>
  <c r="D207" i="2"/>
  <c r="G78" i="2"/>
  <c r="F78" i="2"/>
  <c r="E78" i="2"/>
  <c r="D77" i="2"/>
  <c r="D76" i="2"/>
  <c r="D75" i="2"/>
  <c r="D74" i="2"/>
  <c r="D73" i="2"/>
  <c r="D72" i="2"/>
  <c r="D71" i="2"/>
  <c r="D70" i="2"/>
  <c r="D69" i="2"/>
  <c r="G16" i="2"/>
  <c r="F16" i="2"/>
  <c r="E16" i="2"/>
  <c r="D93" i="2"/>
  <c r="D92" i="2"/>
  <c r="D91" i="2"/>
  <c r="D89" i="2"/>
  <c r="D88" i="2"/>
  <c r="D87" i="2"/>
  <c r="D86" i="2"/>
  <c r="D85" i="2"/>
  <c r="D84" i="2"/>
  <c r="D106" i="2"/>
  <c r="D54" i="3"/>
  <c r="E148" i="3"/>
  <c r="D147" i="3"/>
  <c r="D146" i="3"/>
  <c r="D145" i="3"/>
  <c r="D144" i="3"/>
  <c r="D143" i="3"/>
  <c r="D142" i="3"/>
  <c r="D141" i="3"/>
  <c r="G135" i="3"/>
  <c r="E135" i="3"/>
  <c r="D134" i="3"/>
  <c r="D133" i="3"/>
  <c r="D132" i="3"/>
  <c r="D131" i="3"/>
  <c r="D130" i="3"/>
  <c r="D129" i="3"/>
  <c r="D128" i="3"/>
  <c r="D121" i="3"/>
  <c r="D120" i="3"/>
  <c r="D119" i="3"/>
  <c r="D118" i="3"/>
  <c r="D116" i="3"/>
  <c r="D115" i="3"/>
  <c r="D114" i="3"/>
  <c r="D113" i="3"/>
  <c r="D112" i="3"/>
  <c r="D111" i="3"/>
  <c r="D110" i="3"/>
  <c r="D109" i="3"/>
  <c r="G103" i="3"/>
  <c r="E103" i="3"/>
  <c r="D98" i="3"/>
  <c r="D97" i="3"/>
  <c r="D96" i="3"/>
  <c r="D95" i="3"/>
  <c r="D94" i="3"/>
  <c r="D93" i="3"/>
  <c r="D92" i="3"/>
  <c r="D91" i="3"/>
  <c r="D90" i="3"/>
  <c r="D89" i="3"/>
  <c r="D88" i="3"/>
  <c r="G43" i="3"/>
  <c r="F43" i="3"/>
  <c r="E43" i="3"/>
  <c r="D42" i="3"/>
  <c r="D41" i="3"/>
  <c r="D40" i="3"/>
  <c r="D38" i="3"/>
  <c r="D37" i="3"/>
  <c r="D36" i="3"/>
  <c r="D35" i="3"/>
  <c r="D34" i="3"/>
  <c r="D33" i="3"/>
  <c r="D31" i="3"/>
  <c r="D30" i="3"/>
  <c r="D29" i="3"/>
  <c r="D28" i="3"/>
  <c r="D27" i="3"/>
  <c r="D26" i="3"/>
  <c r="G20" i="3"/>
  <c r="F20" i="3"/>
  <c r="E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G47" i="7"/>
  <c r="F47" i="7"/>
  <c r="E47" i="7"/>
  <c r="K62" i="9"/>
  <c r="K61" i="9"/>
  <c r="K60" i="9"/>
  <c r="K59" i="9"/>
  <c r="K58" i="9"/>
  <c r="K57" i="9"/>
  <c r="K56" i="9"/>
  <c r="K55" i="9"/>
  <c r="D57" i="9"/>
  <c r="D59" i="9"/>
  <c r="D63" i="9"/>
  <c r="D62" i="9"/>
  <c r="D61" i="9"/>
  <c r="D60" i="9"/>
  <c r="D58" i="9"/>
  <c r="D56" i="9"/>
  <c r="D55" i="9"/>
  <c r="M14" i="9"/>
  <c r="L14" i="9"/>
  <c r="G14" i="9"/>
  <c r="F14" i="9"/>
  <c r="E14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F34" i="9"/>
  <c r="G34" i="9"/>
  <c r="G356" i="8"/>
  <c r="F356" i="8"/>
  <c r="E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G322" i="8"/>
  <c r="F322" i="8"/>
  <c r="E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G288" i="8"/>
  <c r="F288" i="8"/>
  <c r="E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G254" i="8"/>
  <c r="F254" i="8"/>
  <c r="E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G220" i="8"/>
  <c r="F220" i="8"/>
  <c r="E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G186" i="8"/>
  <c r="F186" i="8"/>
  <c r="E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G152" i="8"/>
  <c r="F152" i="8"/>
  <c r="E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G108" i="8"/>
  <c r="F108" i="8"/>
  <c r="E108" i="8"/>
  <c r="D107" i="8"/>
  <c r="D106" i="8"/>
  <c r="D105" i="8"/>
  <c r="D104" i="8"/>
  <c r="D103" i="8"/>
  <c r="D95" i="8"/>
  <c r="D94" i="8"/>
  <c r="D93" i="8"/>
  <c r="D92" i="8"/>
  <c r="D91" i="8"/>
  <c r="D90" i="8"/>
  <c r="G63" i="8"/>
  <c r="F63" i="8"/>
  <c r="E63" i="8"/>
  <c r="D61" i="8"/>
  <c r="D60" i="8"/>
  <c r="D59" i="8"/>
  <c r="D58" i="8"/>
  <c r="D57" i="8"/>
  <c r="D56" i="8"/>
  <c r="D55" i="8"/>
  <c r="G16" i="8"/>
  <c r="F16" i="8"/>
  <c r="E16" i="8"/>
  <c r="D15" i="8"/>
  <c r="D14" i="8"/>
  <c r="D13" i="8"/>
  <c r="D12" i="8"/>
  <c r="D11" i="8"/>
  <c r="D10" i="8"/>
  <c r="D9" i="8"/>
  <c r="D8" i="8"/>
  <c r="D7" i="8"/>
  <c r="D6" i="8"/>
  <c r="D5" i="8"/>
  <c r="G390" i="7"/>
  <c r="F390" i="7"/>
  <c r="E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G356" i="7"/>
  <c r="F356" i="7"/>
  <c r="E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G322" i="7"/>
  <c r="F322" i="7"/>
  <c r="E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G288" i="7"/>
  <c r="F288" i="7"/>
  <c r="E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G254" i="7"/>
  <c r="F254" i="7"/>
  <c r="E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G220" i="7"/>
  <c r="F220" i="7"/>
  <c r="E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G186" i="7"/>
  <c r="F186" i="7"/>
  <c r="E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G152" i="7"/>
  <c r="F152" i="7"/>
  <c r="E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G118" i="7"/>
  <c r="F118" i="7"/>
  <c r="E118" i="7"/>
  <c r="G24" i="7"/>
  <c r="F24" i="7"/>
  <c r="E24" i="7"/>
  <c r="D23" i="7"/>
  <c r="D22" i="7"/>
  <c r="D21" i="7"/>
  <c r="D20" i="7"/>
  <c r="D16" i="7"/>
  <c r="D15" i="7"/>
  <c r="D14" i="7"/>
  <c r="D13" i="7"/>
  <c r="D12" i="7"/>
  <c r="D11" i="7"/>
  <c r="D10" i="7"/>
  <c r="D9" i="7"/>
  <c r="D8" i="7"/>
  <c r="D7" i="7"/>
  <c r="D6" i="7"/>
  <c r="D5" i="7"/>
  <c r="G283" i="9"/>
  <c r="F283" i="9"/>
  <c r="E283" i="9"/>
  <c r="D282" i="9"/>
  <c r="D281" i="9"/>
  <c r="D280" i="9"/>
  <c r="D279" i="9"/>
  <c r="D278" i="9"/>
  <c r="D277" i="9"/>
  <c r="D276" i="9"/>
  <c r="D275" i="9"/>
  <c r="D274" i="9"/>
  <c r="D273" i="9"/>
  <c r="D272" i="9"/>
  <c r="D271" i="9"/>
  <c r="D270" i="9"/>
  <c r="D269" i="9"/>
  <c r="D268" i="9"/>
  <c r="D267" i="9"/>
  <c r="D266" i="9"/>
  <c r="D265" i="9"/>
  <c r="D264" i="9"/>
  <c r="D263" i="9"/>
  <c r="D262" i="9"/>
  <c r="D261" i="9"/>
  <c r="D260" i="9"/>
  <c r="D259" i="9"/>
  <c r="D258" i="9"/>
  <c r="D257" i="9"/>
  <c r="D256" i="9"/>
  <c r="D255" i="9"/>
  <c r="G249" i="9"/>
  <c r="F249" i="9"/>
  <c r="E249" i="9"/>
  <c r="D248" i="9"/>
  <c r="D247" i="9"/>
  <c r="D246" i="9"/>
  <c r="D245" i="9"/>
  <c r="D244" i="9"/>
  <c r="D243" i="9"/>
  <c r="D242" i="9"/>
  <c r="D241" i="9"/>
  <c r="D240" i="9"/>
  <c r="D239" i="9"/>
  <c r="D238" i="9"/>
  <c r="D237" i="9"/>
  <c r="D236" i="9"/>
  <c r="D235" i="9"/>
  <c r="D234" i="9"/>
  <c r="D233" i="9"/>
  <c r="D232" i="9"/>
  <c r="D231" i="9"/>
  <c r="D230" i="9"/>
  <c r="D229" i="9"/>
  <c r="D228" i="9"/>
  <c r="D227" i="9"/>
  <c r="D226" i="9"/>
  <c r="D225" i="9"/>
  <c r="D224" i="9"/>
  <c r="D223" i="9"/>
  <c r="D222" i="9"/>
  <c r="D221" i="9"/>
  <c r="G215" i="9"/>
  <c r="F215" i="9"/>
  <c r="E215" i="9"/>
  <c r="D214" i="9"/>
  <c r="D213" i="9"/>
  <c r="D212" i="9"/>
  <c r="D211" i="9"/>
  <c r="D210" i="9"/>
  <c r="D209" i="9"/>
  <c r="D208" i="9"/>
  <c r="D207" i="9"/>
  <c r="D206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G181" i="9"/>
  <c r="F181" i="9"/>
  <c r="E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G147" i="9"/>
  <c r="F147" i="9"/>
  <c r="E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G113" i="9"/>
  <c r="F113" i="9"/>
  <c r="E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5" i="9"/>
  <c r="D78" i="9"/>
  <c r="D77" i="9"/>
  <c r="D76" i="9"/>
  <c r="D75" i="9"/>
  <c r="D74" i="9"/>
  <c r="D73" i="9"/>
  <c r="D72" i="9"/>
  <c r="D71" i="9"/>
  <c r="D48" i="9"/>
  <c r="D47" i="9"/>
  <c r="D46" i="9"/>
  <c r="D45" i="9"/>
  <c r="D43" i="9"/>
  <c r="D42" i="9"/>
  <c r="D41" i="9"/>
  <c r="D40" i="9"/>
  <c r="G15" i="4" l="1"/>
  <c r="F15" i="4"/>
  <c r="E15" i="4"/>
  <c r="D11" i="4"/>
  <c r="D10" i="4"/>
  <c r="D9" i="4"/>
  <c r="D8" i="4"/>
  <c r="D7" i="4"/>
  <c r="D6" i="4"/>
  <c r="D5" i="4"/>
  <c r="D109" i="2"/>
  <c r="D110" i="2"/>
  <c r="D56" i="3"/>
  <c r="D58" i="3"/>
  <c r="G60" i="3"/>
  <c r="F60" i="3"/>
  <c r="E60" i="3"/>
  <c r="D59" i="3"/>
  <c r="D57" i="3"/>
  <c r="D55" i="3"/>
  <c r="D53" i="3"/>
  <c r="D52" i="3"/>
  <c r="D51" i="3"/>
  <c r="D50" i="3"/>
  <c r="D49" i="3"/>
  <c r="D108" i="2"/>
  <c r="D105" i="2"/>
  <c r="D104" i="2"/>
  <c r="D103" i="2"/>
  <c r="D102" i="2"/>
  <c r="D101" i="2"/>
  <c r="D100" i="2"/>
  <c r="G209" i="4" l="1"/>
  <c r="F268" i="4" l="1"/>
  <c r="L215" i="4" l="1"/>
  <c r="M215" i="4"/>
  <c r="N215" i="4" l="1"/>
  <c r="F176" i="2"/>
  <c r="E176" i="2" s="1"/>
  <c r="F173" i="2"/>
  <c r="E173" i="2" s="1"/>
  <c r="F180" i="2"/>
  <c r="E180" i="2" s="1"/>
  <c r="F174" i="2"/>
  <c r="E174" i="2" s="1"/>
  <c r="F172" i="2"/>
  <c r="F182" i="2"/>
  <c r="E182" i="2" s="1"/>
  <c r="F178" i="2"/>
  <c r="E178" i="2" s="1"/>
  <c r="F175" i="2"/>
  <c r="E175" i="2" s="1"/>
  <c r="F179" i="2"/>
  <c r="E179" i="2" s="1"/>
  <c r="F181" i="2"/>
  <c r="E181" i="2" s="1"/>
  <c r="F177" i="2"/>
  <c r="E177" i="2" s="1"/>
  <c r="G183" i="2"/>
  <c r="F183" i="2" l="1"/>
  <c r="E172" i="2"/>
  <c r="E183" i="2" s="1"/>
  <c r="F122" i="3"/>
  <c r="G113" i="3"/>
  <c r="G111" i="3"/>
  <c r="G115" i="3"/>
  <c r="E111" i="3"/>
  <c r="G114" i="3"/>
  <c r="E113" i="3"/>
  <c r="E115" i="3"/>
  <c r="G118" i="3"/>
  <c r="G110" i="3"/>
  <c r="G117" i="3"/>
  <c r="E117" i="3"/>
  <c r="G116" i="3"/>
  <c r="G112" i="3"/>
  <c r="E109" i="3"/>
  <c r="G109" i="3"/>
  <c r="E116" i="3"/>
  <c r="E112" i="3"/>
  <c r="E110" i="3"/>
  <c r="E114" i="3"/>
  <c r="G122" i="3" l="1"/>
  <c r="E122" i="3"/>
  <c r="G128" i="4" l="1"/>
  <c r="G29" i="22"/>
  <c r="F29" i="22" l="1"/>
  <c r="E29" i="22"/>
  <c r="F217" i="4" l="1"/>
  <c r="E212" i="4"/>
  <c r="E217" i="4" s="1"/>
  <c r="G212" i="4"/>
  <c r="G217" i="4" s="1"/>
  <c r="N144" i="3"/>
  <c r="N147" i="3"/>
  <c r="N143" i="3"/>
  <c r="N142" i="3"/>
  <c r="N145" i="3"/>
  <c r="N146" i="3"/>
  <c r="N141" i="3"/>
  <c r="N148" i="3"/>
</calcChain>
</file>

<file path=xl/connections.xml><?xml version="1.0" encoding="utf-8"?>
<connections xmlns="http://schemas.openxmlformats.org/spreadsheetml/2006/main">
  <connection id="1" keepAlive="1" name="Requête - Catégories_recettes" description="Connexion à la requête « Catégories_recettes » dans le classeur." type="5" refreshedVersion="8" background="1" saveData="1">
    <dbPr connection="Provider=Microsoft.Mashup.OleDb.1;Data Source=$Workbook$;Location=Catégories_recettes;Extended Properties=&quot;&quot;" command="SELECT * FROM [Catégories_recettes]"/>
  </connection>
  <connection id="2" keepAlive="1" name="Requête - ChoixS" description="Connexion à la requête « ChoixS » dans le classeur." type="5" refreshedVersion="0" background="1">
    <dbPr connection="Provider=Microsoft.Mashup.OleDb.1;Data Source=$Workbook$;Location=ChoixS;Extended Properties=&quot;&quot;" command="SELECT * FROM [ChoixS]"/>
  </connection>
  <connection id="3" keepAlive="1" name="Requête - LIste_Courses" description="Connexion à la requête « LIste_Courses » dans le classeur." type="5" refreshedVersion="6" background="1" saveData="1">
    <dbPr connection="Provider=Microsoft.Mashup.OleDb.1;Data Source=$Workbook$;Location=LIste_Courses;Extended Properties=&quot;&quot;" command="SELECT * FROM [LIste_Courses]"/>
  </connection>
  <connection id="4" keepAlive="1" name="Requête - Recettes" description="Connexion à la requête « Recettes » dans le classeur." type="5" refreshedVersion="0" background="1">
    <dbPr connection="Provider=Microsoft.Mashup.OleDb.1;Data Source=$Workbook$;Location=Recettes;Extended Properties=&quot;&quot;" command="SELECT * FROM [Recettes]"/>
  </connection>
  <connection id="5" keepAlive="1" name="Requête - T_Catégories" description="Connexion à la requête « T_Catégories » dans le classeur." type="5" refreshedVersion="6" refreshOnLoad="1" saveData="1">
    <dbPr connection="Provider=Microsoft.Mashup.OleDb.1;Data Source=$Workbook$;Location=T_Catégories;Extended Properties=&quot;&quot;" command="SELECT * FROM [T_Catégories]"/>
  </connection>
  <connection id="6" keepAlive="1" name="Requête - T_ingrédients" description="Connexion à la requête « T_ingrédients » dans le classeur." type="5" refreshedVersion="0" background="1">
    <dbPr connection="Provider=Microsoft.Mashup.OleDb.1;Data Source=$Workbook$;Location=T_ingrédients;Extended Properties=&quot;&quot;" command="SELECT * FROM [T_ingrédients]"/>
  </connection>
  <connection id="7" keepAlive="1" name="Requête - T_Planning" description="Connexion à la requête « T_Planning » dans le classeur." type="5" refreshedVersion="0" background="1">
    <dbPr connection="Provider=Microsoft.Mashup.OleDb.1;Data Source=$Workbook$;Location=T_Planning;Extended Properties=&quot;&quot;" command="SELECT * FROM [T_Planning]"/>
  </connection>
  <connection id="8" keepAlive="1" name="Requête - T_Recettes" description="Connexion à la requête « T_Recettes » dans le classeur." type="5" refreshedVersion="6" refreshOnLoad="1" saveData="1">
    <dbPr connection="Provider=Microsoft.Mashup.OleDb.1;Data Source=$Workbook$;Location=T_Recettes;Extended Properties=&quot;&quot;" command="SELECT * FROM [T_Recettes]"/>
  </connection>
</connections>
</file>

<file path=xl/sharedStrings.xml><?xml version="1.0" encoding="utf-8"?>
<sst xmlns="http://schemas.openxmlformats.org/spreadsheetml/2006/main" count="5232" uniqueCount="854">
  <si>
    <t>Ingrédients</t>
  </si>
  <si>
    <t>Unité</t>
  </si>
  <si>
    <t>Rayon</t>
  </si>
  <si>
    <t>Prix/Kg</t>
  </si>
  <si>
    <t>Beurre doux</t>
  </si>
  <si>
    <t>Beurre demi-sel</t>
  </si>
  <si>
    <t>Sucre cassonade</t>
  </si>
  <si>
    <t>Vergeoise brune</t>
  </si>
  <si>
    <t>Œufs coquilles</t>
  </si>
  <si>
    <t>Farine de riz complète</t>
  </si>
  <si>
    <t>Levure chimique</t>
  </si>
  <si>
    <t>Cacahuètes grillées non salées</t>
  </si>
  <si>
    <t>g</t>
  </si>
  <si>
    <t>Quantité</t>
  </si>
  <si>
    <t>Philadelphia</t>
  </si>
  <si>
    <t>Sucre semoule</t>
  </si>
  <si>
    <t>Fleur de sel</t>
  </si>
  <si>
    <t>Jaunes d'œufs coquilles</t>
  </si>
  <si>
    <t>Crème liquide 35% MG</t>
  </si>
  <si>
    <t>Fécule de maïs</t>
  </si>
  <si>
    <t>Cake crème de marrons</t>
  </si>
  <si>
    <t>Farine de blé T55</t>
  </si>
  <si>
    <t>gousse</t>
  </si>
  <si>
    <t>B.O.L.</t>
  </si>
  <si>
    <t>Épicerie sucrée</t>
  </si>
  <si>
    <t>Épicerie salée</t>
  </si>
  <si>
    <t>Basque cheesecake nature</t>
  </si>
  <si>
    <t>Catégorie</t>
  </si>
  <si>
    <t>Recette</t>
  </si>
  <si>
    <t>Cookies</t>
  </si>
  <si>
    <t>Cakes</t>
  </si>
  <si>
    <t>Gâteaux</t>
  </si>
  <si>
    <t>Rhum ambré</t>
  </si>
  <si>
    <t>Fournisseur</t>
  </si>
  <si>
    <t>Ingrédient</t>
  </si>
  <si>
    <t>Total</t>
  </si>
  <si>
    <t>6</t>
  </si>
  <si>
    <t>12</t>
  </si>
  <si>
    <t>16</t>
  </si>
  <si>
    <t>18</t>
  </si>
  <si>
    <t>26</t>
  </si>
  <si>
    <t>Boissons</t>
  </si>
  <si>
    <t>Alcools</t>
  </si>
  <si>
    <t>1800</t>
  </si>
  <si>
    <t>2400</t>
  </si>
  <si>
    <t>Semaine</t>
  </si>
  <si>
    <t>Planning</t>
  </si>
  <si>
    <t xml:space="preserve">Liste courses </t>
  </si>
  <si>
    <t>Formule utilisée pour liste déroulante semi automatique</t>
  </si>
  <si>
    <t>SI(B5&lt;&gt;"";DECALER(f_ingrédients;EQUIV(B5&amp;"*";Liste_ingrédients;0)-1;;NB.SI(f_ingrédients;B5&amp;"*");1);f_ingrédients)</t>
  </si>
  <si>
    <t>Colonne1</t>
  </si>
  <si>
    <t>Colonne2</t>
  </si>
  <si>
    <t>Colonne3</t>
  </si>
  <si>
    <t>Modèle tableau recette</t>
  </si>
  <si>
    <t>Diamètre</t>
  </si>
  <si>
    <t>Contenance</t>
  </si>
  <si>
    <t>R_CookieSG_cacahuètes</t>
  </si>
  <si>
    <t>R_Cake_Marrons</t>
  </si>
  <si>
    <t>R_Basque_CheeseCakeN</t>
  </si>
  <si>
    <t>Choix semaine(s)</t>
  </si>
  <si>
    <t>Quantité d'unités / lot</t>
  </si>
  <si>
    <t>Biscuits</t>
  </si>
  <si>
    <t>Indivs</t>
  </si>
  <si>
    <t>Basque cheesecake poivre de timut</t>
  </si>
  <si>
    <t>Basque cheesecake fève tonka</t>
  </si>
  <si>
    <t>Basque cheesecake vanille</t>
  </si>
  <si>
    <t>Carrot cake</t>
  </si>
  <si>
    <t>Gramm's apple cake</t>
  </si>
  <si>
    <t>Gâteau Nantais</t>
  </si>
  <si>
    <t>Classique chocolat</t>
  </si>
  <si>
    <t>Basque cheesecake - nature</t>
  </si>
  <si>
    <t>Basque cheesecake - poivre de timut</t>
  </si>
  <si>
    <t>Basque cheesecake - fève tonka</t>
  </si>
  <si>
    <t>Basque cheesecake - vanille</t>
  </si>
  <si>
    <t>Gâteau de Savoie - fève tonka</t>
  </si>
  <si>
    <t>Gâteau de Savoie - vanille</t>
  </si>
  <si>
    <t>Banana bread</t>
  </si>
  <si>
    <t>Cake à l'orange douce-amère</t>
  </si>
  <si>
    <t>Marbré au chocolat</t>
  </si>
  <si>
    <t>Fondants chocolat noir &amp; sarrasin</t>
  </si>
  <si>
    <t>Moelleux crème de marrons</t>
  </si>
  <si>
    <t>Cookies sésame &amp; chocolat au lait</t>
  </si>
  <si>
    <t>Cookies matcha &amp; chocolat blanc</t>
  </si>
  <si>
    <t>Cookies noisettes &amp; chocolat au lait</t>
  </si>
  <si>
    <t>Cookies huile d'olive &amp; chocolat noir</t>
  </si>
  <si>
    <t>Cookies amande &amp; chocolat noir</t>
  </si>
  <si>
    <t>Cookies classiques chocolat noir</t>
  </si>
  <si>
    <t>Cookies SG cacahuètes, chocolat noir &amp; caramel</t>
  </si>
  <si>
    <t>Cookies SG oranges confites &amp; chocolat noir</t>
  </si>
  <si>
    <t>Cookies SG cranberries, graines de courges &amp; chocolat blanc</t>
  </si>
  <si>
    <t>Palets Bretons - fève tonka</t>
  </si>
  <si>
    <t>Palets Bretons - citron vert &amp; coco</t>
  </si>
  <si>
    <t>Cake pavot &amp; vanille</t>
  </si>
  <si>
    <t>Basque cheesecake - citron &amp; lavande</t>
  </si>
  <si>
    <t>Spritz</t>
  </si>
  <si>
    <t>Babkas cannelle &amp; noix de pécan</t>
  </si>
  <si>
    <t>Babkas caramel &amp; noix de pécan</t>
  </si>
  <si>
    <t>Scones aux amandes</t>
  </si>
  <si>
    <t>Biscuits rustiques sarrasin &amp; chocolat noir</t>
  </si>
  <si>
    <t>Biscuits fourretout - farine de blé</t>
  </si>
  <si>
    <t>Biscuits fourretout - farine de gaudes</t>
  </si>
  <si>
    <t>Paramètres</t>
  </si>
  <si>
    <t>R_Cake_Pavot_Vanille</t>
  </si>
  <si>
    <t>R_Marbré_Chocolat</t>
  </si>
  <si>
    <t>R_Cake_Orange</t>
  </si>
  <si>
    <t>R_Banana_Bread</t>
  </si>
  <si>
    <t>R_Scones_Amandes</t>
  </si>
  <si>
    <t>R_Biscuits_Citron_Pavot</t>
  </si>
  <si>
    <t>R_Biscuits_Rustiques</t>
  </si>
  <si>
    <t>R_Biscuits_FourretoutB</t>
  </si>
  <si>
    <t>R_Biscuits_FourretoutG</t>
  </si>
  <si>
    <t>R_Palets_BretonsFT</t>
  </si>
  <si>
    <t>R_Palets_BretonsCVC</t>
  </si>
  <si>
    <t>R_Spritz</t>
  </si>
  <si>
    <t>R_Babkas_CannelleP</t>
  </si>
  <si>
    <t>R_Babkas_CaramelP</t>
  </si>
  <si>
    <t>R_Cookies_AmandesCN</t>
  </si>
  <si>
    <t>R_Cookies_ClassiquesCN</t>
  </si>
  <si>
    <t>R_Cookies_OliveCN</t>
  </si>
  <si>
    <t>R_Cookies_MatchaCB</t>
  </si>
  <si>
    <t>R_Cookies_NoisettesCL</t>
  </si>
  <si>
    <t>R_Cookies_SésameCL</t>
  </si>
  <si>
    <t>R_CookiesSG_CranberriesCB</t>
  </si>
  <si>
    <t>R_CookiesSG_OrangesCN</t>
  </si>
  <si>
    <t>R_Basque_CheeseCakeCL</t>
  </si>
  <si>
    <t>R_Basque_CheeseCakePT</t>
  </si>
  <si>
    <t>R_Basque_CheeseCakeFT</t>
  </si>
  <si>
    <t>R_Basque_CheeseCakeV</t>
  </si>
  <si>
    <t>R_CarrotCake</t>
  </si>
  <si>
    <t>R_Classique_Choco</t>
  </si>
  <si>
    <t>R_Gâteau_Nantais</t>
  </si>
  <si>
    <t>R_Gâteau_SavoieFT</t>
  </si>
  <si>
    <t>R_Gâteau_SavoieV</t>
  </si>
  <si>
    <t>Brownies aux fruits à coque</t>
  </si>
  <si>
    <t>R_Brownies_Fruits_Coque</t>
  </si>
  <si>
    <t>R_Fondants_SarrasinCN</t>
  </si>
  <si>
    <t>R_Moelleux_Marrons</t>
  </si>
  <si>
    <t>R_Moelleux_Citron</t>
  </si>
  <si>
    <t>Brioches</t>
  </si>
  <si>
    <t xml:space="preserve">Amandes effilées </t>
  </si>
  <si>
    <t>Badiane</t>
  </si>
  <si>
    <t>Bananes</t>
  </si>
  <si>
    <t>Beurre de cacao</t>
  </si>
  <si>
    <t>Bicarbonate de soude</t>
  </si>
  <si>
    <t>Café moulu</t>
  </si>
  <si>
    <t>Carottes</t>
  </si>
  <si>
    <t>Crème mascarpone</t>
  </si>
  <si>
    <t>Farine de blé T110</t>
  </si>
  <si>
    <t>Farine de blé T150</t>
  </si>
  <si>
    <t>Farine de blé T45</t>
  </si>
  <si>
    <t>Farine de blé T65</t>
  </si>
  <si>
    <t>Farine de blé T80</t>
  </si>
  <si>
    <t>Farine de gruau T45</t>
  </si>
  <si>
    <t>Farine de sarrasin</t>
  </si>
  <si>
    <t>Fève tonka</t>
  </si>
  <si>
    <t>Huile de coco non désodorisée</t>
  </si>
  <si>
    <t>Kéfir</t>
  </si>
  <si>
    <t>Lait frais entier</t>
  </si>
  <si>
    <t>Lavande séchée</t>
  </si>
  <si>
    <t>Levure de boulanger</t>
  </si>
  <si>
    <t>Malibu coco</t>
  </si>
  <si>
    <t>Miel</t>
  </si>
  <si>
    <t>Nappage neutre</t>
  </si>
  <si>
    <t>Noix de coco râpée</t>
  </si>
  <si>
    <t>Noix de Grenoble</t>
  </si>
  <si>
    <t>Pépites de chocolat au lait</t>
  </si>
  <si>
    <t>Pépites de chocolat noir</t>
  </si>
  <si>
    <t>Poires</t>
  </si>
  <si>
    <t>Pommes Golden</t>
  </si>
  <si>
    <t>Ricotta</t>
  </si>
  <si>
    <t>Sarrasin grillé</t>
  </si>
  <si>
    <t>Sel fin</t>
  </si>
  <si>
    <t>Sirop de glucose</t>
  </si>
  <si>
    <t>Sucre codineige</t>
  </si>
  <si>
    <t>Sucre glace</t>
  </si>
  <si>
    <t>Sucre muscovado</t>
  </si>
  <si>
    <t>Thé vert Matcha</t>
  </si>
  <si>
    <t>Vergeoise blonde</t>
  </si>
  <si>
    <t>Amandes décortiquées</t>
  </si>
  <si>
    <t>Poudre d'amandes</t>
  </si>
  <si>
    <t>Ananas au sirop</t>
  </si>
  <si>
    <t>Café en grains</t>
  </si>
  <si>
    <t>Cannelle moulue</t>
  </si>
  <si>
    <t>Cardamone moulue</t>
  </si>
  <si>
    <t>Cardamone capsule</t>
  </si>
  <si>
    <t>Chocolat de couverture blanc 35% Cacao Barry</t>
  </si>
  <si>
    <t>Chocolat de couverture lait 40%  Cacao Barry</t>
  </si>
  <si>
    <t>Chocolat de couverture noir 55%  Cacao Barry</t>
  </si>
  <si>
    <t>Chocolat de couverture noir 70%  Cacao Barry</t>
  </si>
  <si>
    <t>Citrons jaunes non traités</t>
  </si>
  <si>
    <t>Citrons verts non traités</t>
  </si>
  <si>
    <t>Crème de coco 98% MG</t>
  </si>
  <si>
    <t>Crème de marrons 40% minium</t>
  </si>
  <si>
    <t>Arôme naturel de fleur d'oranger</t>
  </si>
  <si>
    <t>Arôme naturel de rose</t>
  </si>
  <si>
    <t>Quatre épices moulues</t>
  </si>
  <si>
    <t>Arôme naturel d'amande amère</t>
  </si>
  <si>
    <t>Extrait naturel de vanille liquide</t>
  </si>
  <si>
    <t>Farine de gaudes</t>
  </si>
  <si>
    <t>Gélatine feuilles</t>
  </si>
  <si>
    <t>Gélatine poudre</t>
  </si>
  <si>
    <t>Gingembre moulu</t>
  </si>
  <si>
    <t>Graines de pavot bleu</t>
  </si>
  <si>
    <t>Graines de sésame blond</t>
  </si>
  <si>
    <t>Graines de sésame noir</t>
  </si>
  <si>
    <t>Lait de coco 98% MG</t>
  </si>
  <si>
    <t>Poudre de noisettes</t>
  </si>
  <si>
    <t>Noix de muscade moule</t>
  </si>
  <si>
    <t>Oranges</t>
  </si>
  <si>
    <t>Noisettes décortiquées</t>
  </si>
  <si>
    <t>Noix de Pécan décortiquées</t>
  </si>
  <si>
    <t>Pistaches décortiquées</t>
  </si>
  <si>
    <t>Poivre de timut</t>
  </si>
  <si>
    <t>Poudre de cacao Cacao Barry</t>
  </si>
  <si>
    <t>Poudre de pistaches</t>
  </si>
  <si>
    <t>Purée de sésame blond</t>
  </si>
  <si>
    <t>Graines de courges</t>
  </si>
  <si>
    <t>Cranberries</t>
  </si>
  <si>
    <t>Blancs d'œufs coquilles</t>
  </si>
  <si>
    <t>Eau filtrée</t>
  </si>
  <si>
    <t>Fruits &amp; légumes frais</t>
  </si>
  <si>
    <t>goutte</t>
  </si>
  <si>
    <t>Gousse de vanille</t>
  </si>
  <si>
    <t>Biscuits moelleux citron&amp; pavot</t>
  </si>
  <si>
    <t>Zestes de citrons jaunes non traités</t>
  </si>
  <si>
    <t>Zestes de citrons verts non traités</t>
  </si>
  <si>
    <t>Jus de citrons jaunes non traités</t>
  </si>
  <si>
    <t>Jus de citrons verts non traités</t>
  </si>
  <si>
    <t>24</t>
  </si>
  <si>
    <t>Noisettes caramélisées</t>
  </si>
  <si>
    <t>10</t>
  </si>
  <si>
    <t>20</t>
  </si>
  <si>
    <t>40</t>
  </si>
  <si>
    <t>Palets Bretons - citron vert &amp; noix de coco</t>
  </si>
  <si>
    <t>Babkas Nocciolata &amp; noisettes</t>
  </si>
  <si>
    <t>R_Babkas_NocciolataN</t>
  </si>
  <si>
    <t>Nocciolata</t>
  </si>
  <si>
    <t>Bananabread</t>
  </si>
  <si>
    <t>1000</t>
  </si>
  <si>
    <t>Sucre grain</t>
  </si>
  <si>
    <t>Confit d'oranges</t>
  </si>
  <si>
    <t>Imbibage</t>
  </si>
  <si>
    <t>Fourrage</t>
  </si>
  <si>
    <t>Dressage</t>
  </si>
  <si>
    <t>Glaçage</t>
  </si>
  <si>
    <t>Cookie SG cacahuètes, chocolat noir &amp; caramel</t>
  </si>
  <si>
    <t>Topping</t>
  </si>
  <si>
    <t>Purée d'amandes complètes</t>
  </si>
  <si>
    <t>Huile d'olive vierge extra</t>
  </si>
  <si>
    <t>Oranges confites</t>
  </si>
  <si>
    <t>Basque cheesecake citron &amp; lavande</t>
  </si>
  <si>
    <t>Huile essentielles de mandarine jaune</t>
  </si>
  <si>
    <t>Huile essentielles d'orange</t>
  </si>
  <si>
    <t>Para</t>
  </si>
  <si>
    <t>Mascarpone</t>
  </si>
  <si>
    <t>Chantilly mascarpone</t>
  </si>
  <si>
    <t>Huile de noisettes</t>
  </si>
  <si>
    <t>Moelleux citron</t>
  </si>
  <si>
    <t>Rondelles de citron jaune confit</t>
  </si>
  <si>
    <t>R_Gramms_Apple_Cake</t>
  </si>
  <si>
    <t>Mélange à verser</t>
  </si>
  <si>
    <t>Crème fraîche épaisse entière</t>
  </si>
  <si>
    <t>Crème fleurette</t>
  </si>
  <si>
    <t>Fondants chocolat noir, caramel, sarrasin grillé &amp; fleur de sel</t>
  </si>
  <si>
    <t>Confit d'oranges non traitées maison</t>
  </si>
  <si>
    <t>Crème fraîche épaisse entière 40%</t>
  </si>
  <si>
    <t>Crumble</t>
  </si>
  <si>
    <t>Clafoutis aux fruits</t>
  </si>
  <si>
    <t>R_Clafoutis</t>
  </si>
  <si>
    <t>Divers</t>
  </si>
  <si>
    <t>Caramel onctueux au beurre salé</t>
  </si>
  <si>
    <t>R_Caramel_onctueux</t>
  </si>
  <si>
    <t>Caramel onctueux au beurre salé maison</t>
  </si>
  <si>
    <t>Mélange 1</t>
  </si>
  <si>
    <t>Mélange 2</t>
  </si>
  <si>
    <t>2856</t>
  </si>
  <si>
    <t>3500</t>
  </si>
  <si>
    <t>Nom du tableau</t>
  </si>
  <si>
    <t>Récap catégories/Recettes/format (nombre,diamètre ou contenanc)</t>
  </si>
  <si>
    <t>Format</t>
  </si>
  <si>
    <t>Financiers noix &amp; café</t>
  </si>
  <si>
    <t>R_FinanciersNC</t>
  </si>
  <si>
    <t>Café (boisson)</t>
  </si>
  <si>
    <t>Babkas fève tonka &amp; amandes</t>
  </si>
  <si>
    <t>Babkas pralines roses</t>
  </si>
  <si>
    <t>R_Babkas_Tonka</t>
  </si>
  <si>
    <t>R_Babkas_Pralines</t>
  </si>
  <si>
    <t>Pâtes</t>
  </si>
  <si>
    <t>Babkas pistache &amp; fleur d'oranger</t>
  </si>
  <si>
    <t>R_Babkas_Pistaches</t>
  </si>
  <si>
    <t>Pralines roses de Lyon</t>
  </si>
  <si>
    <t>Moelleux crème de marrons cœur cassis &amp; chantilly vanille</t>
  </si>
  <si>
    <t>R_Moelleux_MarronsCC</t>
  </si>
  <si>
    <t>Napolitains</t>
  </si>
  <si>
    <t>R_Napolitains</t>
  </si>
  <si>
    <t>Pâte brisée</t>
  </si>
  <si>
    <t>Pâte à foncer</t>
  </si>
  <si>
    <t>Pâte sablée/sucrée amandes</t>
  </si>
  <si>
    <t>R_PateB</t>
  </si>
  <si>
    <t>R_PateSA</t>
  </si>
  <si>
    <t>R_PateF</t>
  </si>
  <si>
    <t>Cassis</t>
  </si>
  <si>
    <t>Moelleux crème de marrons, cœur cassis &amp; chantilly vanille</t>
  </si>
  <si>
    <t>Poudre de vanille maison</t>
  </si>
  <si>
    <t>Pastis</t>
  </si>
  <si>
    <t>Farine de châtaigne</t>
  </si>
  <si>
    <t>Pâte sucrée/sablée amandes</t>
  </si>
  <si>
    <t>Tartes</t>
  </si>
  <si>
    <t>Tarte meringuée citrons jaunes &amp; sarrasin</t>
  </si>
  <si>
    <t>Tarte citrons verts &amp; basilic</t>
  </si>
  <si>
    <t>R_Tarte_MeringueeCJS</t>
  </si>
  <si>
    <t>R_Tarte_CitronsVB</t>
  </si>
  <si>
    <t>Basilic</t>
  </si>
  <si>
    <t>Pâte sablée sarrasin</t>
  </si>
  <si>
    <t>Meringue Italienne</t>
  </si>
  <si>
    <t>Dresssage</t>
  </si>
  <si>
    <t>Jus d'oranges non traitées</t>
  </si>
  <si>
    <t>Chocolat de couverture Dulcey 35% Valrhona</t>
  </si>
  <si>
    <t xml:space="preserve"> 2 200 </t>
  </si>
  <si>
    <t>Cake caramel au beurre salé</t>
  </si>
  <si>
    <t>Cake Dulcey &amp; noix de Pécan</t>
  </si>
  <si>
    <t>Cake Dulcey &amp; noix de pécan</t>
  </si>
  <si>
    <t>R_Cake_Dulcey</t>
  </si>
  <si>
    <t>R_Cake_Caramel</t>
  </si>
  <si>
    <t>Copeaux de chocolat noir</t>
  </si>
  <si>
    <t>Génoise nature</t>
  </si>
  <si>
    <t>Génoise chocolat</t>
  </si>
  <si>
    <t>Ganache</t>
  </si>
  <si>
    <t>Menu semaine 12 - Du 20 au 26  mars</t>
  </si>
  <si>
    <t>Lundi</t>
  </si>
  <si>
    <t>Cookies classiques x10 + cookies SG oranges x5</t>
  </si>
  <si>
    <t>Cake marbré chocolat</t>
  </si>
  <si>
    <t>Mardi</t>
  </si>
  <si>
    <t>Gâteau de Savoie x6</t>
  </si>
  <si>
    <t>Babkas fève tonka &amp; amandes x12</t>
  </si>
  <si>
    <t>Cookies noisettes + amande choco + SG cacahètes x16</t>
  </si>
  <si>
    <t>Moelleux marrons &amp; myrtilles x6</t>
  </si>
  <si>
    <t>Mercredi</t>
  </si>
  <si>
    <t>Biscuits rustiques au sarrasin x12</t>
  </si>
  <si>
    <t>Biscuits fourretout</t>
  </si>
  <si>
    <t>Jeudi</t>
  </si>
  <si>
    <t>Basque cheesecake agrumes x5</t>
  </si>
  <si>
    <t>Cake vanille pavot</t>
  </si>
  <si>
    <t>Fondants chocolat, caramel et sarrasin x6</t>
  </si>
  <si>
    <t>Vendredi</t>
  </si>
  <si>
    <t>Babkas cannelle &amp; pécan x18</t>
  </si>
  <si>
    <t>Cookies classiques + sésame + SG cranberries x16</t>
  </si>
  <si>
    <t>Samedi</t>
  </si>
  <si>
    <t>Moelleux aux agrumes x12</t>
  </si>
  <si>
    <t>Marbré chocolat</t>
  </si>
  <si>
    <t>Menu semaine 13 - Du 27  mars au 02 avril</t>
  </si>
  <si>
    <t>Carrot cake x6</t>
  </si>
  <si>
    <t xml:space="preserve"> </t>
  </si>
  <si>
    <t>Scones amandes x9</t>
  </si>
  <si>
    <t>Cookies chocolat + matcha + SG cacahètes x16</t>
  </si>
  <si>
    <t>Palets fève tonka x6</t>
  </si>
  <si>
    <t>Tarte meringuée sarrasin citron  x12</t>
  </si>
  <si>
    <t>Scones amandes x3</t>
  </si>
  <si>
    <t>Gâteau de Savoie x10</t>
  </si>
  <si>
    <t>Biscuits fourretout blé</t>
  </si>
  <si>
    <t>Cake orange douce/amère</t>
  </si>
  <si>
    <t>Brownies aux fruits à coque x6</t>
  </si>
  <si>
    <t>Gâteau Nantais x6</t>
  </si>
  <si>
    <t>Babkas fève tonka &amp; amandes x18</t>
  </si>
  <si>
    <t>Cookies classiques + olive + SG cranberries x16</t>
  </si>
  <si>
    <t>Cake orange douce amère</t>
  </si>
  <si>
    <t>Menu semaine 14 - Du 03 au 09 avril</t>
  </si>
  <si>
    <r>
      <t>FERM</t>
    </r>
    <r>
      <rPr>
        <b/>
        <sz val="20"/>
        <color theme="1"/>
        <rFont val="Calibri"/>
        <family val="2"/>
      </rPr>
      <t>É</t>
    </r>
  </si>
  <si>
    <t>Moelleux aux agrumes x6</t>
  </si>
  <si>
    <t>Babkas babkas rose/amandes x12</t>
  </si>
  <si>
    <t>Cookies noisettes + classiques + SG cranberries x16</t>
  </si>
  <si>
    <t>Brownies x5</t>
  </si>
  <si>
    <t>Cake dulcey &amp; noix de pécan</t>
  </si>
  <si>
    <t>Basque cheesecake fève tonka x5</t>
  </si>
  <si>
    <t>Cookies pistache + classiques + SG cacahuètes x16</t>
  </si>
  <si>
    <t>Biscuits citron/pavot x6</t>
  </si>
  <si>
    <t>Menu semaine 15 - Du 10 au 16 avril</t>
  </si>
  <si>
    <t>Cookies  x16</t>
  </si>
  <si>
    <t>Spritz x6</t>
  </si>
  <si>
    <t>Cookies x16</t>
  </si>
  <si>
    <t>Biscuits fourretout gaudes/caramel</t>
  </si>
  <si>
    <t>Gâteau ricotta &amp; myrtilles x12</t>
  </si>
  <si>
    <t>Babkas Nocciolata &amp; noisettes x18</t>
  </si>
  <si>
    <t>Cookies chocolat  + sésame + SG cacahètes x16</t>
  </si>
  <si>
    <t>Menu semaine 16 - Du 17 au 23 avril</t>
  </si>
  <si>
    <t>Gâteau farine de gaudes &amp; orange sanguine x6</t>
  </si>
  <si>
    <t>Basque cheesecake vanille x5</t>
  </si>
  <si>
    <t>Cake caramel</t>
  </si>
  <si>
    <t>Cookies noisettes + matcha + SG oranges x16</t>
  </si>
  <si>
    <t>Planning semaine 12 - Du 20 au 26  mars</t>
  </si>
  <si>
    <t>Cuisson cookies x16</t>
  </si>
  <si>
    <t>Prépa pâte à babkas fève tonka/amandes x12</t>
  </si>
  <si>
    <t>Prépa cookies noisettes x16 + cookies amande choco x16 + cookies SG cacahuètes x16</t>
  </si>
  <si>
    <t>[HOME : Moelleux marrons &amp; myrtilles x12 + beurre fève tonka]</t>
  </si>
  <si>
    <t>Fin prépa + cuisson babkas fève tonka/amandes x12</t>
  </si>
  <si>
    <t>Prépa + cuisson gâteau de Savoie x12</t>
  </si>
  <si>
    <t>Prépa + cuisson banana bread x3P</t>
  </si>
  <si>
    <t>Prépa biscuits rustiques au sarrasin x12</t>
  </si>
  <si>
    <t>Prépa + cuisson Basque cheesecake agrumes x10</t>
  </si>
  <si>
    <t>Cuisson cookies x16 + biscuits rustiques au sarrasin x12</t>
  </si>
  <si>
    <t>Prépa + cuisson + glaçage cake vanille pavot x1G</t>
  </si>
  <si>
    <t>Prépa + cuisson biscuits fourretout x20</t>
  </si>
  <si>
    <t>Prépa + cuisson fondants chocolat, caramel &amp; sarrasin x12</t>
  </si>
  <si>
    <t>Prépa pâte à babkas cannelle/pécan x18</t>
  </si>
  <si>
    <t>Prépa cookies classiques x16 + cookies matcha x16 + cookies SG cranberries x16</t>
  </si>
  <si>
    <t>Prépa cake marbré + sirop x3P</t>
  </si>
  <si>
    <t>Cuisson + imbibage cake marbré x3P</t>
  </si>
  <si>
    <t>Fin prépa + cuisson babkas cannelle/pécan x18</t>
  </si>
  <si>
    <t>Prépa + cuisson  carrot cake x12</t>
  </si>
  <si>
    <t>Prépa + cuisson  Moelleux agrumes x12</t>
  </si>
  <si>
    <t>Planning semaine 13 - Du 27  mars au 02 avril</t>
  </si>
  <si>
    <t>Glaçage carrot cake x12</t>
  </si>
  <si>
    <t>Prépa pâte sccones amandes x12</t>
  </si>
  <si>
    <t>Prépa cookies chocolat x16 + cookies matcha x16 + cookies SG cacahuètes x16</t>
  </si>
  <si>
    <t>Prépa pâte sucrée sarrasin x12</t>
  </si>
  <si>
    <t>Prépa palets Bretons fève tonka x12</t>
  </si>
  <si>
    <t>Cuisson cookies x16 + palets Bretons fève tonka x12</t>
  </si>
  <si>
    <t>Fonçage + cuisson + dorure pâte sucrée sarrasin x12</t>
  </si>
  <si>
    <t>Fin prépa + cuisson scones amandes x12</t>
  </si>
  <si>
    <t>Prépa crème tarte sarrasin/citron meringuée x12</t>
  </si>
  <si>
    <t>Prépa caramel</t>
  </si>
  <si>
    <t>Prépa confit d'oranges</t>
  </si>
  <si>
    <t>Prépa meringue Italienne tarte sarrasin/citron meringuée x12</t>
  </si>
  <si>
    <t>Prépa + cuisson biscuits fourretout blé  x20</t>
  </si>
  <si>
    <t>Prépa + cuisson cake orange douce/amère 1G</t>
  </si>
  <si>
    <t>Prépa + cuisson brownies aux fruits à coque x12</t>
  </si>
  <si>
    <t>Prépa + cuisson gâteau de Savoie x10</t>
  </si>
  <si>
    <t>Prépa pâte à babkas fève tonka &amp; amandes x18</t>
  </si>
  <si>
    <r>
      <t xml:space="preserve">Prépa cookies classiques x16 + cookies olive x16 + cookies SG cranberries x16 </t>
    </r>
    <r>
      <rPr>
        <b/>
        <u/>
        <sz val="11"/>
        <color theme="1"/>
        <rFont val="Calibri"/>
        <family val="2"/>
        <scheme val="minor"/>
      </rPr>
      <t>CONGEL x16 !</t>
    </r>
  </si>
  <si>
    <t>Prépa + cuisson gâteau Nantais x12</t>
  </si>
  <si>
    <t>Glaçage gâteau Nantais x12</t>
  </si>
  <si>
    <t>Fin prépa + cuisson babkas fève tonka &amp; amandes x18</t>
  </si>
  <si>
    <t>Biscuits rustiques sarassain x12</t>
  </si>
  <si>
    <t>Planning semaine 14 - Du 03 au 09 avril</t>
  </si>
  <si>
    <t>Prépa pâte babkas rose/amandes x12</t>
  </si>
  <si>
    <t>Prépa cookies noisettes x16 + cookies classiques x16 + cookies SG cranberries x16</t>
  </si>
  <si>
    <t>Prépa + cuisson moelleux aux agrumes  &amp; huile d'olive x12</t>
  </si>
  <si>
    <t>Fin prépa + cuisson babkas rose/amandes x12</t>
  </si>
  <si>
    <t>Prépa + cuisson + glaçage moelleux aux marrons &amp; myrtilles x12</t>
  </si>
  <si>
    <t>Prépa + cuisson cake dulcey &amp; noix de pécan 1G</t>
  </si>
  <si>
    <t>Prépa + cuisson Basque cheesecake  fève tonka x10</t>
  </si>
  <si>
    <t>Prépa biscuits citron/pavot x12</t>
  </si>
  <si>
    <r>
      <t xml:space="preserve">Prépa cookies classiques x16 + cookies pistache x16 + cookies SG cacahuètes x16 </t>
    </r>
    <r>
      <rPr>
        <b/>
        <u/>
        <sz val="11"/>
        <color theme="1"/>
        <rFont val="Calibri"/>
        <family val="2"/>
        <scheme val="minor"/>
      </rPr>
      <t>CONGEL x16</t>
    </r>
  </si>
  <si>
    <t>Cuisson + glaçage biscuits citron/pavot x12</t>
  </si>
  <si>
    <t>Planning semaine 15 - Du 10 au 16 avril</t>
  </si>
  <si>
    <r>
      <t xml:space="preserve">Cuisson cookies x16 </t>
    </r>
    <r>
      <rPr>
        <b/>
        <sz val="11"/>
        <color rgb="FFFF0000"/>
        <rFont val="Calibri"/>
        <family val="2"/>
        <scheme val="minor"/>
      </rPr>
      <t>DECONGEL</t>
    </r>
  </si>
  <si>
    <t>Prépa + cuisson carrot cake x12</t>
  </si>
  <si>
    <t>Prépa glaçage carrot cake x12</t>
  </si>
  <si>
    <t>Prépa + cuisson biscuits fourretout gaudes x20</t>
  </si>
  <si>
    <t>Prépa pâte à babkas Nocciolata &amp; noisettes x18</t>
  </si>
  <si>
    <t>Prépa cookies chocolat x16 + cookies sésame x16 + cookies SG cacahuètes x16</t>
  </si>
  <si>
    <t>Fin prépa + cuisson babkas Nocciolata &amp; noisettes x18</t>
  </si>
  <si>
    <t>Prépa + cuisson gâteau gaudes et orange sanguine x12</t>
  </si>
  <si>
    <t>Planning semaine 16 - Du 17 au 23 avril</t>
  </si>
  <si>
    <t>Glaçage gâteau à la farine de gaudes &amp; oranges sanguines x12</t>
  </si>
  <si>
    <t>Prépa cookies classiques x16 + cookies olive x16 + cookies SG cranberries x16</t>
  </si>
  <si>
    <t>Fonçage + cuisson fond de tarte citron vert&amp; basilic x12</t>
  </si>
  <si>
    <t>Prépa + cuisson biscuits rustiques au sarrasin x12</t>
  </si>
  <si>
    <t>Prépa + cuisson Basque cheesecake vanille x10</t>
  </si>
  <si>
    <t>Prépa pâte à babkas thé x18</t>
  </si>
  <si>
    <t>Prépa cookies noisettes x16 + cookies matcha x16 + cookies SG oranges x16</t>
  </si>
  <si>
    <t>Prépa + cuisson  moelleux au citron  x12</t>
  </si>
  <si>
    <t>Babkas thé à la rose &amp; amandes</t>
  </si>
  <si>
    <t>Mélange de fleurs séchées comestibles</t>
  </si>
  <si>
    <t>R_Babkas_Rose</t>
  </si>
  <si>
    <t>Babkas thé vert "la rose du petit prince"</t>
  </si>
  <si>
    <t>Pâte de pistache</t>
  </si>
  <si>
    <t>Liste des ingrédients utilisés</t>
  </si>
  <si>
    <t>Reste gâteau Fred x6</t>
  </si>
  <si>
    <t>Restes muffins Fred x6</t>
  </si>
  <si>
    <r>
      <t xml:space="preserve">Prépa + cuisson gâteau ricotta &amp; myrtilles x12 </t>
    </r>
    <r>
      <rPr>
        <b/>
        <sz val="11"/>
        <color theme="1"/>
        <rFont val="Calibri"/>
        <family val="2"/>
        <scheme val="minor"/>
      </rPr>
      <t>HOME</t>
    </r>
  </si>
  <si>
    <t>Scones aux amandes x12</t>
  </si>
  <si>
    <t>Cuisson scones aux amandes x12</t>
  </si>
  <si>
    <t>Prépa crumble scones x12</t>
  </si>
  <si>
    <t>Myrtilles</t>
  </si>
  <si>
    <t>Prépa + cuisson cake caramel au beurre salé x1G</t>
  </si>
  <si>
    <t>Gâteau à la farine de gaudes</t>
  </si>
  <si>
    <t>R_Gaudes</t>
  </si>
  <si>
    <t>Gâteau Breton - sarrasin</t>
  </si>
  <si>
    <t>R_Gâteau_BretonS</t>
  </si>
  <si>
    <t>Dorure</t>
  </si>
  <si>
    <t>Citronettes</t>
  </si>
  <si>
    <t>Tarte citron vert &amp; basilic</t>
  </si>
  <si>
    <t>Pâte sucrée amandes</t>
  </si>
  <si>
    <t>Crème citron vert &amp; basilic</t>
  </si>
  <si>
    <t>Rondelles de citron vert confit</t>
  </si>
  <si>
    <t>Crème citron jaune</t>
  </si>
  <si>
    <t>Moelleux aux agrumes &amp; huile d'olive</t>
  </si>
  <si>
    <t>Chapelure complète</t>
  </si>
  <si>
    <t>jus 1 citorn 40</t>
  </si>
  <si>
    <t>jus une orange 110</t>
  </si>
  <si>
    <t>tableau = test maison milieu four 160° dans cercle d16 + d18 en silicone</t>
  </si>
  <si>
    <t>Zestes d'oranges non traitées</t>
  </si>
  <si>
    <t>Sponge cake citron</t>
  </si>
  <si>
    <t>Sponge cake nature</t>
  </si>
  <si>
    <t>Prépa + crème sponge cake x12</t>
  </si>
  <si>
    <t>Gâteau Breton x6</t>
  </si>
  <si>
    <t>Sponge cake x5</t>
  </si>
  <si>
    <t>Planning semaine 17 - Du 17 au 23 avril</t>
  </si>
  <si>
    <t>Menu semaine 17 - Du 17 au 23 avril</t>
  </si>
  <si>
    <t>Moelleux citron x6</t>
  </si>
  <si>
    <t>Cookies classiques  + chocolat + SG cacahètes x16</t>
  </si>
  <si>
    <t>Prépa cclassiques  + chocolat + SG cacahètes x16</t>
  </si>
  <si>
    <t>babkas cannelles</t>
  </si>
  <si>
    <t>Cuisson babkas x12</t>
  </si>
  <si>
    <t>Prépa + cuisson banana bread x2P</t>
  </si>
  <si>
    <t>Beurre clarifié</t>
  </si>
  <si>
    <t>Praliné amandes/noisettes</t>
  </si>
  <si>
    <t>Pâte à choux</t>
  </si>
  <si>
    <t>Crème mouseline au praliné</t>
  </si>
  <si>
    <t>Paris-Brest - praliné amandes/noisettes</t>
  </si>
  <si>
    <t>Torréfier 30' à 150°</t>
  </si>
  <si>
    <t>Sirop à 110° avant sablage</t>
  </si>
  <si>
    <t>zeste 1 citron vert = 4g</t>
  </si>
  <si>
    <t>jus 1 citron jaune = 50</t>
  </si>
  <si>
    <t>Base 130, tester 100 si ok dans batteur</t>
  </si>
  <si>
    <t>Sirop, environ 10/15' pour atteindre 117°</t>
  </si>
  <si>
    <t>Démarrer les blancs à fonds dès 117°/118°, laisser débuller environ 20' avant de verser</t>
  </si>
  <si>
    <t>Flan Fondeur - vanille</t>
  </si>
  <si>
    <t>A peine bouillir la pâtissière,</t>
  </si>
  <si>
    <t>Ajouter beurre + crème et mixer.</t>
  </si>
  <si>
    <t>Verser dans moules graissés et refroidir abant cuisson,</t>
  </si>
  <si>
    <t>7</t>
  </si>
  <si>
    <t>Environ 190g/moule</t>
  </si>
  <si>
    <t>A tester</t>
  </si>
  <si>
    <t>Tamiser poudres</t>
  </si>
  <si>
    <t>Fondre beurre (plus de moelleux)</t>
  </si>
  <si>
    <t>Ruban 5' œufs + sucre semoule</t>
  </si>
  <si>
    <t>Prendre un peu pour dans beurre</t>
  </si>
  <si>
    <t>Ajouter poudres</t>
  </si>
  <si>
    <t>Ajouter beurre</t>
  </si>
  <si>
    <t>12/15' 160°</t>
  </si>
  <si>
    <t>A vérifier</t>
  </si>
  <si>
    <t>Charlotte Poires &amp; chocolat</t>
  </si>
  <si>
    <t>Biscuit cuillère</t>
  </si>
  <si>
    <t>Bavaroise chocolat</t>
  </si>
  <si>
    <t>h = 6cm</t>
  </si>
  <si>
    <t>Si 2 ronds, D18 + pochage dessus ou D16</t>
  </si>
  <si>
    <t>A tester de nouveau</t>
  </si>
  <si>
    <t>D16 : Si 1 rond de biscuit, prendre D20 + pochage ou D18</t>
  </si>
  <si>
    <t>Poires caramélisées</t>
  </si>
  <si>
    <t>Poires : poids avant épluchage</t>
  </si>
  <si>
    <t>En gros dés</t>
  </si>
  <si>
    <t>Pour découpe intérieur des ronds, pour D16, D14 intérieur parfait</t>
  </si>
  <si>
    <t>Sirop de poires</t>
  </si>
  <si>
    <t>Caramel</t>
  </si>
  <si>
    <t>Imbibage biscuit</t>
  </si>
  <si>
    <t>poid gastro rectangle = 560</t>
  </si>
  <si>
    <t>Test premier tableau 10% de moins</t>
  </si>
  <si>
    <t>=nombre à réduire*(1 – pourcentage)</t>
  </si>
  <si>
    <t>Financiers pécan/noisettes</t>
  </si>
  <si>
    <t>Financiers pistache</t>
  </si>
  <si>
    <t>Entremet D20 = 6xD7</t>
  </si>
  <si>
    <t>Babkas x6 : L=33 &amp; bandes = 5,5</t>
  </si>
  <si>
    <t xml:space="preserve">                x18 : L=32 &amp; bandes =3,5</t>
  </si>
  <si>
    <t>Caramel onctueux au beurre salé - pour fourrage</t>
  </si>
  <si>
    <t xml:space="preserve">* </t>
  </si>
  <si>
    <t>1 boîte de blanc pleine = 720g</t>
  </si>
  <si>
    <t>2kg863 net</t>
  </si>
  <si>
    <t>assez "haut" mais manque de cohésio, augmentez œuf ?</t>
  </si>
  <si>
    <t>beurre demi-sel, entre 0,5 et 3% de sel</t>
  </si>
  <si>
    <t>Banana</t>
  </si>
  <si>
    <t>Gâteau Breton x8</t>
  </si>
  <si>
    <t>Vanille Dosage indicatif : 20 à 40 g/kg</t>
  </si>
  <si>
    <t>Prépa + cuisson gâteau Breton</t>
  </si>
  <si>
    <t>Prépa cake marbré + sirop 2p</t>
  </si>
  <si>
    <t>D20 = 8 persones</t>
  </si>
  <si>
    <t>21</t>
  </si>
  <si>
    <t>D20 : tracer 1er cerlce dans intérieur D18, puis un autre dedans</t>
  </si>
  <si>
    <t>3ème cercle au dessus des deux</t>
  </si>
  <si>
    <t>Craquelin base 60</t>
  </si>
  <si>
    <t>250° puis 10' éteint</t>
  </si>
  <si>
    <t>150° 20'</t>
  </si>
  <si>
    <t>160° 20'</t>
  </si>
  <si>
    <t>Trop, rester sur 500</t>
  </si>
  <si>
    <t>Blanchir beurre pommade.</t>
  </si>
  <si>
    <t>plus crème t° ambiante petit à petit</t>
  </si>
  <si>
    <t>plus praliné et blanchir</t>
  </si>
  <si>
    <t>envrion 8/10 minutes</t>
  </si>
  <si>
    <t>1h au frigo, demi poche pas plus</t>
  </si>
  <si>
    <t>Cookies SG citron confit, pavot &amp; chocolat noir</t>
  </si>
  <si>
    <t>c</t>
  </si>
  <si>
    <t>Gâteau classique chocolat &amp; crème anglaise</t>
  </si>
  <si>
    <t>Gâteau ricotta, myrtilles &amp; amandes</t>
  </si>
  <si>
    <t>Huile de pépins de raisin</t>
  </si>
  <si>
    <t>jus 1 citron vert 40</t>
  </si>
  <si>
    <t>14</t>
  </si>
  <si>
    <t xml:space="preserve">180° 45' </t>
  </si>
  <si>
    <t>Nouveau calcul à tester en d14 à la maison, le d16 est devnu d18 etc</t>
  </si>
  <si>
    <t>Brownie aux fruits à coque</t>
  </si>
  <si>
    <t>Gâteau à la betterave, glaçage chocolat</t>
  </si>
  <si>
    <t>Sirop d'érable</t>
  </si>
  <si>
    <t>Betterave crue</t>
  </si>
  <si>
    <t xml:space="preserve">Lait d'avoine </t>
  </si>
  <si>
    <t>Lait concentré non sucré</t>
  </si>
  <si>
    <t xml:space="preserve">Infusion de menthe </t>
  </si>
  <si>
    <t>Infusion de verveine citronnée</t>
  </si>
  <si>
    <t>Cookies pistache, fleur d'oranger &amp; chocolat noir</t>
  </si>
  <si>
    <t>Pistaches concassées</t>
  </si>
  <si>
    <t>Bretzels</t>
  </si>
  <si>
    <t>Cake marbé vanille &amp; chocolat</t>
  </si>
  <si>
    <t>Chiffon cake</t>
  </si>
  <si>
    <t>Crème anglaise</t>
  </si>
  <si>
    <t>Gâteau moelleux citron</t>
  </si>
  <si>
    <t>Cookies tout chocolat</t>
  </si>
  <si>
    <t>Purée de cacahuètes</t>
  </si>
  <si>
    <t>Mélange de flocons cinq céréales</t>
  </si>
  <si>
    <t>Mélange trois graines</t>
  </si>
  <si>
    <t>Cookies céréales &amp; graines</t>
  </si>
  <si>
    <t>Sirop fleur de sureau</t>
  </si>
  <si>
    <t>Planning semaine 20 - Du 08 au 14 mai</t>
  </si>
  <si>
    <t>Planning semaine 21 - Du 15 au 21 mai</t>
  </si>
  <si>
    <t>Menu semaine 21 - Du 15 au 21 mai</t>
  </si>
  <si>
    <t>Menu semaine  20 - Du 08 au 14 mai</t>
  </si>
  <si>
    <t>Cookies classique + sésame + SG citron x16</t>
  </si>
  <si>
    <r>
      <t xml:space="preserve">Cuisson cookies </t>
    </r>
    <r>
      <rPr>
        <b/>
        <sz val="11"/>
        <color theme="1"/>
        <rFont val="Calibri"/>
        <family val="2"/>
        <scheme val="minor"/>
      </rPr>
      <t>décongélation</t>
    </r>
    <r>
      <rPr>
        <sz val="11"/>
        <color theme="1"/>
        <rFont val="Calibri"/>
        <family val="2"/>
        <scheme val="minor"/>
      </rPr>
      <t xml:space="preserve"> x16</t>
    </r>
  </si>
  <si>
    <t>Sponge cake fleur de sureau x6</t>
  </si>
  <si>
    <t>Cheesecake Basque citron lavande  x5</t>
  </si>
  <si>
    <t>Prépa + cuisson cheesecake Basque citron lavande x10</t>
  </si>
  <si>
    <t>Babkas canelle &amp; noix de Pécan x18</t>
  </si>
  <si>
    <t>Fin prépa + cuisson babkas cannelle &amp; noix de Pécan x18</t>
  </si>
  <si>
    <t>Prépa + cuisson sponge cake fleur de sureau, coulis de fraise x12</t>
  </si>
  <si>
    <t>Brownies fruits à coque x 6</t>
  </si>
  <si>
    <t>Prépa cookies noisettes x16 + cookies matcha x16 + cookies SG cranberries x16</t>
  </si>
  <si>
    <t>Cookies noisettes + matcha + SG cranberries x16</t>
  </si>
  <si>
    <t>Prépa +  cuisson brownies fruits à coque x12</t>
  </si>
  <si>
    <t>Prépa cake marbré + sirop 3P</t>
  </si>
  <si>
    <t>Prépa + cuisson gâteau ricotta, myrtilles &amp; amandes x12</t>
  </si>
  <si>
    <r>
      <t xml:space="preserve">Prépa + cuisson gâteau Breton 100% sarrasin </t>
    </r>
    <r>
      <rPr>
        <b/>
        <sz val="11"/>
        <color theme="1"/>
        <rFont val="Calibri"/>
        <family val="2"/>
        <scheme val="minor"/>
      </rPr>
      <t>HOME</t>
    </r>
  </si>
  <si>
    <t>Cake marbré vanille &amp; chocolat</t>
  </si>
  <si>
    <r>
      <t xml:space="preserve">Prépa + cuisson carrot cake x12 </t>
    </r>
    <r>
      <rPr>
        <b/>
        <sz val="11"/>
        <color theme="1"/>
        <rFont val="Calibri"/>
        <family val="2"/>
        <scheme val="minor"/>
      </rPr>
      <t>LUNDI</t>
    </r>
  </si>
  <si>
    <t>Babkas au thé vert x12</t>
  </si>
  <si>
    <t>Prépa pâte à babkas thé vert &amp; amandes x12</t>
  </si>
  <si>
    <t>Cuisson babkas thé vert &amp; amandes x12</t>
  </si>
  <si>
    <t>Prépa crème + pâte + fonçage + tarte citron vert &amp; basilic x12</t>
  </si>
  <si>
    <t>Tarte citron vert &amp; basilic x12</t>
  </si>
  <si>
    <t>Prépa cookies pistache  x16 + chocolat x16 + SG cacahuètes x16</t>
  </si>
  <si>
    <t>Prépa + cuisson Spritz x12</t>
  </si>
  <si>
    <t>Glaçage Spritz x12</t>
  </si>
  <si>
    <t>R_Betterave_Choco</t>
  </si>
  <si>
    <t>Glaçage chocolat</t>
  </si>
  <si>
    <t>Gâteau moelleux agrumes &amp; huile d'olive</t>
  </si>
  <si>
    <t>R_Moelleux_Agrumes</t>
  </si>
  <si>
    <t>R_Ricotta_Myrtilles</t>
  </si>
  <si>
    <t>R_FinanciersP</t>
  </si>
  <si>
    <t>Cookies bretzels &amp; chocolat au lait</t>
  </si>
  <si>
    <t>R_Cookies_Breztels</t>
  </si>
  <si>
    <t>R_Cookies_Choco</t>
  </si>
  <si>
    <t>R_Cookies_Céréales</t>
  </si>
  <si>
    <t>R_Cookies_Pistaches</t>
  </si>
  <si>
    <t>R_CookieSG_CitronPCN</t>
  </si>
  <si>
    <t>Prépa pâte à babkas cannelle &amp; noix de Pécan x18</t>
  </si>
  <si>
    <t>Cheesecake sans cuisson nature</t>
  </si>
  <si>
    <t>Biscuit TUC</t>
  </si>
  <si>
    <t>Sablé Breton</t>
  </si>
  <si>
    <t>Jus de Yuzu</t>
  </si>
  <si>
    <t>Purée de fruits</t>
  </si>
  <si>
    <t>Fruits rouges</t>
  </si>
  <si>
    <t>R_CheesecakeSCN</t>
  </si>
  <si>
    <t>Cheesecake sans cuisson - pâte à bombe</t>
  </si>
  <si>
    <t>Cheesecake sans cuisson - nature</t>
  </si>
  <si>
    <t>R_CheesecakeSCPAB</t>
  </si>
  <si>
    <t>23</t>
  </si>
  <si>
    <t>Coulis de framboises</t>
  </si>
  <si>
    <t>Confiture de fraises</t>
  </si>
  <si>
    <t>Fraises</t>
  </si>
  <si>
    <t>Victoria sponge cake</t>
  </si>
  <si>
    <t>R_VSpongecake</t>
  </si>
  <si>
    <t>Gâteau ricotta, myrtilles &amp; amandes x6</t>
  </si>
  <si>
    <t>Gâteau Breton x10</t>
  </si>
  <si>
    <t>Cookies pistache, fleur d'oranger &amp; chocolat blanc</t>
  </si>
  <si>
    <t>version 5% de moins, un peu plus de sucre</t>
  </si>
  <si>
    <t>Cuisson + montage tarte citron vert&amp; basilic x12</t>
  </si>
  <si>
    <t>Prépa + cuisson + imbibage cake marbré x2P</t>
  </si>
  <si>
    <t>Planning semaine 22 - Du 22 au 28 mai</t>
  </si>
  <si>
    <t>Menu semaine 22 - Du 22 au 28 mai</t>
  </si>
  <si>
    <t>Prépa + cuisson + glaçage carrot cake x12</t>
  </si>
  <si>
    <t>Babkas thé Earl Grey x12</t>
  </si>
  <si>
    <t>Cuisson babkas thé Earl Grey x12</t>
  </si>
  <si>
    <r>
      <t xml:space="preserve">Prépa cookies classiques  x16 + sésame x16 + SG citrons x16 </t>
    </r>
    <r>
      <rPr>
        <b/>
        <sz val="11"/>
        <color theme="1"/>
        <rFont val="Calibri"/>
        <family val="2"/>
        <scheme val="minor"/>
      </rPr>
      <t>CONG</t>
    </r>
    <r>
      <rPr>
        <b/>
        <sz val="11"/>
        <color theme="1"/>
        <rFont val="Calibri"/>
        <family val="2"/>
      </rPr>
      <t>É</t>
    </r>
    <r>
      <rPr>
        <b/>
        <sz val="7.7"/>
        <color theme="1"/>
        <rFont val="Calibri"/>
        <family val="2"/>
      </rPr>
      <t>LATION X16</t>
    </r>
  </si>
  <si>
    <t>Cookies classiques + sésame + SG citrons x16</t>
  </si>
  <si>
    <t>Cookies pistache  + tout chocolat + SG cacahuètes x16</t>
  </si>
  <si>
    <t>Cookies noisettes  + matcha + SG citrons x16</t>
  </si>
  <si>
    <t xml:space="preserve">Prépa cookies classiques  x16 + olive x16 + SG cranberries x16 </t>
  </si>
  <si>
    <t>Prépa pâte + fonçage + tarte rhubarbe x12</t>
  </si>
  <si>
    <t>Cuisson pâte + crème tarte rhubarbe x12</t>
  </si>
  <si>
    <t>Tarte rhubarbe x10</t>
  </si>
  <si>
    <t>Prépa pâte à babkas cannelle &amp; Pécan x18</t>
  </si>
  <si>
    <t>Montage tarte rhubarbe x12</t>
  </si>
  <si>
    <t>Prépa pâte à babkas  thé Earl Grey x12</t>
  </si>
  <si>
    <t>Thé vert "la rose du petit prince" mixé</t>
  </si>
  <si>
    <t>Thé vert "la rose du petit prince" préparé</t>
  </si>
  <si>
    <t>Praliné pistaches</t>
  </si>
  <si>
    <t>Petit moule cake taff</t>
  </si>
  <si>
    <t>longueur : 24-25</t>
  </si>
  <si>
    <t>largeur : 705-11</t>
  </si>
  <si>
    <t>hauteur : 8</t>
  </si>
  <si>
    <t>Compotée rhubarbe &amp; fleur de sureau</t>
  </si>
  <si>
    <t>Rhubrbe</t>
  </si>
  <si>
    <t>Prépa cookies noisettes  x16 + sésame x16 + SG citrons x16</t>
  </si>
  <si>
    <t>Prépa glaçage gâteau carrot cake x12</t>
  </si>
  <si>
    <t>Prépa + cuisson roulé sésame noir x10</t>
  </si>
  <si>
    <t>Planning semaine 23 - Du 29 au 04 mai</t>
  </si>
  <si>
    <t>Menu semaine 23 - Du 29 au 04 mai</t>
  </si>
  <si>
    <t>Roulé sésame noir x10</t>
  </si>
  <si>
    <t>Cake Dulcey Pécan</t>
  </si>
  <si>
    <t>Prépa pickles</t>
  </si>
  <si>
    <t>Prépa gâteau de Savoie x10</t>
  </si>
  <si>
    <t>Cookies décongel</t>
  </si>
  <si>
    <t>Cheese cake x5</t>
  </si>
  <si>
    <t>Napolitains x10</t>
  </si>
  <si>
    <t>RIEN</t>
  </si>
  <si>
    <t>Cookies classique  + 5 graines + SG cacahuètes x16</t>
  </si>
  <si>
    <t>Prépa cheesecake x10</t>
  </si>
  <si>
    <t xml:space="preserve">Prépa cookies classiques  x16 + 5 cérales x16 + SG cacahuètes  x16 </t>
  </si>
  <si>
    <t>Prépa + cuisson roulé fraises x10</t>
  </si>
  <si>
    <t>Cookies noisettes + matcha + SG citron x16</t>
  </si>
  <si>
    <t>PSF</t>
  </si>
  <si>
    <t>500 = test pour d18, j'ai tout mis sauf 50g dans un cercle tartelettes</t>
  </si>
  <si>
    <t>200g de crème pour le grand</t>
  </si>
  <si>
    <t>30g pour le petit</t>
  </si>
  <si>
    <t>soit 450g pour un grand et 50 pour un petit</t>
  </si>
  <si>
    <t>je pense que l'on peut mettre seulement 400g pour le grand</t>
  </si>
  <si>
    <t>35 et 45 à 160°</t>
  </si>
  <si>
    <t>Gâteau moelleux citron x6</t>
  </si>
  <si>
    <t>Cake marbé vanille &amp; chocolat initiale</t>
  </si>
  <si>
    <t>Rapport beurre doux--&gt; beurre noisettes 0,875</t>
  </si>
  <si>
    <t>200° cuisson</t>
  </si>
  <si>
    <t>Kokomango</t>
  </si>
  <si>
    <t>Crêpes dentelle</t>
  </si>
  <si>
    <t>Mangue fraîche</t>
  </si>
  <si>
    <t>Pectine NH</t>
  </si>
  <si>
    <t>Dacquoise coco</t>
  </si>
  <si>
    <t>Croustillant</t>
  </si>
  <si>
    <t>Insert mangue</t>
  </si>
  <si>
    <t>Bavaroise coco</t>
  </si>
  <si>
    <t>pièce</t>
  </si>
  <si>
    <t>Tableau - 10% à tester</t>
  </si>
  <si>
    <t>Marbré</t>
  </si>
  <si>
    <t>Pâte de sésame noir</t>
  </si>
  <si>
    <t>Beurre doux clarifié</t>
  </si>
  <si>
    <t>Cake marbé vanille &amp; chocolat initiale deux beurre</t>
  </si>
  <si>
    <t>Crème pâtissière chocolat &amp; fève tonka</t>
  </si>
  <si>
    <t>Crème pâtissière chocolat &amp; tonka</t>
  </si>
  <si>
    <t>Flan Parisien fève tonka</t>
  </si>
  <si>
    <t>Arôme naturel de vanille</t>
  </si>
  <si>
    <t>Granola</t>
  </si>
  <si>
    <t>Flocons d'avoine</t>
  </si>
  <si>
    <t>Graines de tournesol</t>
  </si>
  <si>
    <t>Graines de lin</t>
  </si>
  <si>
    <t>Riz soufflé</t>
  </si>
  <si>
    <t>Sirop d'agave</t>
  </si>
  <si>
    <t>Huile de tournesol</t>
  </si>
  <si>
    <t>Tarte pistache &amp; fleur d'oranger</t>
  </si>
  <si>
    <t>Tartelettes x6=D18</t>
  </si>
  <si>
    <t>Douille lisse d20 pour le dressage</t>
  </si>
  <si>
    <t>Mouhalabieh</t>
  </si>
  <si>
    <t>D30 de pâte pour un cecle D20 H4,5</t>
  </si>
  <si>
    <t>Kiwier</t>
  </si>
  <si>
    <t>Kirsch</t>
  </si>
  <si>
    <t>Kiwi</t>
  </si>
  <si>
    <t>Environ 7 kiwis en D18</t>
  </si>
  <si>
    <t>Environ 500g non épluchés</t>
  </si>
  <si>
    <t>Génoise</t>
  </si>
  <si>
    <t>Pâtissière</t>
  </si>
  <si>
    <t>Crème au beurre</t>
  </si>
  <si>
    <t>Punch</t>
  </si>
  <si>
    <t>Recette fraisier CMF</t>
  </si>
  <si>
    <t>Rhubarbe</t>
  </si>
  <si>
    <t>Metro</t>
  </si>
  <si>
    <t>Fait maison</t>
  </si>
  <si>
    <t>Rungis Market</t>
  </si>
  <si>
    <t>Biscuit roulé fraise &amp; chantilly</t>
  </si>
  <si>
    <t>Biscuit roulé fraises &amp; chantilly mascarpone</t>
  </si>
  <si>
    <t>R_Biscuit_RouléFC</t>
  </si>
  <si>
    <t>1</t>
  </si>
  <si>
    <t>h=4,5</t>
  </si>
  <si>
    <t>Babkas crème pâtissière chocolat &amp; tonka</t>
  </si>
  <si>
    <t>R_Babkas_CT</t>
  </si>
  <si>
    <t>Carrot cake -5%</t>
  </si>
  <si>
    <t>Test D26 - 5%</t>
  </si>
  <si>
    <t>Fruits frais</t>
  </si>
  <si>
    <t>R_FlanPT</t>
  </si>
  <si>
    <t>Pâte brisée sucrée</t>
  </si>
  <si>
    <t>Appareil à flan</t>
  </si>
  <si>
    <t>Ganache pistache</t>
  </si>
  <si>
    <t>Ganache montée FO</t>
  </si>
  <si>
    <t>R_Tarte_PistacheFO</t>
  </si>
  <si>
    <t>Cake marbré sésame noir &amp; citron</t>
  </si>
  <si>
    <t>R_Marbré_SC</t>
  </si>
  <si>
    <t>Cake marbé sésame noir &amp; citron - base marbré initiale</t>
  </si>
  <si>
    <t>Brookie façon Chacha</t>
  </si>
  <si>
    <t>Brownie</t>
  </si>
  <si>
    <t>Brookie</t>
  </si>
  <si>
    <t>R_Brookie</t>
  </si>
  <si>
    <t>Popcorn</t>
  </si>
  <si>
    <t>R_Mouhalabieh</t>
  </si>
  <si>
    <t>4</t>
  </si>
  <si>
    <t>R_PSF</t>
  </si>
  <si>
    <t>Crème pour tarte aux fruits</t>
  </si>
  <si>
    <t>En D18</t>
  </si>
  <si>
    <t>Pour 12 babkas</t>
  </si>
  <si>
    <t>S39 // 25 septembre - 01 octobre</t>
  </si>
  <si>
    <t>S36 // 4-10 septembre</t>
  </si>
  <si>
    <t>S37 // 11-17 septembre</t>
  </si>
  <si>
    <t>S38 // 18-24 septembre</t>
  </si>
  <si>
    <t>S40 // 02-08 octobre</t>
  </si>
  <si>
    <t>S41 // 09-15 octobre</t>
  </si>
  <si>
    <t>S42 // 16-22 octobre</t>
  </si>
  <si>
    <t>cheesecake reine des prés</t>
  </si>
  <si>
    <t>fourretout GC</t>
  </si>
  <si>
    <t>clafoutis prunes tonka</t>
  </si>
  <si>
    <t>Restes</t>
  </si>
  <si>
    <t>clafoutis pêches verveine</t>
  </si>
  <si>
    <t>babkas CP 18</t>
  </si>
  <si>
    <t>noisettes/reese/rando</t>
  </si>
  <si>
    <t>cake marbré chocolat</t>
  </si>
  <si>
    <t>cake citron verveine</t>
  </si>
  <si>
    <t>cake framboise matcha</t>
  </si>
  <si>
    <t>banana bread</t>
  </si>
  <si>
    <t>carrot cake</t>
  </si>
  <si>
    <t>cake framboise matcha G2</t>
  </si>
  <si>
    <t>fourretout GC x20</t>
  </si>
  <si>
    <t>babkas CP</t>
  </si>
  <si>
    <t>bananabread P3</t>
  </si>
  <si>
    <t>olive/pistache/SG bretzel</t>
  </si>
  <si>
    <t>Gâteau ou restes ?</t>
  </si>
  <si>
    <t>flan tonka</t>
  </si>
  <si>
    <t>cuisson marbré</t>
  </si>
  <si>
    <t>brookies</t>
  </si>
  <si>
    <t>spritz</t>
  </si>
  <si>
    <t>gâteau Nantais</t>
  </si>
  <si>
    <t>Nantais</t>
  </si>
  <si>
    <t>sablés sarrasin x12</t>
  </si>
  <si>
    <t>sablés sarrasin</t>
  </si>
  <si>
    <t>brookies x12</t>
  </si>
  <si>
    <t>cake marbré sésame noir citron</t>
  </si>
  <si>
    <t>x</t>
  </si>
  <si>
    <t>cake citron romarin</t>
  </si>
  <si>
    <t>cake marbré sésame noir citron P2</t>
  </si>
  <si>
    <t>cake marbré P2</t>
  </si>
  <si>
    <t>cake citron romarin G2</t>
  </si>
  <si>
    <t>fondants sarrasin</t>
  </si>
  <si>
    <t>cheesecake citron lavande</t>
  </si>
  <si>
    <t>sésame/classique/SG cranberrie</t>
  </si>
  <si>
    <t>olive/matcha/SG cacahuètes</t>
  </si>
  <si>
    <t>scones 2 tournées</t>
  </si>
  <si>
    <t>scones</t>
  </si>
  <si>
    <t>Cake matcha &amp; framboise</t>
  </si>
  <si>
    <t>R_Cake_MatchaF</t>
  </si>
  <si>
    <t>Framboises</t>
  </si>
  <si>
    <t>Flan crémeux</t>
  </si>
  <si>
    <t>R_FlanC</t>
  </si>
  <si>
    <t>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</si>
</sst>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#,##0.0_ ;\-#,##0.0\ "/>
    <numFmt numFmtId="167" formatCode="#,##0_ ;\-#,##0\ "/>
    <numFmt numFmtId="168" formatCode="0_ ;\-0\ "/>
    <numFmt numFmtId="169" formatCode="0;[Red]0"/>
    <numFmt numFmtId="170" formatCode="#,##0.0;[Red]#,##0.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40C28"/>
      <name val="Arial"/>
      <family val="2"/>
    </font>
    <font>
      <sz val="11"/>
      <color rgb="FFFF0000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7.7"/>
      <color theme="1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2"/>
      <name val="Calibri"/>
      <scheme val="minor"/>
    </font>
    <font>
      <b/>
      <sz val="1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AE3F3"/>
        <bgColor rgb="FFDAE3F3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theme="4" tint="0.79998168889431442"/>
      </patternFill>
    </fill>
    <fill>
      <patternFill patternType="solid">
        <fgColor theme="9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30" fillId="0" borderId="0"/>
  </cellStyleXfs>
  <cellXfs count="898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/>
    <xf numFmtId="0" fontId="1" fillId="0" borderId="0" xfId="0" applyFont="1"/>
    <xf numFmtId="0" fontId="9" fillId="0" borderId="1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18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0" fillId="0" borderId="0" xfId="0" pivotButton="1"/>
    <xf numFmtId="0" fontId="7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0" xfId="0" applyBorder="1"/>
    <xf numFmtId="0" fontId="0" fillId="0" borderId="3" xfId="0" applyBorder="1"/>
    <xf numFmtId="0" fontId="0" fillId="0" borderId="9" xfId="0" applyBorder="1"/>
    <xf numFmtId="0" fontId="0" fillId="0" borderId="6" xfId="0" applyBorder="1"/>
    <xf numFmtId="0" fontId="0" fillId="0" borderId="8" xfId="0" applyBorder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2" xfId="0" applyBorder="1"/>
    <xf numFmtId="0" fontId="0" fillId="0" borderId="11" xfId="0" applyBorder="1" applyAlignment="1">
      <alignment vertical="center"/>
    </xf>
    <xf numFmtId="0" fontId="11" fillId="0" borderId="1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165" fontId="11" fillId="0" borderId="16" xfId="1" applyNumberFormat="1" applyFont="1" applyFill="1" applyBorder="1" applyAlignment="1">
      <alignment horizontal="righ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/>
    </xf>
    <xf numFmtId="0" fontId="5" fillId="0" borderId="11" xfId="0" applyFont="1" applyBorder="1"/>
    <xf numFmtId="0" fontId="0" fillId="3" borderId="11" xfId="0" applyFill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3" borderId="3" xfId="0" applyFill="1" applyBorder="1"/>
    <xf numFmtId="0" fontId="0" fillId="3" borderId="4" xfId="0" applyFill="1" applyBorder="1"/>
    <xf numFmtId="0" fontId="11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0" fontId="12" fillId="6" borderId="22" xfId="0" applyFont="1" applyFill="1" applyBorder="1" applyAlignment="1">
      <alignment vertical="center"/>
    </xf>
    <xf numFmtId="0" fontId="12" fillId="6" borderId="25" xfId="0" applyFont="1" applyFill="1" applyBorder="1" applyAlignment="1">
      <alignment vertical="center"/>
    </xf>
    <xf numFmtId="0" fontId="12" fillId="6" borderId="20" xfId="0" applyFont="1" applyFill="1" applyBorder="1" applyAlignment="1">
      <alignment vertical="center"/>
    </xf>
    <xf numFmtId="0" fontId="12" fillId="6" borderId="21" xfId="0" applyFont="1" applyFill="1" applyBorder="1" applyAlignment="1">
      <alignment vertical="center"/>
    </xf>
    <xf numFmtId="0" fontId="11" fillId="0" borderId="19" xfId="0" applyFont="1" applyBorder="1"/>
    <xf numFmtId="0" fontId="11" fillId="0" borderId="0" xfId="0" applyFont="1"/>
    <xf numFmtId="0" fontId="11" fillId="0" borderId="11" xfId="0" applyFont="1" applyBorder="1" applyAlignment="1">
      <alignment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/>
    </xf>
    <xf numFmtId="0" fontId="11" fillId="0" borderId="5" xfId="0" applyFont="1" applyFill="1" applyBorder="1"/>
    <xf numFmtId="0" fontId="11" fillId="0" borderId="5" xfId="0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164" fontId="11" fillId="0" borderId="2" xfId="1" applyNumberFormat="1" applyFont="1" applyFill="1" applyBorder="1" applyAlignment="1">
      <alignment horizontal="right" vertical="center"/>
    </xf>
    <xf numFmtId="1" fontId="11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5" fontId="11" fillId="0" borderId="10" xfId="1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5" fontId="12" fillId="0" borderId="8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right" vertical="center"/>
    </xf>
    <xf numFmtId="165" fontId="11" fillId="0" borderId="12" xfId="1" applyNumberFormat="1" applyFont="1" applyFill="1" applyBorder="1" applyAlignment="1">
      <alignment horizontal="right" vertical="center"/>
    </xf>
    <xf numFmtId="165" fontId="11" fillId="0" borderId="9" xfId="1" applyNumberFormat="1" applyFont="1" applyFill="1" applyBorder="1" applyAlignment="1">
      <alignment horizontal="right" vertical="center"/>
    </xf>
    <xf numFmtId="165" fontId="12" fillId="0" borderId="1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165" fontId="11" fillId="0" borderId="7" xfId="1" applyNumberFormat="1" applyFont="1" applyFill="1" applyBorder="1" applyAlignment="1">
      <alignment horizontal="right" vertical="center"/>
    </xf>
    <xf numFmtId="1" fontId="11" fillId="0" borderId="12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right" vertical="center"/>
    </xf>
    <xf numFmtId="165" fontId="11" fillId="0" borderId="18" xfId="1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vertical="center" wrapText="1"/>
    </xf>
    <xf numFmtId="0" fontId="11" fillId="0" borderId="7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 wrapText="1"/>
    </xf>
    <xf numFmtId="164" fontId="11" fillId="0" borderId="0" xfId="0" applyNumberFormat="1" applyFont="1" applyAlignment="1">
      <alignment horizontal="center" vertical="center"/>
    </xf>
    <xf numFmtId="1" fontId="2" fillId="0" borderId="2" xfId="0" applyNumberFormat="1" applyFont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/>
    </xf>
    <xf numFmtId="0" fontId="2" fillId="0" borderId="11" xfId="0" applyFont="1" applyFill="1" applyBorder="1" applyAlignment="1">
      <alignment vertical="center" wrapText="1"/>
    </xf>
    <xf numFmtId="0" fontId="11" fillId="0" borderId="18" xfId="0" applyNumberFormat="1" applyFont="1" applyFill="1" applyBorder="1" applyAlignment="1">
      <alignment horizontal="center" vertical="center"/>
    </xf>
    <xf numFmtId="1" fontId="11" fillId="0" borderId="18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right" vertical="center"/>
    </xf>
    <xf numFmtId="1" fontId="11" fillId="0" borderId="15" xfId="0" applyNumberFormat="1" applyFont="1" applyBorder="1" applyAlignment="1">
      <alignment horizontal="right" vertical="center"/>
    </xf>
    <xf numFmtId="1" fontId="11" fillId="0" borderId="2" xfId="1" applyNumberFormat="1" applyFont="1" applyFill="1" applyBorder="1" applyAlignment="1">
      <alignment horizontal="right" vertical="center"/>
    </xf>
    <xf numFmtId="1" fontId="11" fillId="0" borderId="9" xfId="0" applyNumberFormat="1" applyFont="1" applyBorder="1" applyAlignment="1">
      <alignment horizontal="right" vertical="center"/>
    </xf>
    <xf numFmtId="1" fontId="11" fillId="0" borderId="6" xfId="0" applyNumberFormat="1" applyFont="1" applyBorder="1" applyAlignment="1">
      <alignment horizontal="right" vertical="center"/>
    </xf>
    <xf numFmtId="164" fontId="11" fillId="0" borderId="15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right" vertical="center"/>
    </xf>
    <xf numFmtId="1" fontId="11" fillId="0" borderId="1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1" fontId="2" fillId="0" borderId="12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vertical="center" wrapText="1"/>
    </xf>
    <xf numFmtId="1" fontId="11" fillId="0" borderId="2" xfId="0" applyNumberFormat="1" applyFont="1" applyBorder="1" applyAlignment="1">
      <alignment vertical="center" wrapText="1"/>
    </xf>
    <xf numFmtId="164" fontId="11" fillId="0" borderId="2" xfId="0" applyNumberFormat="1" applyFont="1" applyBorder="1" applyAlignment="1">
      <alignment vertical="center" wrapText="1"/>
    </xf>
    <xf numFmtId="1" fontId="11" fillId="0" borderId="12" xfId="0" applyNumberFormat="1" applyFont="1" applyBorder="1" applyAlignment="1">
      <alignment vertical="center" wrapText="1"/>
    </xf>
    <xf numFmtId="165" fontId="14" fillId="0" borderId="5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2" xfId="0" applyNumberFormat="1" applyFont="1" applyBorder="1" applyAlignment="1">
      <alignment horizontal="right" vertical="center" wrapText="1"/>
    </xf>
    <xf numFmtId="1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 wrapText="1"/>
    </xf>
    <xf numFmtId="1" fontId="11" fillId="0" borderId="11" xfId="0" applyNumberFormat="1" applyFont="1" applyBorder="1" applyAlignment="1">
      <alignment horizontal="right" vertical="center"/>
    </xf>
    <xf numFmtId="1" fontId="11" fillId="0" borderId="12" xfId="1" applyNumberFormat="1" applyFont="1" applyFill="1" applyBorder="1" applyAlignment="1">
      <alignment horizontal="right" vertical="center"/>
    </xf>
    <xf numFmtId="1" fontId="11" fillId="0" borderId="2" xfId="1" applyNumberFormat="1" applyFont="1" applyBorder="1" applyAlignment="1">
      <alignment horizontal="right" vertical="center"/>
    </xf>
    <xf numFmtId="1" fontId="11" fillId="0" borderId="11" xfId="1" applyNumberFormat="1" applyFont="1" applyFill="1" applyBorder="1" applyAlignment="1">
      <alignment horizontal="right" vertical="center"/>
    </xf>
    <xf numFmtId="1" fontId="11" fillId="0" borderId="16" xfId="0" applyNumberFormat="1" applyFont="1" applyBorder="1" applyAlignment="1">
      <alignment horizontal="right" vertical="center"/>
    </xf>
    <xf numFmtId="1" fontId="11" fillId="0" borderId="16" xfId="1" applyNumberFormat="1" applyFont="1" applyFill="1" applyBorder="1" applyAlignment="1">
      <alignment horizontal="right" vertical="center"/>
    </xf>
    <xf numFmtId="1" fontId="11" fillId="0" borderId="14" xfId="1" applyNumberFormat="1" applyFont="1" applyFill="1" applyBorder="1" applyAlignment="1">
      <alignment horizontal="right" vertical="center"/>
    </xf>
    <xf numFmtId="164" fontId="11" fillId="0" borderId="16" xfId="0" applyNumberFormat="1" applyFont="1" applyBorder="1" applyAlignment="1">
      <alignment horizontal="right" vertical="center"/>
    </xf>
    <xf numFmtId="164" fontId="11" fillId="0" borderId="14" xfId="1" applyNumberFormat="1" applyFont="1" applyFill="1" applyBorder="1" applyAlignment="1">
      <alignment horizontal="right" vertical="center"/>
    </xf>
    <xf numFmtId="164" fontId="11" fillId="0" borderId="16" xfId="1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vertical="center" wrapText="1"/>
    </xf>
    <xf numFmtId="164" fontId="11" fillId="0" borderId="14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1" fontId="11" fillId="0" borderId="1" xfId="1" applyNumberFormat="1" applyFont="1" applyFill="1" applyBorder="1" applyAlignment="1">
      <alignment horizontal="right" vertical="center"/>
    </xf>
    <xf numFmtId="1" fontId="11" fillId="0" borderId="3" xfId="1" applyNumberFormat="1" applyFont="1" applyFill="1" applyBorder="1" applyAlignment="1">
      <alignment horizontal="right" vertical="center"/>
    </xf>
    <xf numFmtId="0" fontId="11" fillId="0" borderId="12" xfId="0" applyFont="1" applyBorder="1" applyAlignment="1">
      <alignment vertical="center" wrapText="1"/>
    </xf>
    <xf numFmtId="1" fontId="11" fillId="0" borderId="27" xfId="1" applyNumberFormat="1" applyFont="1" applyFill="1" applyBorder="1" applyAlignment="1">
      <alignment horizontal="right" vertical="center"/>
    </xf>
    <xf numFmtId="1" fontId="11" fillId="0" borderId="1" xfId="1" applyNumberFormat="1" applyFont="1" applyBorder="1" applyAlignment="1">
      <alignment horizontal="right" vertical="center"/>
    </xf>
    <xf numFmtId="0" fontId="11" fillId="0" borderId="14" xfId="1" applyNumberFormat="1" applyFont="1" applyFill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" fontId="11" fillId="0" borderId="4" xfId="1" applyNumberFormat="1" applyFont="1" applyFill="1" applyBorder="1" applyAlignment="1">
      <alignment horizontal="right" vertical="center"/>
    </xf>
    <xf numFmtId="1" fontId="11" fillId="0" borderId="5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1" fontId="11" fillId="0" borderId="10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1" fontId="11" fillId="0" borderId="7" xfId="1" applyNumberFormat="1" applyFont="1" applyFill="1" applyBorder="1" applyAlignment="1">
      <alignment horizontal="right" vertical="center"/>
    </xf>
    <xf numFmtId="1" fontId="11" fillId="0" borderId="8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/>
    </xf>
    <xf numFmtId="1" fontId="11" fillId="0" borderId="4" xfId="0" applyNumberFormat="1" applyFont="1" applyBorder="1" applyAlignment="1">
      <alignment horizontal="right" vertical="center"/>
    </xf>
    <xf numFmtId="1" fontId="11" fillId="0" borderId="14" xfId="0" applyNumberFormat="1" applyFont="1" applyBorder="1" applyAlignment="1">
      <alignment horizontal="right" vertical="center"/>
    </xf>
    <xf numFmtId="164" fontId="11" fillId="0" borderId="10" xfId="1" applyNumberFormat="1" applyFont="1" applyFill="1" applyBorder="1" applyAlignment="1">
      <alignment horizontal="right" vertical="center"/>
    </xf>
    <xf numFmtId="1" fontId="11" fillId="0" borderId="10" xfId="1" applyNumberFormat="1" applyFont="1" applyFill="1" applyBorder="1" applyAlignment="1">
      <alignment horizontal="right" vertical="center"/>
    </xf>
    <xf numFmtId="1" fontId="11" fillId="0" borderId="10" xfId="1" applyNumberFormat="1" applyFont="1" applyBorder="1" applyAlignment="1">
      <alignment horizontal="right" vertical="center"/>
    </xf>
    <xf numFmtId="164" fontId="11" fillId="0" borderId="27" xfId="1" applyNumberFormat="1" applyFont="1" applyFill="1" applyBorder="1" applyAlignment="1">
      <alignment horizontal="right" vertical="center"/>
    </xf>
    <xf numFmtId="164" fontId="11" fillId="0" borderId="28" xfId="1" applyNumberFormat="1" applyFont="1" applyFill="1" applyBorder="1" applyAlignment="1">
      <alignment horizontal="right" vertical="center"/>
    </xf>
    <xf numFmtId="0" fontId="11" fillId="0" borderId="5" xfId="1" applyNumberFormat="1" applyFont="1" applyFill="1" applyBorder="1" applyAlignment="1">
      <alignment horizontal="right" vertical="center"/>
    </xf>
    <xf numFmtId="0" fontId="11" fillId="0" borderId="28" xfId="1" applyNumberFormat="1" applyFont="1" applyFill="1" applyBorder="1" applyAlignment="1">
      <alignment horizontal="right" vertical="center"/>
    </xf>
    <xf numFmtId="0" fontId="11" fillId="0" borderId="26" xfId="1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Border="1" applyAlignment="1">
      <alignment horizontal="right" vertical="center"/>
    </xf>
    <xf numFmtId="0" fontId="11" fillId="0" borderId="1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0" fontId="11" fillId="0" borderId="2" xfId="1" applyNumberFormat="1" applyFont="1" applyFill="1" applyBorder="1" applyAlignment="1">
      <alignment horizontal="right" vertical="center"/>
    </xf>
    <xf numFmtId="0" fontId="11" fillId="0" borderId="1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right" vertical="center" wrapText="1"/>
    </xf>
    <xf numFmtId="0" fontId="11" fillId="0" borderId="10" xfId="1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>
      <alignment horizontal="right" vertical="center"/>
    </xf>
    <xf numFmtId="0" fontId="11" fillId="0" borderId="4" xfId="1" applyNumberFormat="1" applyFont="1" applyFill="1" applyBorder="1" applyAlignment="1">
      <alignment horizontal="right" vertical="center"/>
    </xf>
    <xf numFmtId="0" fontId="11" fillId="0" borderId="12" xfId="1" applyNumberFormat="1" applyFont="1" applyFill="1" applyBorder="1" applyAlignment="1">
      <alignment horizontal="right" vertical="center"/>
    </xf>
    <xf numFmtId="0" fontId="11" fillId="0" borderId="7" xfId="1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1" fillId="0" borderId="13" xfId="1" applyNumberFormat="1" applyFont="1" applyFill="1" applyBorder="1" applyAlignment="1">
      <alignment horizontal="right" vertical="center"/>
    </xf>
    <xf numFmtId="165" fontId="11" fillId="0" borderId="13" xfId="1" applyNumberFormat="1" applyFont="1" applyFill="1" applyBorder="1" applyAlignment="1">
      <alignment horizontal="right" vertical="center"/>
    </xf>
    <xf numFmtId="1" fontId="11" fillId="0" borderId="4" xfId="1" applyNumberFormat="1" applyFont="1" applyBorder="1" applyAlignment="1">
      <alignment horizontal="right" vertical="center"/>
    </xf>
    <xf numFmtId="1" fontId="11" fillId="0" borderId="5" xfId="1" applyNumberFormat="1" applyFont="1" applyBorder="1" applyAlignment="1">
      <alignment horizontal="right" vertical="center"/>
    </xf>
    <xf numFmtId="1" fontId="11" fillId="0" borderId="9" xfId="1" applyNumberFormat="1" applyFont="1" applyFill="1" applyBorder="1" applyAlignment="1">
      <alignment horizontal="right" vertical="center"/>
    </xf>
    <xf numFmtId="1" fontId="11" fillId="0" borderId="5" xfId="1" applyNumberFormat="1" applyFont="1" applyFill="1" applyBorder="1" applyAlignment="1">
      <alignment horizontal="right" vertical="center"/>
    </xf>
    <xf numFmtId="1" fontId="11" fillId="0" borderId="6" xfId="1" applyNumberFormat="1" applyFont="1" applyFill="1" applyBorder="1" applyAlignment="1">
      <alignment horizontal="right" vertical="center"/>
    </xf>
    <xf numFmtId="1" fontId="11" fillId="0" borderId="8" xfId="1" applyNumberFormat="1" applyFont="1" applyFill="1" applyBorder="1" applyAlignment="1">
      <alignment horizontal="right" vertical="center"/>
    </xf>
    <xf numFmtId="164" fontId="11" fillId="0" borderId="9" xfId="1" applyNumberFormat="1" applyFont="1" applyFill="1" applyBorder="1" applyAlignment="1">
      <alignment horizontal="right" vertical="center"/>
    </xf>
    <xf numFmtId="1" fontId="11" fillId="0" borderId="0" xfId="0" applyNumberFormat="1" applyFont="1" applyBorder="1" applyAlignment="1">
      <alignment vertical="center"/>
    </xf>
    <xf numFmtId="1" fontId="11" fillId="0" borderId="5" xfId="0" applyNumberFormat="1" applyFont="1" applyBorder="1" applyAlignment="1">
      <alignment vertical="center" wrapText="1"/>
    </xf>
    <xf numFmtId="1" fontId="11" fillId="0" borderId="8" xfId="0" applyNumberFormat="1" applyFont="1" applyBorder="1" applyAlignment="1">
      <alignment vertical="center" wrapText="1"/>
    </xf>
    <xf numFmtId="1" fontId="11" fillId="0" borderId="2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" fontId="11" fillId="0" borderId="1" xfId="1" applyNumberFormat="1" applyFont="1" applyFill="1" applyBorder="1" applyAlignment="1">
      <alignment vertical="center"/>
    </xf>
    <xf numFmtId="1" fontId="11" fillId="0" borderId="4" xfId="1" applyNumberFormat="1" applyFont="1" applyFill="1" applyBorder="1" applyAlignment="1">
      <alignment vertical="center"/>
    </xf>
    <xf numFmtId="1" fontId="11" fillId="0" borderId="12" xfId="1" applyNumberFormat="1" applyFont="1" applyFill="1" applyBorder="1" applyAlignment="1">
      <alignment vertical="center"/>
    </xf>
    <xf numFmtId="1" fontId="11" fillId="0" borderId="0" xfId="0" applyNumberFormat="1" applyFont="1" applyAlignment="1">
      <alignment vertical="center"/>
    </xf>
    <xf numFmtId="164" fontId="11" fillId="0" borderId="12" xfId="1" applyNumberFormat="1" applyFont="1" applyFill="1" applyBorder="1" applyAlignment="1">
      <alignment horizontal="right" vertical="center"/>
    </xf>
    <xf numFmtId="164" fontId="11" fillId="0" borderId="7" xfId="1" applyNumberFormat="1" applyFont="1" applyFill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2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4" fillId="0" borderId="2" xfId="0" applyNumberFormat="1" applyFont="1" applyFill="1" applyBorder="1"/>
    <xf numFmtId="0" fontId="11" fillId="0" borderId="12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2" fillId="0" borderId="10" xfId="1" applyNumberFormat="1" applyFont="1" applyFill="1" applyBorder="1" applyAlignment="1">
      <alignment horizontal="right" vertical="center" wrapText="1"/>
    </xf>
    <xf numFmtId="164" fontId="2" fillId="0" borderId="10" xfId="1" applyNumberFormat="1" applyFont="1" applyFill="1" applyBorder="1" applyAlignment="1">
      <alignment horizontal="right" vertical="center" wrapText="1"/>
    </xf>
    <xf numFmtId="0" fontId="2" fillId="0" borderId="5" xfId="1" applyNumberFormat="1" applyFont="1" applyFill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/>
    </xf>
    <xf numFmtId="0" fontId="9" fillId="0" borderId="10" xfId="0" applyFont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vertical="center"/>
    </xf>
    <xf numFmtId="0" fontId="11" fillId="0" borderId="5" xfId="0" applyNumberFormat="1" applyFont="1" applyFill="1" applyBorder="1"/>
    <xf numFmtId="0" fontId="11" fillId="0" borderId="5" xfId="0" applyNumberFormat="1" applyFont="1" applyFill="1" applyBorder="1" applyAlignment="1">
      <alignment horizontal="left" vertical="center"/>
    </xf>
    <xf numFmtId="0" fontId="11" fillId="0" borderId="11" xfId="0" applyNumberFormat="1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" fontId="14" fillId="0" borderId="0" xfId="1" applyNumberFormat="1" applyFont="1" applyFill="1" applyBorder="1" applyAlignment="1">
      <alignment horizontal="right" vertical="center"/>
    </xf>
    <xf numFmtId="1" fontId="14" fillId="0" borderId="2" xfId="1" applyNumberFormat="1" applyFont="1" applyFill="1" applyBorder="1" applyAlignment="1">
      <alignment horizontal="right" vertical="center"/>
    </xf>
    <xf numFmtId="1" fontId="14" fillId="0" borderId="1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10" xfId="1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1" fontId="0" fillId="3" borderId="5" xfId="0" applyNumberForma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2" xfId="0" applyBorder="1"/>
    <xf numFmtId="0" fontId="11" fillId="0" borderId="4" xfId="0" applyFont="1" applyBorder="1"/>
    <xf numFmtId="0" fontId="11" fillId="0" borderId="0" xfId="0" applyFont="1" applyBorder="1"/>
    <xf numFmtId="0" fontId="11" fillId="0" borderId="9" xfId="0" applyFont="1" applyBorder="1" applyAlignment="1">
      <alignment horizontal="left" vertical="center"/>
    </xf>
    <xf numFmtId="0" fontId="11" fillId="0" borderId="7" xfId="0" applyFont="1" applyBorder="1"/>
    <xf numFmtId="0" fontId="17" fillId="5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11" fillId="0" borderId="2" xfId="0" applyNumberFormat="1" applyFont="1" applyFill="1" applyBorder="1"/>
    <xf numFmtId="167" fontId="11" fillId="0" borderId="2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vertical="center" wrapText="1"/>
    </xf>
    <xf numFmtId="1" fontId="12" fillId="0" borderId="11" xfId="0" applyNumberFormat="1" applyFont="1" applyBorder="1" applyAlignment="1">
      <alignment horizontal="right" vertical="center"/>
    </xf>
    <xf numFmtId="1" fontId="12" fillId="0" borderId="13" xfId="0" applyNumberFormat="1" applyFont="1" applyBorder="1" applyAlignment="1">
      <alignment horizontal="right" vertical="center"/>
    </xf>
    <xf numFmtId="165" fontId="12" fillId="0" borderId="11" xfId="0" applyNumberFormat="1" applyFont="1" applyBorder="1" applyAlignment="1">
      <alignment horizontal="right" vertical="center"/>
    </xf>
    <xf numFmtId="165" fontId="12" fillId="0" borderId="13" xfId="0" applyNumberFormat="1" applyFont="1" applyBorder="1" applyAlignment="1">
      <alignment horizontal="right" vertical="center"/>
    </xf>
    <xf numFmtId="164" fontId="0" fillId="0" borderId="0" xfId="0" applyNumberFormat="1" applyFill="1" applyBorder="1"/>
    <xf numFmtId="166" fontId="11" fillId="0" borderId="8" xfId="1" applyNumberFormat="1" applyFont="1" applyFill="1" applyBorder="1" applyAlignment="1">
      <alignment horizontal="right" vertical="center"/>
    </xf>
    <xf numFmtId="166" fontId="11" fillId="0" borderId="12" xfId="1" applyNumberFormat="1" applyFont="1" applyFill="1" applyBorder="1" applyAlignment="1">
      <alignment horizontal="right" vertical="center"/>
    </xf>
    <xf numFmtId="166" fontId="11" fillId="0" borderId="7" xfId="1" applyNumberFormat="1" applyFont="1" applyFill="1" applyBorder="1" applyAlignment="1">
      <alignment horizontal="right" vertical="center"/>
    </xf>
    <xf numFmtId="166" fontId="11" fillId="0" borderId="11" xfId="1" applyNumberFormat="1" applyFont="1" applyFill="1" applyBorder="1" applyAlignment="1">
      <alignment horizontal="right" vertical="center"/>
    </xf>
    <xf numFmtId="166" fontId="11" fillId="0" borderId="18" xfId="1" applyNumberFormat="1" applyFont="1" applyFill="1" applyBorder="1" applyAlignment="1">
      <alignment horizontal="right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" fontId="11" fillId="0" borderId="0" xfId="0" applyNumberFormat="1" applyFont="1" applyAlignment="1">
      <alignment horizontal="right" vertical="center"/>
    </xf>
    <xf numFmtId="164" fontId="11" fillId="0" borderId="27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" fontId="11" fillId="0" borderId="15" xfId="1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23" fillId="0" borderId="9" xfId="0" applyFont="1" applyFill="1" applyBorder="1" applyAlignment="1">
      <alignment vertical="center" wrapText="1"/>
    </xf>
    <xf numFmtId="0" fontId="22" fillId="0" borderId="2" xfId="0" applyNumberFormat="1" applyFont="1" applyFill="1" applyBorder="1" applyAlignment="1">
      <alignment horizontal="center" vertical="center"/>
    </xf>
    <xf numFmtId="1" fontId="22" fillId="0" borderId="0" xfId="1" applyNumberFormat="1" applyFont="1" applyFill="1" applyBorder="1" applyAlignment="1">
      <alignment horizontal="right" vertical="center"/>
    </xf>
    <xf numFmtId="1" fontId="22" fillId="0" borderId="2" xfId="1" applyNumberFormat="1" applyFont="1" applyFill="1" applyBorder="1" applyAlignment="1">
      <alignment horizontal="right" vertical="center"/>
    </xf>
    <xf numFmtId="1" fontId="22" fillId="0" borderId="1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 wrapText="1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7" xfId="1" applyNumberFormat="1" applyFont="1" applyFill="1" applyBorder="1" applyAlignment="1">
      <alignment horizontal="right" vertical="center"/>
    </xf>
    <xf numFmtId="1" fontId="14" fillId="0" borderId="12" xfId="1" applyNumberFormat="1" applyFont="1" applyFill="1" applyBorder="1" applyAlignment="1">
      <alignment horizontal="right" vertical="center"/>
    </xf>
    <xf numFmtId="1" fontId="14" fillId="0" borderId="8" xfId="1" applyNumberFormat="1" applyFont="1" applyFill="1" applyBorder="1" applyAlignment="1">
      <alignment horizontal="right" vertical="center"/>
    </xf>
    <xf numFmtId="0" fontId="23" fillId="0" borderId="3" xfId="0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1" fontId="22" fillId="0" borderId="4" xfId="1" applyNumberFormat="1" applyFont="1" applyFill="1" applyBorder="1" applyAlignment="1">
      <alignment horizontal="right" vertical="center"/>
    </xf>
    <xf numFmtId="1" fontId="22" fillId="0" borderId="1" xfId="1" applyNumberFormat="1" applyFont="1" applyFill="1" applyBorder="1" applyAlignment="1">
      <alignment horizontal="right" vertical="center"/>
    </xf>
    <xf numFmtId="1" fontId="22" fillId="0" borderId="5" xfId="1" applyNumberFormat="1" applyFont="1" applyFill="1" applyBorder="1" applyAlignment="1">
      <alignment horizontal="right" vertical="center"/>
    </xf>
    <xf numFmtId="0" fontId="16" fillId="0" borderId="3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" fontId="14" fillId="0" borderId="4" xfId="1" applyNumberFormat="1" applyFont="1" applyFill="1" applyBorder="1" applyAlignment="1">
      <alignment horizontal="right" vertical="center"/>
    </xf>
    <xf numFmtId="1" fontId="14" fillId="0" borderId="1" xfId="1" applyNumberFormat="1" applyFont="1" applyFill="1" applyBorder="1" applyAlignment="1">
      <alignment horizontal="right" vertical="center"/>
    </xf>
    <xf numFmtId="1" fontId="14" fillId="0" borderId="5" xfId="1" applyNumberFormat="1" applyFont="1" applyFill="1" applyBorder="1" applyAlignment="1">
      <alignment horizontal="right" vertical="center"/>
    </xf>
    <xf numFmtId="164" fontId="14" fillId="0" borderId="12" xfId="1" applyNumberFormat="1" applyFont="1" applyFill="1" applyBorder="1" applyAlignment="1">
      <alignment horizontal="right" vertical="center"/>
    </xf>
    <xf numFmtId="164" fontId="14" fillId="0" borderId="8" xfId="1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8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Fill="1" applyBorder="1" applyAlignment="1">
      <alignment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1" fontId="2" fillId="0" borderId="5" xfId="0" applyNumberFormat="1" applyFont="1" applyBorder="1" applyAlignment="1">
      <alignment horizontal="right" vertical="center" wrapText="1"/>
    </xf>
    <xf numFmtId="1" fontId="2" fillId="0" borderId="10" xfId="0" applyNumberFormat="1" applyFont="1" applyBorder="1" applyAlignment="1">
      <alignment horizontal="right" vertical="center" wrapText="1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vertical="center" wrapText="1"/>
    </xf>
    <xf numFmtId="0" fontId="22" fillId="0" borderId="7" xfId="0" applyNumberFormat="1" applyFont="1" applyFill="1" applyBorder="1" applyAlignment="1">
      <alignment horizontal="center" vertical="center"/>
    </xf>
    <xf numFmtId="165" fontId="11" fillId="0" borderId="14" xfId="1" applyNumberFormat="1" applyFont="1" applyFill="1" applyBorder="1" applyAlignment="1">
      <alignment horizontal="right" vertical="center"/>
    </xf>
    <xf numFmtId="165" fontId="22" fillId="0" borderId="10" xfId="1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vertical="center" wrapText="1"/>
    </xf>
    <xf numFmtId="165" fontId="22" fillId="0" borderId="2" xfId="1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1" fontId="22" fillId="0" borderId="7" xfId="1" applyNumberFormat="1" applyFont="1" applyFill="1" applyBorder="1" applyAlignment="1">
      <alignment horizontal="right" vertical="center"/>
    </xf>
    <xf numFmtId="1" fontId="22" fillId="0" borderId="12" xfId="1" applyNumberFormat="1" applyFont="1" applyFill="1" applyBorder="1" applyAlignment="1">
      <alignment horizontal="right" vertical="center"/>
    </xf>
    <xf numFmtId="1" fontId="22" fillId="0" borderId="26" xfId="1" applyNumberFormat="1" applyFont="1" applyFill="1" applyBorder="1" applyAlignment="1">
      <alignment horizontal="right" vertical="center"/>
    </xf>
    <xf numFmtId="1" fontId="22" fillId="0" borderId="28" xfId="1" applyNumberFormat="1" applyFont="1" applyFill="1" applyBorder="1" applyAlignment="1">
      <alignment horizontal="right" vertical="center"/>
    </xf>
    <xf numFmtId="1" fontId="11" fillId="0" borderId="26" xfId="1" applyNumberFormat="1" applyFont="1" applyFill="1" applyBorder="1" applyAlignment="1">
      <alignment horizontal="right" vertical="center"/>
    </xf>
    <xf numFmtId="1" fontId="11" fillId="0" borderId="28" xfId="1" applyNumberFormat="1" applyFont="1" applyFill="1" applyBorder="1" applyAlignment="1">
      <alignment horizontal="right" vertical="center"/>
    </xf>
    <xf numFmtId="164" fontId="22" fillId="0" borderId="12" xfId="1" applyNumberFormat="1" applyFont="1" applyFill="1" applyBorder="1" applyAlignment="1">
      <alignment horizontal="right" vertical="center"/>
    </xf>
    <xf numFmtId="164" fontId="22" fillId="0" borderId="7" xfId="1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1" fontId="11" fillId="0" borderId="17" xfId="0" applyNumberFormat="1" applyFont="1" applyBorder="1" applyAlignment="1">
      <alignment horizontal="right" vertical="center"/>
    </xf>
    <xf numFmtId="1" fontId="2" fillId="0" borderId="11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14" fillId="0" borderId="3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/>
    </xf>
    <xf numFmtId="1" fontId="14" fillId="0" borderId="3" xfId="1" applyNumberFormat="1" applyFont="1" applyFill="1" applyBorder="1" applyAlignment="1">
      <alignment horizontal="right" vertical="center"/>
    </xf>
    <xf numFmtId="1" fontId="14" fillId="0" borderId="9" xfId="1" applyNumberFormat="1" applyFont="1" applyFill="1" applyBorder="1" applyAlignment="1">
      <alignment horizontal="right" vertical="center"/>
    </xf>
    <xf numFmtId="164" fontId="14" fillId="0" borderId="9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22" fillId="0" borderId="0" xfId="0" applyNumberFormat="1" applyFont="1" applyFill="1" applyAlignment="1">
      <alignment horizontal="center" vertical="center"/>
    </xf>
    <xf numFmtId="1" fontId="23" fillId="0" borderId="2" xfId="1" applyNumberFormat="1" applyFont="1" applyFill="1" applyBorder="1" applyAlignment="1">
      <alignment horizontal="right" vertical="center" wrapText="1"/>
    </xf>
    <xf numFmtId="1" fontId="22" fillId="0" borderId="16" xfId="1" applyNumberFormat="1" applyFont="1" applyFill="1" applyBorder="1" applyAlignment="1">
      <alignment horizontal="right" vertical="center"/>
    </xf>
    <xf numFmtId="0" fontId="22" fillId="0" borderId="14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" fontId="11" fillId="7" borderId="10" xfId="1" applyNumberFormat="1" applyFont="1" applyFill="1" applyBorder="1" applyAlignment="1">
      <alignment horizontal="right" vertical="center"/>
    </xf>
    <xf numFmtId="1" fontId="11" fillId="7" borderId="16" xfId="1" applyNumberFormat="1" applyFont="1" applyFill="1" applyBorder="1" applyAlignment="1">
      <alignment horizontal="right" vertical="center"/>
    </xf>
    <xf numFmtId="1" fontId="11" fillId="0" borderId="16" xfId="1" applyNumberFormat="1" applyFont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1" fontId="2" fillId="7" borderId="5" xfId="0" applyNumberFormat="1" applyFont="1" applyFill="1" applyBorder="1" applyAlignment="1">
      <alignment horizontal="right" vertical="center" wrapText="1"/>
    </xf>
    <xf numFmtId="0" fontId="11" fillId="7" borderId="9" xfId="0" applyFont="1" applyFill="1" applyBorder="1" applyAlignment="1">
      <alignment vertical="center" wrapText="1"/>
    </xf>
    <xf numFmtId="1" fontId="2" fillId="7" borderId="10" xfId="0" applyNumberFormat="1" applyFont="1" applyFill="1" applyBorder="1" applyAlignment="1">
      <alignment horizontal="right" vertical="center" wrapText="1"/>
    </xf>
    <xf numFmtId="0" fontId="22" fillId="8" borderId="0" xfId="0" applyFont="1" applyFill="1"/>
    <xf numFmtId="0" fontId="26" fillId="0" borderId="12" xfId="0" applyFont="1" applyBorder="1" applyAlignment="1">
      <alignment horizontal="center"/>
    </xf>
    <xf numFmtId="0" fontId="0" fillId="5" borderId="1" xfId="0" applyFill="1" applyBorder="1"/>
    <xf numFmtId="0" fontId="27" fillId="0" borderId="13" xfId="0" applyFont="1" applyBorder="1" applyAlignment="1">
      <alignment horizontal="right" vertical="center" wrapText="1"/>
    </xf>
    <xf numFmtId="0" fontId="28" fillId="0" borderId="17" xfId="0" applyFont="1" applyBorder="1" applyAlignment="1">
      <alignment horizontal="center" vertical="center"/>
    </xf>
    <xf numFmtId="164" fontId="22" fillId="0" borderId="16" xfId="1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 applyBorder="1"/>
    <xf numFmtId="1" fontId="25" fillId="0" borderId="0" xfId="0" applyNumberFormat="1" applyFont="1" applyFill="1" applyBorder="1" applyAlignment="1">
      <alignment horizontal="right" vertical="center"/>
    </xf>
    <xf numFmtId="1" fontId="25" fillId="0" borderId="0" xfId="1" applyNumberFormat="1" applyFont="1" applyFill="1" applyBorder="1" applyAlignment="1">
      <alignment horizontal="right" vertical="center"/>
    </xf>
    <xf numFmtId="164" fontId="25" fillId="0" borderId="0" xfId="1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ill="1"/>
    <xf numFmtId="0" fontId="9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0" fillId="0" borderId="0" xfId="0" applyNumberFormat="1" applyFill="1" applyBorder="1"/>
    <xf numFmtId="164" fontId="2" fillId="0" borderId="0" xfId="0" applyNumberFormat="1" applyFont="1" applyFill="1" applyBorder="1" applyAlignment="1">
      <alignment horizontal="right" vertical="center" wrapText="1"/>
    </xf>
    <xf numFmtId="166" fontId="0" fillId="0" borderId="0" xfId="0" applyNumberFormat="1" applyFill="1" applyBorder="1"/>
    <xf numFmtId="1" fontId="2" fillId="0" borderId="0" xfId="1" applyNumberFormat="1" applyFont="1" applyFill="1" applyBorder="1" applyAlignment="1">
      <alignment horizontal="right" vertical="center" wrapText="1"/>
    </xf>
    <xf numFmtId="165" fontId="28" fillId="0" borderId="11" xfId="0" applyNumberFormat="1" applyFont="1" applyBorder="1" applyAlignment="1">
      <alignment horizontal="center" vertical="center"/>
    </xf>
    <xf numFmtId="165" fontId="28" fillId="0" borderId="13" xfId="0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22" fillId="0" borderId="2" xfId="1" applyNumberFormat="1" applyFont="1" applyFill="1" applyBorder="1" applyAlignment="1">
      <alignment horizontal="right" vertical="center"/>
    </xf>
    <xf numFmtId="164" fontId="22" fillId="0" borderId="10" xfId="1" applyNumberFormat="1" applyFont="1" applyFill="1" applyBorder="1" applyAlignment="1">
      <alignment horizontal="right" vertical="center"/>
    </xf>
    <xf numFmtId="164" fontId="23" fillId="0" borderId="2" xfId="1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vertical="center" wrapText="1"/>
    </xf>
    <xf numFmtId="0" fontId="11" fillId="8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11" fillId="0" borderId="0" xfId="0" applyNumberFormat="1" applyFont="1"/>
    <xf numFmtId="164" fontId="11" fillId="0" borderId="11" xfId="1" applyNumberFormat="1" applyFont="1" applyFill="1" applyBorder="1" applyAlignment="1">
      <alignment horizontal="right" vertical="center"/>
    </xf>
    <xf numFmtId="164" fontId="11" fillId="0" borderId="18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2" xfId="1" applyNumberFormat="1" applyFont="1" applyFill="1" applyBorder="1" applyAlignment="1">
      <alignment vertical="center"/>
    </xf>
    <xf numFmtId="0" fontId="11" fillId="0" borderId="9" xfId="1" applyNumberFormat="1" applyFont="1" applyFill="1" applyBorder="1" applyAlignment="1">
      <alignment horizontal="right" vertical="center"/>
    </xf>
    <xf numFmtId="0" fontId="2" fillId="0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0" fontId="11" fillId="0" borderId="1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" fontId="0" fillId="0" borderId="0" xfId="0" applyNumberFormat="1" applyBorder="1"/>
    <xf numFmtId="164" fontId="0" fillId="0" borderId="0" xfId="0" applyNumberFormat="1" applyBorder="1"/>
    <xf numFmtId="0" fontId="17" fillId="5" borderId="1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center" vertical="center"/>
    </xf>
    <xf numFmtId="165" fontId="28" fillId="0" borderId="0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26" xfId="0" applyFont="1" applyBorder="1" applyAlignment="1">
      <alignment horizontal="right" vertical="center"/>
    </xf>
    <xf numFmtId="0" fontId="11" fillId="0" borderId="12" xfId="0" applyFont="1" applyFill="1" applyBorder="1" applyAlignment="1">
      <alignment vertical="center" wrapText="1"/>
    </xf>
    <xf numFmtId="1" fontId="11" fillId="0" borderId="27" xfId="0" applyNumberFormat="1" applyFont="1" applyBorder="1" applyAlignment="1">
      <alignment horizontal="right" vertical="center"/>
    </xf>
    <xf numFmtId="0" fontId="22" fillId="0" borderId="1" xfId="0" applyFont="1" applyFill="1" applyBorder="1" applyAlignment="1">
      <alignment vertical="center" wrapText="1"/>
    </xf>
    <xf numFmtId="164" fontId="22" fillId="0" borderId="27" xfId="1" applyNumberFormat="1" applyFont="1" applyFill="1" applyBorder="1" applyAlignment="1">
      <alignment horizontal="right" vertical="center"/>
    </xf>
    <xf numFmtId="164" fontId="22" fillId="0" borderId="28" xfId="1" applyNumberFormat="1" applyFont="1" applyFill="1" applyBorder="1" applyAlignment="1">
      <alignment horizontal="right" vertical="center"/>
    </xf>
    <xf numFmtId="0" fontId="10" fillId="0" borderId="17" xfId="0" applyFont="1" applyBorder="1" applyAlignment="1">
      <alignment horizontal="center"/>
    </xf>
    <xf numFmtId="165" fontId="12" fillId="0" borderId="7" xfId="0" applyNumberFormat="1" applyFont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vertical="center" wrapText="1"/>
    </xf>
    <xf numFmtId="164" fontId="11" fillId="0" borderId="4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1" fontId="11" fillId="0" borderId="28" xfId="0" applyNumberFormat="1" applyFont="1" applyBorder="1" applyAlignment="1">
      <alignment horizontal="right" vertical="center"/>
    </xf>
    <xf numFmtId="1" fontId="0" fillId="0" borderId="0" xfId="0" applyNumberFormat="1"/>
    <xf numFmtId="164" fontId="0" fillId="0" borderId="0" xfId="0" applyNumberFormat="1"/>
    <xf numFmtId="164" fontId="11" fillId="0" borderId="5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" fontId="0" fillId="0" borderId="0" xfId="0" applyNumberFormat="1"/>
    <xf numFmtId="0" fontId="11" fillId="0" borderId="11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right" vertical="center"/>
    </xf>
    <xf numFmtId="1" fontId="11" fillId="0" borderId="5" xfId="0" applyNumberFormat="1" applyFont="1" applyBorder="1" applyAlignment="1">
      <alignment horizontal="right" vertical="center"/>
    </xf>
    <xf numFmtId="1" fontId="11" fillId="0" borderId="10" xfId="0" applyNumberFormat="1" applyFont="1" applyBorder="1" applyAlignment="1">
      <alignment horizontal="right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10" xfId="0" applyNumberFormat="1" applyFont="1" applyBorder="1" applyAlignment="1">
      <alignment horizontal="right" vertical="center"/>
    </xf>
    <xf numFmtId="164" fontId="11" fillId="0" borderId="26" xfId="1" applyNumberFormat="1" applyFont="1" applyFill="1" applyBorder="1" applyAlignment="1">
      <alignment horizontal="right" vertical="center"/>
    </xf>
    <xf numFmtId="164" fontId="11" fillId="0" borderId="2" xfId="1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12" xfId="1" applyNumberFormat="1" applyFont="1" applyBorder="1" applyAlignment="1">
      <alignment horizontal="right" vertical="center"/>
    </xf>
    <xf numFmtId="164" fontId="11" fillId="0" borderId="7" xfId="1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12" xfId="0" applyNumberFormat="1" applyFont="1" applyFill="1" applyBorder="1" applyAlignment="1">
      <alignment horizontal="center" vertical="center"/>
    </xf>
    <xf numFmtId="164" fontId="11" fillId="8" borderId="10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64" fontId="11" fillId="0" borderId="12" xfId="0" applyNumberFormat="1" applyFont="1" applyBorder="1" applyAlignment="1">
      <alignment horizontal="right" vertical="center"/>
    </xf>
    <xf numFmtId="0" fontId="1" fillId="0" borderId="1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0" fillId="0" borderId="35" xfId="2" applyBorder="1"/>
    <xf numFmtId="0" fontId="31" fillId="9" borderId="36" xfId="2" applyFont="1" applyFill="1" applyBorder="1" applyAlignment="1">
      <alignment horizontal="center" vertical="center"/>
    </xf>
    <xf numFmtId="0" fontId="31" fillId="9" borderId="38" xfId="2" applyFont="1" applyFill="1" applyBorder="1" applyAlignment="1">
      <alignment horizontal="center" vertical="center"/>
    </xf>
    <xf numFmtId="0" fontId="31" fillId="9" borderId="37" xfId="2" applyFont="1" applyFill="1" applyBorder="1" applyAlignment="1">
      <alignment horizontal="center" vertical="center"/>
    </xf>
    <xf numFmtId="0" fontId="31" fillId="9" borderId="35" xfId="2" applyFont="1" applyFill="1" applyBorder="1" applyAlignment="1">
      <alignment horizontal="center" vertical="center"/>
    </xf>
    <xf numFmtId="0" fontId="30" fillId="0" borderId="35" xfId="2" applyBorder="1" applyAlignment="1"/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/>
    <xf numFmtId="0" fontId="32" fillId="0" borderId="2" xfId="0" applyFont="1" applyFill="1" applyBorder="1" applyAlignment="1">
      <alignment vertical="center" wrapText="1"/>
    </xf>
    <xf numFmtId="0" fontId="32" fillId="0" borderId="0" xfId="0" applyNumberFormat="1" applyFont="1" applyFill="1" applyAlignment="1">
      <alignment horizontal="center" vertical="center"/>
    </xf>
    <xf numFmtId="1" fontId="32" fillId="0" borderId="2" xfId="1" applyNumberFormat="1" applyFont="1" applyFill="1" applyBorder="1" applyAlignment="1">
      <alignment horizontal="right" vertical="center"/>
    </xf>
    <xf numFmtId="0" fontId="33" fillId="0" borderId="11" xfId="0" applyFont="1" applyBorder="1" applyAlignment="1">
      <alignment horizontal="right" vertical="center" wrapText="1"/>
    </xf>
    <xf numFmtId="0" fontId="34" fillId="0" borderId="17" xfId="0" applyFont="1" applyBorder="1" applyAlignment="1">
      <alignment horizontal="center" vertical="center"/>
    </xf>
    <xf numFmtId="165" fontId="34" fillId="0" borderId="11" xfId="0" applyNumberFormat="1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/>
    </xf>
    <xf numFmtId="165" fontId="32" fillId="0" borderId="2" xfId="1" applyNumberFormat="1" applyFont="1" applyFill="1" applyBorder="1" applyAlignment="1">
      <alignment horizontal="right" vertical="center"/>
    </xf>
    <xf numFmtId="1" fontId="11" fillId="7" borderId="9" xfId="1" applyNumberFormat="1" applyFont="1" applyFill="1" applyBorder="1" applyAlignment="1">
      <alignment horizontal="right" vertical="center"/>
    </xf>
    <xf numFmtId="1" fontId="11" fillId="0" borderId="9" xfId="1" applyNumberFormat="1" applyFont="1" applyBorder="1" applyAlignment="1">
      <alignment horizontal="right" vertical="center"/>
    </xf>
    <xf numFmtId="164" fontId="11" fillId="0" borderId="9" xfId="1" applyNumberFormat="1" applyFont="1" applyBorder="1" applyAlignment="1">
      <alignment horizontal="right" vertical="center"/>
    </xf>
    <xf numFmtId="1" fontId="11" fillId="7" borderId="3" xfId="1" applyNumberFormat="1" applyFont="1" applyFill="1" applyBorder="1" applyAlignment="1">
      <alignment horizontal="right" vertical="center"/>
    </xf>
    <xf numFmtId="1" fontId="11" fillId="7" borderId="6" xfId="1" applyNumberFormat="1" applyFont="1" applyFill="1" applyBorder="1" applyAlignment="1">
      <alignment horizontal="right" vertical="center"/>
    </xf>
    <xf numFmtId="0" fontId="35" fillId="0" borderId="2" xfId="0" applyFont="1" applyBorder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right" vertical="center" wrapText="1"/>
    </xf>
    <xf numFmtId="1" fontId="22" fillId="0" borderId="8" xfId="1" applyNumberFormat="1" applyFont="1" applyFill="1" applyBorder="1" applyAlignment="1">
      <alignment horizontal="right" vertical="center"/>
    </xf>
    <xf numFmtId="0" fontId="35" fillId="0" borderId="2" xfId="0" applyFont="1" applyFill="1" applyBorder="1" applyAlignment="1">
      <alignment vertical="center" wrapText="1"/>
    </xf>
    <xf numFmtId="0" fontId="35" fillId="0" borderId="0" xfId="0" applyNumberFormat="1" applyFont="1" applyFill="1" applyBorder="1" applyAlignment="1">
      <alignment horizontal="center" vertical="center"/>
    </xf>
    <xf numFmtId="1" fontId="35" fillId="0" borderId="2" xfId="1" applyNumberFormat="1" applyFont="1" applyFill="1" applyBorder="1" applyAlignment="1">
      <alignment horizontal="right" vertical="center"/>
    </xf>
    <xf numFmtId="1" fontId="35" fillId="0" borderId="10" xfId="1" applyNumberFormat="1" applyFont="1" applyFill="1" applyBorder="1" applyAlignment="1">
      <alignment horizontal="right" vertical="center"/>
    </xf>
    <xf numFmtId="1" fontId="11" fillId="7" borderId="1" xfId="0" applyNumberFormat="1" applyFont="1" applyFill="1" applyBorder="1" applyAlignment="1">
      <alignment vertical="center" wrapText="1"/>
    </xf>
    <xf numFmtId="1" fontId="11" fillId="7" borderId="2" xfId="0" applyNumberFormat="1" applyFont="1" applyFill="1" applyBorder="1" applyAlignment="1">
      <alignment vertical="center" wrapText="1"/>
    </xf>
    <xf numFmtId="167" fontId="11" fillId="7" borderId="2" xfId="1" applyNumberFormat="1" applyFont="1" applyFill="1" applyBorder="1" applyAlignment="1">
      <alignment vertical="center" wrapText="1"/>
    </xf>
    <xf numFmtId="0" fontId="21" fillId="0" borderId="0" xfId="0" applyFont="1"/>
    <xf numFmtId="0" fontId="0" fillId="11" borderId="0" xfId="0" applyFill="1"/>
    <xf numFmtId="164" fontId="11" fillId="7" borderId="9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11" fillId="10" borderId="1" xfId="0" applyNumberFormat="1" applyFont="1" applyFill="1" applyBorder="1" applyAlignment="1">
      <alignment vertical="center" wrapText="1"/>
    </xf>
    <xf numFmtId="1" fontId="11" fillId="10" borderId="2" xfId="0" applyNumberFormat="1" applyFont="1" applyFill="1" applyBorder="1" applyAlignment="1">
      <alignment vertical="center" wrapText="1"/>
    </xf>
    <xf numFmtId="164" fontId="11" fillId="10" borderId="2" xfId="0" applyNumberFormat="1" applyFont="1" applyFill="1" applyBorder="1" applyAlignment="1">
      <alignment vertical="center" wrapText="1"/>
    </xf>
    <xf numFmtId="167" fontId="11" fillId="10" borderId="2" xfId="1" applyNumberFormat="1" applyFont="1" applyFill="1" applyBorder="1" applyAlignment="1">
      <alignment vertical="center" wrapText="1"/>
    </xf>
    <xf numFmtId="1" fontId="11" fillId="10" borderId="12" xfId="0" applyNumberFormat="1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center"/>
    </xf>
    <xf numFmtId="1" fontId="11" fillId="0" borderId="26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11" fillId="0" borderId="9" xfId="1" applyNumberFormat="1" applyFont="1" applyFill="1" applyBorder="1" applyAlignment="1">
      <alignment horizontal="right" vertical="center"/>
    </xf>
    <xf numFmtId="168" fontId="11" fillId="0" borderId="10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1" fontId="11" fillId="10" borderId="1" xfId="0" applyNumberFormat="1" applyFont="1" applyFill="1" applyBorder="1" applyAlignment="1">
      <alignment horizontal="right" vertical="center"/>
    </xf>
    <xf numFmtId="1" fontId="11" fillId="10" borderId="16" xfId="0" applyNumberFormat="1" applyFont="1" applyFill="1" applyBorder="1" applyAlignment="1">
      <alignment horizontal="right" vertical="center"/>
    </xf>
    <xf numFmtId="1" fontId="11" fillId="10" borderId="16" xfId="1" applyNumberFormat="1" applyFont="1" applyFill="1" applyBorder="1" applyAlignment="1">
      <alignment horizontal="right" vertical="center"/>
    </xf>
    <xf numFmtId="164" fontId="11" fillId="10" borderId="16" xfId="0" applyNumberFormat="1" applyFont="1" applyFill="1" applyBorder="1" applyAlignment="1">
      <alignment horizontal="right" vertical="center"/>
    </xf>
    <xf numFmtId="164" fontId="11" fillId="10" borderId="16" xfId="1" applyNumberFormat="1" applyFont="1" applyFill="1" applyBorder="1" applyAlignment="1">
      <alignment horizontal="right" vertical="center"/>
    </xf>
    <xf numFmtId="1" fontId="11" fillId="10" borderId="2" xfId="1" applyNumberFormat="1" applyFont="1" applyFill="1" applyBorder="1" applyAlignment="1">
      <alignment horizontal="right" vertical="center"/>
    </xf>
    <xf numFmtId="1" fontId="11" fillId="10" borderId="1" xfId="1" applyNumberFormat="1" applyFont="1" applyFill="1" applyBorder="1" applyAlignment="1">
      <alignment horizontal="right" vertical="center"/>
    </xf>
    <xf numFmtId="1" fontId="11" fillId="10" borderId="2" xfId="0" applyNumberFormat="1" applyFont="1" applyFill="1" applyBorder="1" applyAlignment="1">
      <alignment horizontal="right" vertical="center"/>
    </xf>
    <xf numFmtId="1" fontId="11" fillId="10" borderId="12" xfId="1" applyNumberFormat="1" applyFont="1" applyFill="1" applyBorder="1" applyAlignment="1">
      <alignment horizontal="right" vertical="center"/>
    </xf>
    <xf numFmtId="0" fontId="0" fillId="10" borderId="0" xfId="0" applyFill="1"/>
    <xf numFmtId="0" fontId="0" fillId="0" borderId="0" xfId="0" applyBorder="1" applyAlignment="1"/>
    <xf numFmtId="164" fontId="11" fillId="0" borderId="15" xfId="1" applyNumberFormat="1" applyFont="1" applyFill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0" fontId="14" fillId="0" borderId="6" xfId="0" applyNumberFormat="1" applyFont="1" applyFill="1" applyBorder="1" applyAlignment="1">
      <alignment horizontal="center" vertical="center"/>
    </xf>
    <xf numFmtId="1" fontId="14" fillId="0" borderId="6" xfId="1" applyNumberFormat="1" applyFont="1" applyFill="1" applyBorder="1" applyAlignment="1">
      <alignment horizontal="right" vertical="center"/>
    </xf>
    <xf numFmtId="0" fontId="22" fillId="0" borderId="3" xfId="0" applyNumberFormat="1" applyFont="1" applyFill="1" applyBorder="1" applyAlignment="1">
      <alignment horizontal="center" vertical="center"/>
    </xf>
    <xf numFmtId="1" fontId="22" fillId="0" borderId="3" xfId="1" applyNumberFormat="1" applyFont="1" applyFill="1" applyBorder="1" applyAlignment="1">
      <alignment horizontal="right" vertical="center"/>
    </xf>
    <xf numFmtId="0" fontId="23" fillId="0" borderId="6" xfId="0" applyFont="1" applyFill="1" applyBorder="1" applyAlignment="1">
      <alignment vertical="center" wrapText="1"/>
    </xf>
    <xf numFmtId="0" fontId="22" fillId="0" borderId="6" xfId="0" applyNumberFormat="1" applyFont="1" applyFill="1" applyBorder="1" applyAlignment="1">
      <alignment horizontal="center" vertical="center"/>
    </xf>
    <xf numFmtId="1" fontId="22" fillId="0" borderId="6" xfId="1" applyNumberFormat="1" applyFont="1" applyFill="1" applyBorder="1" applyAlignment="1">
      <alignment horizontal="right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" fontId="14" fillId="0" borderId="11" xfId="1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/>
    </xf>
    <xf numFmtId="1" fontId="0" fillId="0" borderId="0" xfId="0" applyNumberForma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69" fontId="11" fillId="0" borderId="2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 wrapText="1"/>
    </xf>
    <xf numFmtId="1" fontId="11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1" fontId="11" fillId="0" borderId="0" xfId="1" applyNumberFormat="1" applyFont="1" applyFill="1" applyBorder="1" applyAlignment="1">
      <alignment horizontal="left" vertical="center" wrapText="1"/>
    </xf>
    <xf numFmtId="167" fontId="11" fillId="0" borderId="0" xfId="1" applyNumberFormat="1" applyFont="1" applyFill="1" applyBorder="1" applyAlignment="1">
      <alignment horizontal="left" vertical="center" wrapText="1"/>
    </xf>
    <xf numFmtId="1" fontId="11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left" vertical="center" wrapText="1"/>
    </xf>
    <xf numFmtId="165" fontId="12" fillId="0" borderId="0" xfId="0" applyNumberFormat="1" applyFont="1" applyFill="1" applyBorder="1" applyAlignment="1">
      <alignment horizontal="left" vertical="center"/>
    </xf>
    <xf numFmtId="1" fontId="11" fillId="7" borderId="1" xfId="0" applyNumberFormat="1" applyFont="1" applyFill="1" applyBorder="1" applyAlignment="1">
      <alignment horizontal="right" vertical="center" wrapText="1"/>
    </xf>
    <xf numFmtId="1" fontId="11" fillId="0" borderId="2" xfId="1" applyNumberFormat="1" applyFont="1" applyFill="1" applyBorder="1" applyAlignment="1">
      <alignment horizontal="right" vertical="center" wrapText="1"/>
    </xf>
    <xf numFmtId="1" fontId="11" fillId="7" borderId="2" xfId="0" applyNumberFormat="1" applyFont="1" applyFill="1" applyBorder="1" applyAlignment="1">
      <alignment horizontal="right" vertical="center" wrapText="1"/>
    </xf>
    <xf numFmtId="164" fontId="11" fillId="7" borderId="2" xfId="0" applyNumberFormat="1" applyFont="1" applyFill="1" applyBorder="1" applyAlignment="1">
      <alignment horizontal="right" vertical="center" wrapText="1"/>
    </xf>
    <xf numFmtId="1" fontId="11" fillId="0" borderId="1" xfId="1" applyNumberFormat="1" applyFont="1" applyFill="1" applyBorder="1" applyAlignment="1">
      <alignment horizontal="right" vertical="center" wrapText="1"/>
    </xf>
    <xf numFmtId="169" fontId="11" fillId="0" borderId="9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 wrapText="1"/>
    </xf>
    <xf numFmtId="170" fontId="11" fillId="0" borderId="9" xfId="1" applyNumberFormat="1" applyFont="1" applyFill="1" applyBorder="1" applyAlignment="1">
      <alignment horizontal="right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right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2" fillId="0" borderId="12" xfId="1" applyNumberFormat="1" applyFont="1" applyFill="1" applyBorder="1" applyAlignment="1">
      <alignment horizontal="right" vertical="center" wrapText="1"/>
    </xf>
    <xf numFmtId="165" fontId="11" fillId="0" borderId="5" xfId="1" applyNumberFormat="1" applyFont="1" applyFill="1" applyBorder="1" applyAlignment="1">
      <alignment horizontal="right" vertical="center"/>
    </xf>
    <xf numFmtId="165" fontId="11" fillId="0" borderId="8" xfId="1" applyNumberFormat="1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165" fontId="12" fillId="10" borderId="11" xfId="0" applyNumberFormat="1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12" borderId="17" xfId="0" applyFont="1" applyFill="1" applyBorder="1" applyAlignment="1">
      <alignment horizontal="center" vertical="center"/>
    </xf>
    <xf numFmtId="0" fontId="5" fillId="12" borderId="18" xfId="0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30" fillId="0" borderId="35" xfId="2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0" fillId="0" borderId="35" xfId="2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30" fillId="0" borderId="37" xfId="2" applyBorder="1" applyAlignment="1">
      <alignment horizontal="left" vertical="center"/>
    </xf>
    <xf numFmtId="0" fontId="30" fillId="0" borderId="38" xfId="2" applyBorder="1" applyAlignment="1">
      <alignment horizontal="left"/>
    </xf>
    <xf numFmtId="0" fontId="0" fillId="0" borderId="39" xfId="0" applyBorder="1" applyAlignment="1"/>
    <xf numFmtId="0" fontId="0" fillId="13" borderId="0" xfId="0" applyFill="1"/>
    <xf numFmtId="0" fontId="11" fillId="0" borderId="0" xfId="0" applyFont="1" applyFill="1"/>
    <xf numFmtId="0" fontId="30" fillId="0" borderId="2" xfId="2" applyBorder="1" applyAlignment="1">
      <alignment horizontal="left" vertical="center"/>
    </xf>
    <xf numFmtId="0" fontId="30" fillId="0" borderId="2" xfId="2" applyBorder="1"/>
    <xf numFmtId="0" fontId="30" fillId="0" borderId="12" xfId="2" applyBorder="1" applyAlignment="1">
      <alignment horizontal="left"/>
    </xf>
    <xf numFmtId="0" fontId="30" fillId="0" borderId="1" xfId="2" applyBorder="1" applyAlignment="1">
      <alignment horizontal="left" vertical="center"/>
    </xf>
    <xf numFmtId="0" fontId="0" fillId="0" borderId="1" xfId="0" applyBorder="1" applyAlignment="1"/>
    <xf numFmtId="0" fontId="30" fillId="0" borderId="2" xfId="2" applyBorder="1" applyAlignment="1"/>
    <xf numFmtId="0" fontId="30" fillId="0" borderId="2" xfId="2" applyBorder="1" applyAlignment="1">
      <alignment horizontal="left"/>
    </xf>
    <xf numFmtId="0" fontId="30" fillId="0" borderId="12" xfId="2" applyBorder="1" applyAlignment="1">
      <alignment horizontal="left" vertical="center"/>
    </xf>
    <xf numFmtId="0" fontId="31" fillId="9" borderId="2" xfId="2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/>
    </xf>
    <xf numFmtId="0" fontId="36" fillId="0" borderId="10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 wrapText="1"/>
    </xf>
    <xf numFmtId="0" fontId="36" fillId="0" borderId="2" xfId="0" applyNumberFormat="1" applyFont="1" applyFill="1" applyBorder="1" applyAlignment="1">
      <alignment horizontal="center" vertical="center"/>
    </xf>
    <xf numFmtId="1" fontId="36" fillId="0" borderId="2" xfId="1" applyNumberFormat="1" applyFont="1" applyFill="1" applyBorder="1" applyAlignment="1">
      <alignment horizontal="right" vertical="center"/>
    </xf>
    <xf numFmtId="0" fontId="38" fillId="0" borderId="17" xfId="0" applyFont="1" applyBorder="1" applyAlignment="1">
      <alignment horizontal="right" vertical="center" wrapText="1"/>
    </xf>
    <xf numFmtId="0" fontId="39" fillId="0" borderId="11" xfId="0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39" fillId="0" borderId="11" xfId="0" applyNumberFormat="1" applyFont="1" applyBorder="1" applyAlignment="1">
      <alignment horizontal="center" vertical="center"/>
    </xf>
    <xf numFmtId="165" fontId="39" fillId="0" borderId="13" xfId="0" applyNumberFormat="1" applyFont="1" applyBorder="1" applyAlignment="1">
      <alignment horizontal="center" vertical="center"/>
    </xf>
    <xf numFmtId="169" fontId="11" fillId="0" borderId="2" xfId="1" applyNumberFormat="1" applyFont="1" applyBorder="1" applyAlignment="1">
      <alignment horizontal="right" vertical="center"/>
    </xf>
    <xf numFmtId="164" fontId="36" fillId="0" borderId="2" xfId="1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169" fontId="11" fillId="0" borderId="0" xfId="1" applyNumberFormat="1" applyFont="1" applyBorder="1" applyAlignment="1">
      <alignment horizontal="right" vertical="center"/>
    </xf>
    <xf numFmtId="169" fontId="11" fillId="0" borderId="2" xfId="1" applyNumberFormat="1" applyFont="1" applyFill="1" applyBorder="1" applyAlignment="1">
      <alignment vertical="center" wrapText="1"/>
    </xf>
    <xf numFmtId="0" fontId="7" fillId="10" borderId="13" xfId="0" applyFont="1" applyFill="1" applyBorder="1" applyAlignment="1">
      <alignment horizontal="center"/>
    </xf>
    <xf numFmtId="1" fontId="11" fillId="10" borderId="10" xfId="1" applyNumberFormat="1" applyFont="1" applyFill="1" applyBorder="1" applyAlignment="1">
      <alignment horizontal="right" vertical="center"/>
    </xf>
    <xf numFmtId="169" fontId="11" fillId="10" borderId="2" xfId="1" applyNumberFormat="1" applyFont="1" applyFill="1" applyBorder="1" applyAlignment="1">
      <alignment horizontal="right" vertical="center"/>
    </xf>
    <xf numFmtId="164" fontId="11" fillId="10" borderId="10" xfId="1" applyNumberFormat="1" applyFont="1" applyFill="1" applyBorder="1" applyAlignment="1">
      <alignment horizontal="right" vertical="center"/>
    </xf>
    <xf numFmtId="167" fontId="11" fillId="10" borderId="2" xfId="1" applyNumberFormat="1" applyFont="1" applyFill="1" applyBorder="1" applyAlignment="1">
      <alignment horizontal="right" vertical="center"/>
    </xf>
    <xf numFmtId="1" fontId="11" fillId="10" borderId="5" xfId="1" applyNumberFormat="1" applyFont="1" applyFill="1" applyBorder="1" applyAlignment="1">
      <alignment horizontal="right" vertical="center"/>
    </xf>
    <xf numFmtId="1" fontId="11" fillId="10" borderId="8" xfId="1" applyNumberFormat="1" applyFont="1" applyFill="1" applyBorder="1" applyAlignment="1">
      <alignment horizontal="right" vertical="center"/>
    </xf>
    <xf numFmtId="165" fontId="11" fillId="10" borderId="2" xfId="1" applyNumberFormat="1" applyFont="1" applyFill="1" applyBorder="1" applyAlignment="1">
      <alignment horizontal="right" vertical="center"/>
    </xf>
    <xf numFmtId="165" fontId="12" fillId="10" borderId="13" xfId="0" applyNumberFormat="1" applyFont="1" applyFill="1" applyBorder="1" applyAlignment="1">
      <alignment horizontal="center" vertical="center"/>
    </xf>
  </cellXfs>
  <cellStyles count="3">
    <cellStyle name="Excel Built-in Normal" xfId="2"/>
    <cellStyle name="Milliers" xfId="1" builtinId="3"/>
    <cellStyle name="Normal" xfId="0" builtinId="0"/>
  </cellStyles>
  <dxfs count="229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/>
        <vertical/>
        <horizontal/>
      </border>
    </dxf>
    <dxf>
      <numFmt numFmtId="1" formatCode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border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8" tint="0.79998168889431442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>
        <bottom style="medium">
          <color indexed="64"/>
        </bottom>
      </border>
    </dxf>
    <dxf>
      <fill>
        <patternFill patternType="solid">
          <fgColor indexed="64"/>
          <bgColor theme="8" tint="0.39997558519241921"/>
        </patternFill>
      </fill>
      <border diagonalUp="0" diagonalDown="0" outline="0">
        <left/>
        <right/>
        <top/>
        <bottom/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>
        <bottom style="medium">
          <color indexed="64"/>
        </bottom>
      </border>
    </dxf>
    <dxf>
      <fill>
        <patternFill patternType="solid">
          <fgColor indexed="64"/>
          <bgColor theme="8" tint="0.39997558519241921"/>
        </patternFill>
      </fill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7" formatCode="#,##0_ ;\-#,##0\ 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  <vertical/>
        <horizontal/>
      </border>
    </dxf>
    <dxf>
      <fill>
        <patternFill patternType="none">
          <fgColor indexed="64"/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 patternType="none">
          <fgColor indexed="64"/>
          <bgColor auto="1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outline="0">
        <left style="medium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  <vertical/>
        <horizontal/>
      </border>
    </dxf>
    <dxf>
      <fill>
        <patternFill patternType="none">
          <fgColor indexed="64"/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G" refreshedDate="45169.005805208333" createdVersion="6" refreshedVersion="6" minRefreshableVersion="3" recordCount="15">
  <cacheSource type="worksheet">
    <worksheetSource name="T_Planning"/>
  </cacheSource>
  <cacheFields count="5">
    <cacheField name="Semaine" numFmtId="0">
      <sharedItems containsNonDate="0" containsString="0" containsBlank="1"/>
    </cacheField>
    <cacheField name="Catégorie" numFmtId="0">
      <sharedItems containsBlank="1" count="9">
        <s v="Cakes"/>
        <s v="Brioches"/>
        <s v="Cookies"/>
        <s v="Gâteaux"/>
        <s v="Biscuits"/>
        <s v="Indivs"/>
        <m u="1"/>
        <s v="Divers" u="1"/>
        <s v="Tartes" u="1"/>
      </sharedItems>
    </cacheField>
    <cacheField name="Recette" numFmtId="0">
      <sharedItems containsBlank="1" count="63">
        <s v="Marbré au chocolat"/>
        <s v="Banana bread"/>
        <s v="Babkas cannelle &amp; noix de pécan"/>
        <s v="Cookies bretzels &amp; chocolat au lait"/>
        <s v="Cookies pistache, fleur d'oranger &amp; chocolat noir"/>
        <s v="Cookies huile d'olive &amp; chocolat noir"/>
        <s v="Clafoutis aux fruits"/>
        <s v="Basque cheesecake - nature"/>
        <s v="Cookies sésame &amp; chocolat au lait"/>
        <s v="Cookies SG cranberries, graines de courges &amp; chocolat blanc"/>
        <s v="Cookies classiques chocolat noir"/>
        <s v="Biscuits fourretout - farine de gaudes"/>
        <s v="Flan crémeux"/>
        <s v="Cake matcha &amp; framboise"/>
        <s v="Brownies aux fruits à coque"/>
        <m u="1"/>
        <s v="Spritz" u="1"/>
        <s v="Babkas caramel &amp; noix de pécan" u="1"/>
        <s v="Cake à l'orange douce-amère" u="1"/>
        <s v="Gâteau à la farine de gaudes" u="1"/>
        <s v="Gâteau de Savoie - fève tonka" u="1"/>
        <s v="Palets Bretons - fève tonka" u="1"/>
        <s v="Tarte meringuée citrons jaunes &amp; sarrasin" u="1"/>
        <s v="Cookies amande &amp; chocolat noir" u="1"/>
        <s v="Gâteau ricotta, myrtilles &amp; amandes" u="1"/>
        <s v="Basque cheesecake - poivre de timut" u="1"/>
        <s v="Cookies céréales &amp; graines" u="1"/>
        <s v="Fondants chocolat noir &amp; sarrasin" u="1"/>
        <s v="Biscuit roulé" u="1"/>
        <s v="Cookies matcha &amp; chocolat blanc" u="1"/>
        <s v="Cookies SG citron confit, pavot &amp; chocolat noir" u="1"/>
        <s v="Gâteau ricotta &amp; myrtilles" u="1"/>
        <s v="Basque cheesecake - citron &amp; lavande" u="1"/>
        <s v="Cake Dulcey &amp; noix de pécan" u="1"/>
        <s v="Moelleux citron" u="1"/>
        <s v="Cake caramel au beurre salé" u="1"/>
        <s v="Cake crème de marrons" u="1"/>
        <s v="Gâteau Nantais" u="1"/>
        <s v="Napolitains" u="1"/>
        <s v="Babkas pralines roses" u="1"/>
        <s v="Babkas thé vert &quot;la rose du petit prince&quot;" u="1"/>
        <s v="Cookies SG cacahuètes, chocolat noir &amp; caramel" u="1"/>
        <s v="Babkas Nocciolata &amp; noisettes" u="1"/>
        <s v="Cheesecake sans cuisson - nature" u="1"/>
        <s v="Cake pavot &amp; vanille" u="1"/>
        <s v="Basque cheesecake nature" u="1"/>
        <s v="Cookies noisettes &amp; chocolat au lait" u="1"/>
        <s v="Moelleux crème de marrons cœur cassis &amp; chantilly vanille" u="1"/>
        <s v="Gâteau Breton - sarrasin" u="1"/>
        <s v="Babkas fève tonka &amp; amandes" u="1"/>
        <s v="Biscuits rustiques sarrasin &amp; chocolat noir" u="1"/>
        <s v="Caramel onctueux au beurre salé" u="1"/>
        <s v="Tarte citrons verts &amp; basilic" u="1"/>
        <s v="Carrot cake" u="1"/>
        <s v="Cookies tout chocolat" u="1"/>
        <s v="Cheesecake sans cuisson - pâte à bombe" u="1"/>
        <s v="Basque cheesecake - fève tonka" u="1"/>
        <s v="Basque cheesecake - vanille" u="1"/>
        <s v="Victoria sponge cake" u="1"/>
        <s v="Scones aux amandes" u="1"/>
        <s v="Cookies chocolat noir, cacahuètes &amp; caramel" u="1"/>
        <s v="Cookies SG oranges confites &amp; chocolat noir" u="1"/>
        <s v="Biscuits moelleux citron&amp; pavot" u="1"/>
      </sharedItems>
    </cacheField>
    <cacheField name="Format" numFmtId="0">
      <sharedItems containsSemiMixedTypes="0" containsString="0" containsNumber="1" containsInteger="1" minValue="12" maxValue="2400"/>
    </cacheField>
    <cacheField name="Quantité d'unités / lot" numFmtId="0">
      <sharedItems containsSemiMixedTypes="0" containsString="0" containsNumber="1" containsInteger="1" minValue="1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m/>
    <x v="0"/>
    <x v="0"/>
    <n v="1800"/>
    <n v="2"/>
  </r>
  <r>
    <m/>
    <x v="0"/>
    <x v="1"/>
    <n v="1800"/>
    <n v="4"/>
  </r>
  <r>
    <m/>
    <x v="1"/>
    <x v="2"/>
    <n v="12"/>
    <n v="2"/>
  </r>
  <r>
    <m/>
    <x v="2"/>
    <x v="3"/>
    <n v="16"/>
    <n v="1"/>
  </r>
  <r>
    <m/>
    <x v="2"/>
    <x v="4"/>
    <n v="16"/>
    <n v="1"/>
  </r>
  <r>
    <m/>
    <x v="2"/>
    <x v="5"/>
    <n v="16"/>
    <n v="1"/>
  </r>
  <r>
    <m/>
    <x v="3"/>
    <x v="6"/>
    <n v="26"/>
    <n v="2"/>
  </r>
  <r>
    <m/>
    <x v="3"/>
    <x v="7"/>
    <n v="26"/>
    <n v="1"/>
  </r>
  <r>
    <m/>
    <x v="2"/>
    <x v="8"/>
    <n v="16"/>
    <n v="1"/>
  </r>
  <r>
    <m/>
    <x v="2"/>
    <x v="9"/>
    <n v="16"/>
    <n v="1"/>
  </r>
  <r>
    <m/>
    <x v="2"/>
    <x v="10"/>
    <n v="16"/>
    <n v="1"/>
  </r>
  <r>
    <m/>
    <x v="4"/>
    <x v="11"/>
    <n v="20"/>
    <n v="1"/>
  </r>
  <r>
    <m/>
    <x v="3"/>
    <x v="12"/>
    <n v="26"/>
    <n v="1"/>
  </r>
  <r>
    <m/>
    <x v="0"/>
    <x v="13"/>
    <n v="2400"/>
    <n v="2"/>
  </r>
  <r>
    <m/>
    <x v="5"/>
    <x v="14"/>
    <n v="1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L4" firstHeaderRow="0" firstDataRow="0" firstDataCol="0" rowPageCount="2" colPageCount="1"/>
  <pivotFields count="5">
    <pivotField showAll="0"/>
    <pivotField axis="axisPage" showAll="0">
      <items count="10">
        <item x="0"/>
        <item x="2"/>
        <item x="3"/>
        <item m="1" x="6"/>
        <item x="1"/>
        <item m="1" x="8"/>
        <item x="5"/>
        <item x="4"/>
        <item m="1" x="7"/>
        <item t="default"/>
      </items>
    </pivotField>
    <pivotField axis="axisPage" showAll="0">
      <items count="64">
        <item m="1" x="45"/>
        <item m="1" x="36"/>
        <item m="1" x="60"/>
        <item m="1" x="15"/>
        <item x="7"/>
        <item x="5"/>
        <item x="2"/>
        <item m="1" x="44"/>
        <item m="1" x="22"/>
        <item x="10"/>
        <item m="1" x="29"/>
        <item x="9"/>
        <item x="0"/>
        <item m="1" x="53"/>
        <item m="1" x="38"/>
        <item m="1" x="23"/>
        <item x="8"/>
        <item m="1" x="41"/>
        <item m="1" x="21"/>
        <item x="1"/>
        <item m="1" x="51"/>
        <item x="11"/>
        <item m="1" x="18"/>
        <item x="14"/>
        <item m="1" x="20"/>
        <item m="1" x="49"/>
        <item m="1" x="37"/>
        <item m="1" x="61"/>
        <item m="1" x="46"/>
        <item m="1" x="34"/>
        <item m="1" x="50"/>
        <item m="1" x="47"/>
        <item m="1" x="56"/>
        <item m="1" x="62"/>
        <item m="1" x="16"/>
        <item m="1" x="27"/>
        <item m="1" x="35"/>
        <item m="1" x="39"/>
        <item m="1" x="42"/>
        <item m="1" x="31"/>
        <item m="1" x="19"/>
        <item m="1" x="59"/>
        <item m="1" x="57"/>
        <item m="1" x="17"/>
        <item m="1" x="24"/>
        <item x="4"/>
        <item m="1" x="54"/>
        <item m="1" x="40"/>
        <item m="1" x="52"/>
        <item m="1" x="48"/>
        <item m="1" x="43"/>
        <item m="1" x="55"/>
        <item m="1" x="58"/>
        <item m="1" x="30"/>
        <item m="1" x="26"/>
        <item m="1" x="25"/>
        <item m="1" x="33"/>
        <item m="1" x="28"/>
        <item m="1" x="32"/>
        <item x="3"/>
        <item x="6"/>
        <item x="12"/>
        <item x="13"/>
        <item t="default"/>
      </items>
    </pivotField>
    <pivotField showAll="0" defaultSubtotal="0"/>
    <pivotField showAll="0"/>
  </pivotFields>
  <pageFields count="2">
    <pageField fld="1" item="2" hier="-1"/>
    <pageField fld="2" item="45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DonnéesExternes_1" backgroundRefresh="0" refreshOnLoad="1" connectionId="5" autoFormatId="16" applyNumberFormats="0" applyBorderFormats="0" applyFontFormats="0" applyPatternFormats="0" applyAlignmentFormats="0" applyWidthHeightFormats="0">
  <queryTableRefresh nextId="2">
    <queryTableFields count="1">
      <queryTableField id="1" name="Catégorie" tableColumnId="1"/>
    </queryTableFields>
  </queryTableRefresh>
</queryTable>
</file>

<file path=xl/queryTables/queryTable2.xml><?xml version="1.0" encoding="utf-8"?>
<queryTable xmlns="http://schemas.openxmlformats.org/spreadsheetml/2006/main" name="DonnéesExternes_3" backgroundRefresh="0" refreshOnLoad="1" connectionId="8" autoFormatId="16" applyNumberFormats="0" applyBorderFormats="0" applyFontFormats="0" applyPatternFormats="0" applyAlignmentFormats="0" applyWidthHeightFormats="0">
  <queryTableRefresh nextId="3">
    <queryTableFields count="2">
      <queryTableField id="1" name="Catégorie" tableColumnId="1"/>
      <queryTableField id="2" name="Recette" tableColumnId="2"/>
    </queryTableFields>
  </queryTableRefresh>
</queryTable>
</file>

<file path=xl/queryTables/queryTable3.xml><?xml version="1.0" encoding="utf-8"?>
<queryTable xmlns="http://schemas.openxmlformats.org/spreadsheetml/2006/main" name="DonnéesExternes_1" adjustColumnWidth="0" connectionId="3" autoFormatId="16" applyNumberFormats="0" applyBorderFormats="0" applyFontFormats="0" applyPatternFormats="0" applyAlignmentFormats="0" applyWidthHeightFormats="0">
  <queryTableRefresh nextId="10">
    <queryTableFields count="7">
      <queryTableField id="1" name="Semaine" tableColumnId="1"/>
      <queryTableField id="2" name="Ingrédients" tableColumnId="2"/>
      <queryTableField id="6" name="Quantité" tableColumnId="6"/>
      <queryTableField id="3" name="Unité" tableColumnId="3"/>
      <queryTableField id="8" dataBound="0" tableColumnId="8"/>
      <queryTableField id="4" name="Rayon" tableColumnId="4"/>
      <queryTableField id="5" name="Fournisseur" tableColumnId="5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_ingrédients" displayName="T_ingrédients" ref="B3:F185" totalsRowShown="0" headerRowDxfId="2289" dataDxfId="2287" headerRowBorderDxfId="2288" tableBorderDxfId="2286">
  <autoFilter ref="B3:F185">
    <filterColumn colId="0" hiddenButton="1"/>
    <filterColumn colId="1" hiddenButton="1"/>
    <filterColumn colId="2" hiddenButton="1"/>
    <filterColumn colId="3" hiddenButton="1"/>
    <filterColumn colId="4" hiddenButton="1"/>
  </autoFilter>
  <sortState ref="B4:F131">
    <sortCondition ref="B4"/>
  </sortState>
  <tableColumns count="5">
    <tableColumn id="1" name="Ingrédient" dataDxfId="2285"/>
    <tableColumn id="3" name="Rayon" dataDxfId="2284"/>
    <tableColumn id="2" name="Unité" dataDxfId="2283"/>
    <tableColumn id="7" name="Prix/Kg" dataDxfId="2282"/>
    <tableColumn id="4" name="Fournisseur" dataDxfId="2281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id="10" name="T_Catégories_recettes" displayName="T_Catégories_recettes" ref="H3:K242" totalsRowShown="0" headerRowDxfId="2280" dataDxfId="2279">
  <autoFilter ref="H3:K242">
    <filterColumn colId="0" hiddenButton="1"/>
    <filterColumn colId="1" hiddenButton="1"/>
    <filterColumn colId="2" hiddenButton="1"/>
    <filterColumn colId="3" hiddenButton="1"/>
  </autoFilter>
  <tableColumns count="4">
    <tableColumn id="1" name="Catégorie" dataDxfId="2278"/>
    <tableColumn id="2" name="Recette" dataDxfId="2277"/>
    <tableColumn id="3" name="Format" dataDxfId="2276"/>
    <tableColumn id="4" name="Nom du tableau" dataDxfId="2275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id="5" name="T_Catégories" displayName="T_Catégories" ref="M3:M12" tableType="queryTable" totalsRowShown="0" headerRowDxfId="2274" dataDxfId="2272" headerRowBorderDxfId="2273" tableBorderDxfId="2271">
  <autoFilter ref="M3:M12">
    <filterColumn colId="0" hiddenButton="1"/>
  </autoFilter>
  <tableColumns count="1">
    <tableColumn id="1" uniqueName="1" name="Catégorie" queryTableFieldId="1" dataDxfId="2270"/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id="11" name="T_Recettes" displayName="T_Recettes" ref="O3:P83" tableType="queryTable" totalsRowShown="0" headerRowDxfId="2269" dataDxfId="2267" headerRowBorderDxfId="2268" tableBorderDxfId="2266">
  <autoFilter ref="O3:P83">
    <filterColumn colId="0" hiddenButton="1"/>
    <filterColumn colId="1" hiddenButton="1"/>
  </autoFilter>
  <tableColumns count="2">
    <tableColumn id="1" uniqueName="1" name="Catégorie" queryTableFieldId="1" dataDxfId="14"/>
    <tableColumn id="2" uniqueName="2" name="Recette" queryTableFieldId="2" dataDxfId="13"/>
  </tableColumns>
  <tableStyleInfo name="TableStyleLight6" showFirstColumn="0" showLastColumn="0" showRowStripes="1" showColumnStripes="0"/>
</table>
</file>

<file path=xl/tables/table5.xml><?xml version="1.0" encoding="utf-8"?>
<table xmlns="http://schemas.openxmlformats.org/spreadsheetml/2006/main" id="24" name="R_Babkas_CannelleP" displayName="R_Babkas_CannelleP" ref="C4:G24" totalsRowCount="1" headerRowDxfId="2265" dataDxfId="2263" totalsRowDxfId="2261" headerRowBorderDxfId="2264" tableBorderDxfId="2262" totalsRowBorderDxfId="2260">
  <autoFilter ref="C4:G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59" totalsRowDxfId="2258"/>
    <tableColumn id="2" name="Unité" dataDxfId="2257" totalsRowDxfId="2256">
      <calculatedColumnFormula>VLOOKUP(R_Babkas_CannelleP[[#This Row],[Ingrédients]],T_ingrédients[],3,0)</calculatedColumnFormula>
    </tableColumn>
    <tableColumn id="3" name="6" totalsRowFunction="sum" dataDxfId="2255" totalsRowDxfId="2254" dataCellStyle="Milliers">
      <calculatedColumnFormula>R_Babkas_CannelleP[[#This Row],[12]]*R_Babkas_CannelleP[[#Headers],[6]]/R_Babkas_CannelleP[[#Headers],[12]]</calculatedColumnFormula>
    </tableColumn>
    <tableColumn id="4" name="12" totalsRowFunction="sum" dataDxfId="2253" totalsRowDxfId="2252" dataCellStyle="Milliers">
      <calculatedColumnFormula>R_Babkas_CannelleP[[#This Row],[18]]*R_Babkas_CannelleP[[#Headers],[12]]/R_Babkas_CannelleP[[#Headers],[18]]</calculatedColumnFormula>
    </tableColumn>
    <tableColumn id="5" name="18" totalsRowFunction="sum" dataDxfId="2251" totalsRowDxfId="2250" dataCellStyle="Milliers"/>
  </tableColumns>
  <tableStyleInfo name="TableStyleLight6" showFirstColumn="0" showLastColumn="0" showRowStripes="1" showColumnStripes="0"/>
</table>
</file>

<file path=xl/tables/table6.xml><?xml version="1.0" encoding="utf-8"?>
<table xmlns="http://schemas.openxmlformats.org/spreadsheetml/2006/main" id="26" name="R_Scones_Amandes" displayName="R_Scones_Amandes" ref="C100:G118" totalsRowCount="1" headerRowDxfId="2249" dataDxfId="2247" totalsRowDxfId="2245" headerRowBorderDxfId="2248" tableBorderDxfId="2246" totalsRowBorderDxfId="2244">
  <autoFilter ref="C100:G11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43" totalsRowDxfId="2242"/>
    <tableColumn id="2" name="Unité" dataDxfId="2241" totalsRowDxfId="2240">
      <calculatedColumnFormula>VLOOKUP(R_Scones_Amandes[[#This Row],[Ingrédients]],T_ingrédients[],3,0)</calculatedColumnFormula>
    </tableColumn>
    <tableColumn id="3" name="6" totalsRowFunction="sum" dataDxfId="2239" totalsRowDxfId="2238" dataCellStyle="Milliers">
      <calculatedColumnFormula>R_Scones_Amandes[[#This Row],[12]]*R_Scones_Amandes[[#Headers],[6]]/R_Scones_Amandes[[#Headers],[12]]</calculatedColumnFormula>
    </tableColumn>
    <tableColumn id="4" name="12" totalsRowFunction="sum" dataDxfId="2237" totalsRowDxfId="2236" dataCellStyle="Milliers"/>
    <tableColumn id="5" name="18" totalsRowFunction="sum" dataDxfId="2235" totalsRowDxfId="2234" dataCellStyle="Milliers">
      <calculatedColumnFormula>R_Scones_Amandes[[#This Row],[12]]*R_Scones_Amandes[[#Headers],[18]]/R_Scones_Amandes[[#Headers],[12]]</calculatedColumnFormula>
    </tableColumn>
  </tableColumns>
  <tableStyleInfo name="TableStyleLight6" showFirstColumn="0" showLastColumn="0" showRowStripes="1" showColumnStripes="0"/>
</table>
</file>

<file path=xl/tables/table7.xml><?xml version="1.0" encoding="utf-8"?>
<table xmlns="http://schemas.openxmlformats.org/spreadsheetml/2006/main" id="27" name="TR_Modèle91628" displayName="TR_Modèle91628" ref="C123:G152" totalsRowCount="1" headerRowDxfId="2233" dataDxfId="2231" totalsRowDxfId="2229" headerRowBorderDxfId="2232" tableBorderDxfId="2230" totalsRowBorderDxfId="2228">
  <autoFilter ref="C123:G15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27" totalsRowDxfId="2226"/>
    <tableColumn id="2" name="Unité" dataDxfId="2225" totalsRowDxfId="2224">
      <calculatedColumnFormula>VLOOKUP(TR_Modèle91628[[#This Row],[Ingrédients]],T_ingrédients[],3,0)</calculatedColumnFormula>
    </tableColumn>
    <tableColumn id="3" name="Colonne1" totalsRowFunction="sum" dataDxfId="2223" totalsRowDxfId="2222" dataCellStyle="Milliers"/>
    <tableColumn id="4" name="Colonne2" totalsRowFunction="sum" dataDxfId="2221" totalsRowDxfId="2220" dataCellStyle="Milliers"/>
    <tableColumn id="5" name="Colonne3" totalsRowFunction="sum" dataDxfId="2219" totalsRowDxfId="2218" dataCellStyle="Milliers"/>
  </tableColumns>
  <tableStyleInfo name="TableStyleLight6" showFirstColumn="0" showLastColumn="0" showRowStripes="1" showColumnStripes="0"/>
</table>
</file>

<file path=xl/tables/table8.xml><?xml version="1.0" encoding="utf-8"?>
<table xmlns="http://schemas.openxmlformats.org/spreadsheetml/2006/main" id="28" name="TR_Modèle91729" displayName="TR_Modèle91729" ref="C157:G186" totalsRowCount="1" headerRowDxfId="2217" dataDxfId="2215" totalsRowDxfId="2213" headerRowBorderDxfId="2216" tableBorderDxfId="2214" totalsRowBorderDxfId="2212">
  <autoFilter ref="C157:G18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211" totalsRowDxfId="2210"/>
    <tableColumn id="2" name="Unité" dataDxfId="2209" totalsRowDxfId="2208">
      <calculatedColumnFormula>VLOOKUP(TR_Modèle91729[[#This Row],[Ingrédients]],T_ingrédients[],3,0)</calculatedColumnFormula>
    </tableColumn>
    <tableColumn id="3" name="Colonne1" totalsRowFunction="sum" dataDxfId="2207" totalsRowDxfId="2206" dataCellStyle="Milliers"/>
    <tableColumn id="4" name="Colonne2" totalsRowFunction="sum" dataDxfId="2205" totalsRowDxfId="2204" dataCellStyle="Milliers"/>
    <tableColumn id="5" name="Colonne3" totalsRowFunction="sum" dataDxfId="2203" totalsRowDxfId="2202" dataCellStyle="Milliers"/>
  </tableColumns>
  <tableStyleInfo name="TableStyleLight6" showFirstColumn="0" showLastColumn="0" showRowStripes="1" showColumnStripes="0"/>
</table>
</file>

<file path=xl/tables/table9.xml><?xml version="1.0" encoding="utf-8"?>
<table xmlns="http://schemas.openxmlformats.org/spreadsheetml/2006/main" id="29" name="TR_Modèle91830" displayName="TR_Modèle91830" ref="C191:G220" totalsRowCount="1" headerRowDxfId="2201" dataDxfId="2199" totalsRowDxfId="2197" headerRowBorderDxfId="2200" tableBorderDxfId="2198" totalsRowBorderDxfId="2196">
  <autoFilter ref="C191:G21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195" totalsRowDxfId="2194"/>
    <tableColumn id="2" name="Unité" dataDxfId="2193" totalsRowDxfId="2192">
      <calculatedColumnFormula>VLOOKUP(TR_Modèle91830[[#This Row],[Ingrédients]],T_ingrédients[],3,0)</calculatedColumnFormula>
    </tableColumn>
    <tableColumn id="3" name="Colonne1" totalsRowFunction="sum" dataDxfId="2191" totalsRowDxfId="2190" dataCellStyle="Milliers"/>
    <tableColumn id="4" name="Colonne2" totalsRowFunction="sum" dataDxfId="2189" totalsRowDxfId="2188" dataCellStyle="Milliers"/>
    <tableColumn id="5" name="Colonne3" totalsRowFunction="sum" dataDxfId="2187" totalsRowDxfId="2186" dataCellStyle="Milliers"/>
  </tableColumns>
  <tableStyleInfo name="TableStyleLight6" showFirstColumn="0" showLastColumn="0" showRowStripes="1" showColumnStripes="0"/>
</table>
</file>

<file path=xl/tables/table10.xml><?xml version="1.0" encoding="utf-8"?>
<table xmlns="http://schemas.openxmlformats.org/spreadsheetml/2006/main" id="30" name="TR_Modèle91931" displayName="TR_Modèle91931" ref="C225:G254" totalsRowCount="1" headerRowDxfId="2185" dataDxfId="2183" totalsRowDxfId="2181" headerRowBorderDxfId="2184" tableBorderDxfId="2182" totalsRowBorderDxfId="2180">
  <autoFilter ref="C225:G253"/>
  <tableColumns count="5">
    <tableColumn id="1" name="Ingrédients" totalsRowLabel="Total" dataDxfId="2179" totalsRowDxfId="2178"/>
    <tableColumn id="2" name="Unité" dataDxfId="2177" totalsRowDxfId="2176">
      <calculatedColumnFormula>VLOOKUP(TR_Modèle91931[[#This Row],[Ingrédients]],T_ingrédients[],3,0)</calculatedColumnFormula>
    </tableColumn>
    <tableColumn id="3" name="Colonne1" totalsRowFunction="sum" dataDxfId="2175" totalsRowDxfId="2174" dataCellStyle="Milliers"/>
    <tableColumn id="4" name="Colonne2" totalsRowFunction="sum" dataDxfId="2173" totalsRowDxfId="2172" dataCellStyle="Milliers"/>
    <tableColumn id="5" name="Colonne3" totalsRowFunction="sum" dataDxfId="2171" totalsRowDxfId="2170" dataCellStyle="Milliers"/>
  </tableColumns>
  <tableStyleInfo name="TableStyleLight6" showFirstColumn="0" showLastColumn="0" showRowStripes="1" showColumnStripes="0"/>
</table>
</file>

<file path=xl/tables/table11.xml><?xml version="1.0" encoding="utf-8"?>
<table xmlns="http://schemas.openxmlformats.org/spreadsheetml/2006/main" id="31" name="TR_Modèle92032" displayName="TR_Modèle92032" ref="C259:G288" totalsRowCount="1" headerRowDxfId="2169" dataDxfId="2167" totalsRowDxfId="2165" headerRowBorderDxfId="2168" tableBorderDxfId="2166" totalsRowBorderDxfId="2164">
  <autoFilter ref="C259:G287"/>
  <tableColumns count="5">
    <tableColumn id="1" name="Ingrédients" totalsRowLabel="Total" dataDxfId="2163" totalsRowDxfId="2162"/>
    <tableColumn id="2" name="Unité" dataDxfId="2161" totalsRowDxfId="2160">
      <calculatedColumnFormula>VLOOKUP(TR_Modèle92032[[#This Row],[Ingrédients]],T_ingrédients[],3,0)</calculatedColumnFormula>
    </tableColumn>
    <tableColumn id="3" name="Colonne1" totalsRowFunction="sum" dataDxfId="2159" totalsRowDxfId="2158" dataCellStyle="Milliers"/>
    <tableColumn id="4" name="Colonne2" totalsRowFunction="sum" dataDxfId="2157" totalsRowDxfId="2156" dataCellStyle="Milliers"/>
    <tableColumn id="5" name="Colonne3" totalsRowFunction="sum" dataDxfId="2155" totalsRowDxfId="2154" dataCellStyle="Milliers"/>
  </tableColumns>
  <tableStyleInfo name="TableStyleLight6" showFirstColumn="0" showLastColumn="0" showRowStripes="1" showColumnStripes="0"/>
</table>
</file>

<file path=xl/tables/table12.xml><?xml version="1.0" encoding="utf-8"?>
<table xmlns="http://schemas.openxmlformats.org/spreadsheetml/2006/main" id="32" name="TR_Modèle92133" displayName="TR_Modèle92133" ref="C293:G322" totalsRowCount="1" headerRowDxfId="2153" dataDxfId="2151" totalsRowDxfId="2149" headerRowBorderDxfId="2152" tableBorderDxfId="2150" totalsRowBorderDxfId="2148">
  <autoFilter ref="C293:G321"/>
  <tableColumns count="5">
    <tableColumn id="1" name="Ingrédients" totalsRowLabel="Total" dataDxfId="2147" totalsRowDxfId="2146"/>
    <tableColumn id="2" name="Unité" dataDxfId="2145" totalsRowDxfId="2144">
      <calculatedColumnFormula>VLOOKUP(TR_Modèle92133[[#This Row],[Ingrédients]],T_ingrédients[],3,0)</calculatedColumnFormula>
    </tableColumn>
    <tableColumn id="3" name="Colonne1" totalsRowFunction="sum" dataDxfId="2143" totalsRowDxfId="2142" dataCellStyle="Milliers"/>
    <tableColumn id="4" name="Colonne2" totalsRowFunction="sum" dataDxfId="2141" totalsRowDxfId="2140" dataCellStyle="Milliers"/>
    <tableColumn id="5" name="Colonne3" totalsRowFunction="sum" dataDxfId="2139" totalsRowDxfId="2138" dataCellStyle="Milliers"/>
  </tableColumns>
  <tableStyleInfo name="TableStyleLight6" showFirstColumn="0" showLastColumn="0" showRowStripes="1" showColumnStripes="0"/>
</table>
</file>

<file path=xl/tables/table13.xml><?xml version="1.0" encoding="utf-8"?>
<table xmlns="http://schemas.openxmlformats.org/spreadsheetml/2006/main" id="33" name="TR_Modèle92234" displayName="TR_Modèle92234" ref="C327:G356" totalsRowCount="1" headerRowDxfId="2137" dataDxfId="2135" totalsRowDxfId="2133" headerRowBorderDxfId="2136" tableBorderDxfId="2134" totalsRowBorderDxfId="2132">
  <autoFilter ref="C327:G355"/>
  <tableColumns count="5">
    <tableColumn id="1" name="Ingrédients" totalsRowLabel="Total" dataDxfId="2131" totalsRowDxfId="2130"/>
    <tableColumn id="2" name="Unité" dataDxfId="2129" totalsRowDxfId="2128">
      <calculatedColumnFormula>VLOOKUP(TR_Modèle92234[[#This Row],[Ingrédients]],T_ingrédients[],3,0)</calculatedColumnFormula>
    </tableColumn>
    <tableColumn id="3" name="Colonne1" totalsRowFunction="sum" dataDxfId="2127" totalsRowDxfId="2126" dataCellStyle="Milliers"/>
    <tableColumn id="4" name="Colonne2" totalsRowFunction="sum" dataDxfId="2125" totalsRowDxfId="2124" dataCellStyle="Milliers"/>
    <tableColumn id="5" name="Colonne3" totalsRowFunction="sum" dataDxfId="2123" totalsRowDxfId="2122" dataCellStyle="Milliers"/>
  </tableColumns>
  <tableStyleInfo name="TableStyleLight6" showFirstColumn="0" showLastColumn="0" showRowStripes="1" showColumnStripes="0"/>
</table>
</file>

<file path=xl/tables/table14.xml><?xml version="1.0" encoding="utf-8"?>
<table xmlns="http://schemas.openxmlformats.org/spreadsheetml/2006/main" id="34" name="TR_Modèle92335" displayName="TR_Modèle92335" ref="C361:G390" totalsRowCount="1" headerRowDxfId="2121" dataDxfId="2119" totalsRowDxfId="2117" headerRowBorderDxfId="2120" tableBorderDxfId="2118" totalsRowBorderDxfId="2116">
  <autoFilter ref="C361:G389"/>
  <tableColumns count="5">
    <tableColumn id="1" name="Ingrédients" totalsRowLabel="Total" dataDxfId="2115" totalsRowDxfId="2114"/>
    <tableColumn id="2" name="Unité" dataDxfId="2113" totalsRowDxfId="2112">
      <calculatedColumnFormula>VLOOKUP(TR_Modèle92335[[#This Row],[Ingrédients]],T_ingrédients[],3,0)</calculatedColumnFormula>
    </tableColumn>
    <tableColumn id="3" name="Colonne1" totalsRowFunction="sum" dataDxfId="2111" totalsRowDxfId="2110" dataCellStyle="Milliers"/>
    <tableColumn id="4" name="Colonne2" totalsRowFunction="sum" dataDxfId="2109" totalsRowDxfId="2108" dataCellStyle="Milliers"/>
    <tableColumn id="5" name="Colonne3" totalsRowFunction="sum" dataDxfId="2107" totalsRowDxfId="2106" dataCellStyle="Milliers"/>
  </tableColumns>
  <tableStyleInfo name="TableStyleLight6" showFirstColumn="0" showLastColumn="0" showRowStripes="1" showColumnStripes="0"/>
</table>
</file>

<file path=xl/tables/table15.xml><?xml version="1.0" encoding="utf-8"?>
<table xmlns="http://schemas.openxmlformats.org/spreadsheetml/2006/main" id="51" name="R_Babkas_CaramelP" displayName="R_Babkas_CaramelP" ref="C29:G47" totalsRowCount="1" headerRowDxfId="2105" dataDxfId="2103" totalsRowDxfId="2101" headerRowBorderDxfId="2104" tableBorderDxfId="2102" totalsRowBorderDxfId="2100">
  <autoFilter ref="C29:G46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99" totalsRowDxfId="2098"/>
    <tableColumn id="2" name="Unité" dataDxfId="2097" totalsRowDxfId="2096">
      <calculatedColumnFormula>IFERROR(VLOOKUP(R_Babkas_CaramelP[[#This Row],[Ingrédients]],T_ingrédients[],3,0),"")</calculatedColumnFormula>
    </tableColumn>
    <tableColumn id="3" name="6" totalsRowFunction="sum" dataDxfId="2095" totalsRowDxfId="2094" dataCellStyle="Milliers">
      <calculatedColumnFormula>R_Babkas_CaramelP[[#This Row],[12]]*R_Babkas_CaramelP[[#Headers],[6]]/R_Babkas_CaramelP[[#Headers],[12]]</calculatedColumnFormula>
    </tableColumn>
    <tableColumn id="4" name="12" totalsRowFunction="sum" dataDxfId="2093" totalsRowDxfId="2092" dataCellStyle="Milliers">
      <calculatedColumnFormula>R_Babkas_CaramelP[[#This Row],[18]]*R_Babkas_CaramelP[[#Headers],[12]]/R_Babkas_CaramelP[[#Headers],[18]]</calculatedColumnFormula>
    </tableColumn>
    <tableColumn id="5" name="18" totalsRowFunction="sum" dataDxfId="2091" totalsRowDxfId="2090" dataCellStyle="Milliers"/>
  </tableColumns>
  <tableStyleInfo name="TableStyleLight6" showFirstColumn="0" showLastColumn="0" showRowStripes="1" showColumnStripes="0"/>
</table>
</file>

<file path=xl/tables/table16.xml><?xml version="1.0" encoding="utf-8"?>
<table xmlns="http://schemas.openxmlformats.org/spreadsheetml/2006/main" id="52" name="R_Babkas_NocciolataN" displayName="R_Babkas_NocciolataN" ref="C52:G70" totalsRowCount="1" headerRowDxfId="2089" dataDxfId="2087" totalsRowDxfId="2085" headerRowBorderDxfId="2088" tableBorderDxfId="2086" totalsRowBorderDxfId="2084">
  <autoFilter ref="C52:G6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83" totalsRowDxfId="2082"/>
    <tableColumn id="2" name="Unité" dataDxfId="2081" totalsRowDxfId="2080">
      <calculatedColumnFormula>VLOOKUP(R_Babkas_NocciolataN[[#This Row],[Ingrédients]],T_ingrédients[],3,0)</calculatedColumnFormula>
    </tableColumn>
    <tableColumn id="3" name="6" totalsRowFunction="sum" dataDxfId="2079" totalsRowDxfId="2078" dataCellStyle="Milliers">
      <calculatedColumnFormula>R_Babkas_NocciolataN[[#This Row],[12]]*R_Babkas_NocciolataN[[#Headers],[6]]/R_Babkas_NocciolataN[[#Headers],[12]]</calculatedColumnFormula>
    </tableColumn>
    <tableColumn id="4" name="12" totalsRowFunction="sum" dataDxfId="2077" totalsRowDxfId="2076" dataCellStyle="Milliers">
      <calculatedColumnFormula>R_Babkas_NocciolataN[[#This Row],[18]]*R_Babkas_NocciolataN[[#Headers],[12]]/R_Babkas_NocciolataN[[#Headers],[18]]</calculatedColumnFormula>
    </tableColumn>
    <tableColumn id="5" name="18" totalsRowFunction="sum" dataDxfId="2075" totalsRowDxfId="2074" dataCellStyle="Milliers"/>
  </tableColumns>
  <tableStyleInfo name="TableStyleLight6" showFirstColumn="0" showLastColumn="0" showRowStripes="1" showColumnStripes="0"/>
</table>
</file>

<file path=xl/tables/table17.xml><?xml version="1.0" encoding="utf-8"?>
<table xmlns="http://schemas.openxmlformats.org/spreadsheetml/2006/main" id="98" name="R_Babkas_Tonka" displayName="R_Babkas_Tonka" ref="C75:G95" totalsRowCount="1" headerRowDxfId="2073" dataDxfId="2071" totalsRowDxfId="2069" headerRowBorderDxfId="2072" tableBorderDxfId="2070" totalsRowBorderDxfId="2068">
  <autoFilter ref="C75:G9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67" totalsRowDxfId="2066"/>
    <tableColumn id="2" name="Unité" dataDxfId="2065" totalsRowDxfId="2064">
      <calculatedColumnFormula>VLOOKUP(R_Babkas_Tonka[[#This Row],[Ingrédients]],T_ingrédients[],3,0)</calculatedColumnFormula>
    </tableColumn>
    <tableColumn id="3" name="6" totalsRowFunction="sum" dataDxfId="2063" totalsRowDxfId="2062" dataCellStyle="Milliers">
      <calculatedColumnFormula>R_Babkas_Tonka[[#This Row],[12]]*R_Babkas_Tonka[[#Headers],[6]]/R_Babkas_Tonka[[#Headers],[12]]</calculatedColumnFormula>
    </tableColumn>
    <tableColumn id="4" name="12" totalsRowFunction="sum" dataDxfId="2061" totalsRowDxfId="2060" dataCellStyle="Milliers">
      <calculatedColumnFormula>R_Babkas_Tonka[[#This Row],[18]]*R_Babkas_Tonka[[#Headers],[12]]/R_Babkas_Tonka[[#Headers],[18]]</calculatedColumnFormula>
    </tableColumn>
    <tableColumn id="5" name="18" totalsRowFunction="sum" dataDxfId="2059" totalsRowDxfId="2058" dataCellStyle="Milliers"/>
  </tableColumns>
  <tableStyleInfo name="TableStyleLight6" showFirstColumn="0" showLastColumn="0" showRowStripes="1" showColumnStripes="0"/>
</table>
</file>

<file path=xl/tables/table18.xml><?xml version="1.0" encoding="utf-8"?>
<table xmlns="http://schemas.openxmlformats.org/spreadsheetml/2006/main" id="9" name="R_Babkas_Rose" displayName="R_Babkas_Rose" ref="J4:N23" totalsRowCount="1" headerRowDxfId="2057" dataDxfId="2055" totalsRowDxfId="2053" headerRowBorderDxfId="2056" tableBorderDxfId="2054" totalsRowBorderDxfId="2052">
  <autoFilter ref="J4:N22"/>
  <tableColumns count="5">
    <tableColumn id="1" name="Ingrédients" totalsRowLabel="Total" dataDxfId="2051" totalsRowDxfId="2050"/>
    <tableColumn id="2" name="Unité" dataDxfId="2049" totalsRowDxfId="2048">
      <calculatedColumnFormula>VLOOKUP(R_Babkas_Rose[[#This Row],[Ingrédients]],T_ingrédients[],3,0)</calculatedColumnFormula>
    </tableColumn>
    <tableColumn id="3" name="6" totalsRowFunction="sum" dataDxfId="2047" totalsRowDxfId="2046" dataCellStyle="Milliers">
      <calculatedColumnFormula>R_Babkas_Rose[[#This Row],[12]]*R_Babkas_Rose[[#Headers],[6]]/R_Babkas_Rose[[#Headers],[12]]</calculatedColumnFormula>
    </tableColumn>
    <tableColumn id="4" name="12" totalsRowFunction="sum" dataDxfId="2045" totalsRowDxfId="2044" dataCellStyle="Milliers">
      <calculatedColumnFormula>R_Babkas_Rose[[#This Row],[18]]*R_Babkas_Rose[[#Headers],[12]]/R_Babkas_Rose[[#Headers],[18]]</calculatedColumnFormula>
    </tableColumn>
    <tableColumn id="5" name="18" totalsRowFunction="sum" dataDxfId="2043" totalsRowDxfId="2042" dataCellStyle="Milliers"/>
  </tableColumns>
  <tableStyleInfo name="TableStyleLight6" showFirstColumn="0" showLastColumn="0" showRowStripes="1" showColumnStripes="0"/>
</table>
</file>

<file path=xl/tables/table19.xml><?xml version="1.0" encoding="utf-8"?>
<table xmlns="http://schemas.openxmlformats.org/spreadsheetml/2006/main" id="141" name="R_Babkas_CT" displayName="R_Babkas_CT" ref="J52:N69" totalsRowCount="1" headerRowDxfId="2041" dataDxfId="2039" totalsRowDxfId="2037" headerRowBorderDxfId="2040" tableBorderDxfId="2038" totalsRowBorderDxfId="2036">
  <autoFilter ref="J52:N68"/>
  <tableColumns count="5">
    <tableColumn id="1" name="Ingrédients" totalsRowLabel="Total" dataDxfId="2035" totalsRowDxfId="2034"/>
    <tableColumn id="2" name="Unité" dataDxfId="2033" totalsRowDxfId="2032">
      <calculatedColumnFormula>VLOOKUP(R_Babkas_CT[[#This Row],[Ingrédients]],T_ingrédients[],3,0)</calculatedColumnFormula>
    </tableColumn>
    <tableColumn id="3" name="6" totalsRowFunction="sum" dataDxfId="2031" totalsRowDxfId="2030" dataCellStyle="Milliers">
      <calculatedColumnFormula>R_Babkas_CT[[#This Row],[12]]*R_Babkas_CT[[#Headers],[6]]/R_Babkas_CT[[#Headers],[12]]</calculatedColumnFormula>
    </tableColumn>
    <tableColumn id="4" name="12" totalsRowFunction="sum" dataDxfId="2029" totalsRowDxfId="2028" dataCellStyle="Milliers">
      <calculatedColumnFormula>R_Babkas_CT[[#This Row],[18]]*R_Babkas_CT[[#Headers],[12]]/R_Babkas_CT[[#Headers],[18]]</calculatedColumnFormula>
    </tableColumn>
    <tableColumn id="5" name="18" totalsRowFunction="sum" dataDxfId="2027" totalsRowDxfId="2026" dataCellStyle="Milliers"/>
  </tableColumns>
  <tableStyleInfo name="TableStyleLight6" showFirstColumn="0" showLastColumn="0" showRowStripes="1" showColumnStripes="0"/>
</table>
</file>

<file path=xl/tables/table20.xml><?xml version="1.0" encoding="utf-8"?>
<table xmlns="http://schemas.openxmlformats.org/spreadsheetml/2006/main" id="6" name="R_Basque_CheeseCakeV" displayName="R_Basque_CheeseCakeV" ref="C4:G15" totalsRowCount="1" headerRowDxfId="2025" dataDxfId="2023" totalsRowDxfId="2021" headerRowBorderDxfId="2024" tableBorderDxfId="2022" totalsRowBorderDxfId="2020">
  <autoFilter ref="C4:G1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19" totalsRowDxfId="2018"/>
    <tableColumn id="2" name="Unité" dataDxfId="2017" totalsRowDxfId="2016">
      <calculatedColumnFormula>VLOOKUP(R_Basque_CheeseCakeV[[#This Row],[Ingrédients]],T_ingrédients[],3,0)</calculatedColumnFormula>
    </tableColumn>
    <tableColumn id="3" name="16" totalsRowFunction="sum" dataDxfId="2015" totalsRowDxfId="2014" dataCellStyle="Milliers">
      <calculatedColumnFormula>R_Basque_CheeseCakeV[[#This Row],[18]]*R_Basque_CheeseCakeV[[#Headers],[16]]/R_Basque_CheeseCakeV[[#Headers],[18]]</calculatedColumnFormula>
    </tableColumn>
    <tableColumn id="4" name="18" totalsRowFunction="sum" dataDxfId="2013" totalsRowDxfId="2012" dataCellStyle="Milliers">
      <calculatedColumnFormula>R_Basque_CheeseCakeV[[#This Row],[26]]*R_Basque_CheeseCakeV[[#Headers],[18]]/R_Basque_CheeseCakeV[[#Headers],[26]]</calculatedColumnFormula>
    </tableColumn>
    <tableColumn id="5" name="26" totalsRowFunction="sum" dataDxfId="2011" totalsRowDxfId="2010" dataCellStyle="Milliers"/>
  </tableColumns>
  <tableStyleInfo name="TableStyleLight6" showFirstColumn="0" showLastColumn="0" showRowStripes="1" showColumnStripes="0"/>
</table>
</file>

<file path=xl/tables/table21.xml><?xml version="1.0" encoding="utf-8"?>
<table xmlns="http://schemas.openxmlformats.org/spreadsheetml/2006/main" id="66" name="R_Basque_CheeseCakeN" displayName="R_Basque_CheeseCakeN" ref="J4:N12" totalsRowCount="1" headerRowDxfId="2009" dataDxfId="2007" totalsRowDxfId="2005" headerRowBorderDxfId="2008" tableBorderDxfId="2006" totalsRowBorderDxfId="2004">
  <autoFilter ref="J4:N1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003" totalsRowDxfId="2002"/>
    <tableColumn id="2" name="Unité" dataDxfId="2001" totalsRowDxfId="2000">
      <calculatedColumnFormula>VLOOKUP(R_Basque_CheeseCakeN[[#This Row],[Ingrédients]],T_ingrédients[],3,0)</calculatedColumnFormula>
    </tableColumn>
    <tableColumn id="3" name="16" totalsRowFunction="sum" dataDxfId="1999" totalsRowDxfId="1998" dataCellStyle="Milliers">
      <calculatedColumnFormula>R_Basque_CheeseCakeN[[#This Row],[18]]*R_Basque_CheeseCakeN[[#Headers],[16]]/R_Basque_CheeseCakeN[[#Headers],[18]]</calculatedColumnFormula>
    </tableColumn>
    <tableColumn id="4" name="18" totalsRowFunction="sum" dataDxfId="1997" totalsRowDxfId="1996" dataCellStyle="Milliers">
      <calculatedColumnFormula>R_Basque_CheeseCakeN[[#This Row],[26]]*R_Basque_CheeseCakeN[[#Headers],[18]]/R_Basque_CheeseCakeN[[#Headers],[26]]</calculatedColumnFormula>
    </tableColumn>
    <tableColumn id="5" name="26" totalsRowFunction="sum" dataDxfId="1995" totalsRowDxfId="1994" dataCellStyle="Milliers"/>
  </tableColumns>
  <tableStyleInfo name="TableStyleLight6" showFirstColumn="0" showLastColumn="0" showRowStripes="1" showColumnStripes="0"/>
</table>
</file>

<file path=xl/tables/table22.xml><?xml version="1.0" encoding="utf-8"?>
<table xmlns="http://schemas.openxmlformats.org/spreadsheetml/2006/main" id="67" name="R_Basque_CheeseCakePT" displayName="R_Basque_CheeseCakePT" ref="C20:G29" totalsRowCount="1" headerRowDxfId="1993" dataDxfId="1991" totalsRowDxfId="1989" headerRowBorderDxfId="1992" tableBorderDxfId="1990" totalsRowBorderDxfId="1988">
  <autoFilter ref="C20:G2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87" totalsRowDxfId="1986"/>
    <tableColumn id="2" name="Unité" dataDxfId="1985" totalsRowDxfId="1984">
      <calculatedColumnFormula>VLOOKUP(R_Basque_CheeseCakePT[[#This Row],[Ingrédients]],T_ingrédients[],3,0)</calculatedColumnFormula>
    </tableColumn>
    <tableColumn id="3" name="16" totalsRowFunction="sum" dataDxfId="1983" totalsRowDxfId="1982" dataCellStyle="Milliers">
      <calculatedColumnFormula>R_Basque_CheeseCakePT[[#This Row],[18]]*R_Basque_CheeseCakePT[[#Headers],[16]]/R_Basque_CheeseCakePT[[#Headers],[18]]</calculatedColumnFormula>
    </tableColumn>
    <tableColumn id="4" name="18" totalsRowFunction="sum" dataDxfId="1981" totalsRowDxfId="1980" dataCellStyle="Milliers">
      <calculatedColumnFormula>R_Basque_CheeseCakePT[[#This Row],[26]]*R_Basque_CheeseCakePT[[#Headers],[18]]/R_Basque_CheeseCakePT[[#Headers],[26]]</calculatedColumnFormula>
    </tableColumn>
    <tableColumn id="5" name="26" totalsRowFunction="sum" dataDxfId="1979" totalsRowDxfId="1978" dataCellStyle="Milliers"/>
  </tableColumns>
  <tableStyleInfo name="TableStyleLight6" showFirstColumn="0" showLastColumn="0" showRowStripes="1" showColumnStripes="0"/>
</table>
</file>

<file path=xl/tables/table23.xml><?xml version="1.0" encoding="utf-8"?>
<table xmlns="http://schemas.openxmlformats.org/spreadsheetml/2006/main" id="68" name="R_Basque_CheeseCakeFT" displayName="R_Basque_CheeseCakeFT" ref="J20:N29" totalsRowCount="1" headerRowDxfId="1977" dataDxfId="1975" totalsRowDxfId="1973" headerRowBorderDxfId="1976" tableBorderDxfId="1974" totalsRowBorderDxfId="1972">
  <autoFilter ref="J20:N2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71" totalsRowDxfId="1970"/>
    <tableColumn id="2" name="Unité" dataDxfId="1969" totalsRowDxfId="1968">
      <calculatedColumnFormula>VLOOKUP(R_Basque_CheeseCakeFT[[#This Row],[Ingrédients]],T_ingrédients[],3,0)</calculatedColumnFormula>
    </tableColumn>
    <tableColumn id="3" name="16" totalsRowFunction="sum" dataDxfId="1967" totalsRowDxfId="1966" dataCellStyle="Milliers">
      <calculatedColumnFormula>R_Basque_CheeseCakeFT[[#This Row],[18]]*R_Basque_CheeseCakeFT[[#Headers],[16]]/R_Basque_CheeseCakeFT[[#Headers],[18]]</calculatedColumnFormula>
    </tableColumn>
    <tableColumn id="4" name="18" totalsRowFunction="sum" dataDxfId="1965" totalsRowDxfId="1964" dataCellStyle="Milliers">
      <calculatedColumnFormula>R_Basque_CheeseCakeFT[[#This Row],[26]]*R_Basque_CheeseCakeFT[[#Headers],[18]]/R_Basque_CheeseCakeFT[[#Headers],[26]]</calculatedColumnFormula>
    </tableColumn>
    <tableColumn id="5" name="26" totalsRowFunction="sum" dataDxfId="1963" totalsRowDxfId="1962" dataCellStyle="Milliers"/>
  </tableColumns>
  <tableStyleInfo name="TableStyleLight6" showFirstColumn="0" showLastColumn="0" showRowStripes="1" showColumnStripes="0"/>
</table>
</file>

<file path=xl/tables/table24.xml><?xml version="1.0" encoding="utf-8"?>
<table xmlns="http://schemas.openxmlformats.org/spreadsheetml/2006/main" id="69" name="R_Basque_CheeseCakeCL" displayName="R_Basque_CheeseCakeCL" ref="C34:G45" totalsRowCount="1" headerRowDxfId="1961" dataDxfId="1959" totalsRowDxfId="1957" headerRowBorderDxfId="1960" tableBorderDxfId="1958" totalsRowBorderDxfId="1956">
  <autoFilter ref="C34:G4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55" totalsRowDxfId="1954"/>
    <tableColumn id="2" name="Unité" dataDxfId="1953" totalsRowDxfId="1952">
      <calculatedColumnFormula>VLOOKUP(R_Basque_CheeseCakeCL[[#This Row],[Ingrédients]],T_ingrédients[],3,0)</calculatedColumnFormula>
    </tableColumn>
    <tableColumn id="3" name="16" totalsRowFunction="sum" dataDxfId="1951" totalsRowDxfId="1950" dataCellStyle="Milliers">
      <calculatedColumnFormula>R_Basque_CheeseCakeCL[[#This Row],[18]]*R_Basque_CheeseCakeCL[[#Headers],[16]]/R_Basque_CheeseCakeCL[[#Headers],[18]]</calculatedColumnFormula>
    </tableColumn>
    <tableColumn id="4" name="18" totalsRowFunction="sum" dataDxfId="1949" totalsRowDxfId="1948" dataCellStyle="Milliers">
      <calculatedColumnFormula>R_Basque_CheeseCakeCL[[#This Row],[26]]*R_Basque_CheeseCakeCL[[#Headers],[18]]/R_Basque_CheeseCakeCL[[#Headers],[26]]</calculatedColumnFormula>
    </tableColumn>
    <tableColumn id="5" name="26" totalsRowFunction="sum" dataDxfId="1947" totalsRowDxfId="1946" dataCellStyle="Milliers"/>
  </tableColumns>
  <tableStyleInfo name="TableStyleLight6" showFirstColumn="0" showLastColumn="0" showRowStripes="1" showColumnStripes="0"/>
</table>
</file>

<file path=xl/tables/table25.xml><?xml version="1.0" encoding="utf-8"?>
<table xmlns="http://schemas.openxmlformats.org/spreadsheetml/2006/main" id="70" name="R_CarrotCake" displayName="R_CarrotCake" ref="C69:G91" totalsRowCount="1" headerRowDxfId="1945" dataDxfId="1943" totalsRowDxfId="1941" headerRowBorderDxfId="1944" tableBorderDxfId="1942" totalsRowBorderDxfId="1940">
  <autoFilter ref="C69:G9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39" totalsRowDxfId="1938"/>
    <tableColumn id="2" name="Unité" dataDxfId="1937" totalsRowDxfId="1936">
      <calculatedColumnFormula>VLOOKUP(R_CarrotCake[[#This Row],[Ingrédients]],T_ingrédients[],3,0)</calculatedColumnFormula>
    </tableColumn>
    <tableColumn id="3" name="16" totalsRowFunction="sum" dataDxfId="1935" totalsRowDxfId="1934" dataCellStyle="Milliers">
      <calculatedColumnFormula>R_CarrotCake[[#This Row],[18]]*R_CarrotCake[[#Headers],[18]]/R_CarrotCake[[#Headers],[16]]</calculatedColumnFormula>
    </tableColumn>
    <tableColumn id="4" name="18" totalsRowFunction="sum" dataDxfId="1933" totalsRowDxfId="1932" dataCellStyle="Milliers">
      <calculatedColumnFormula>R_CarrotCake[[#This Row],[26]]*R_CarrotCake[[#Headers],[18]]/R_CarrotCake[[#Headers],[26]]</calculatedColumnFormula>
    </tableColumn>
    <tableColumn id="5" name="26" totalsRowFunction="sum" dataDxfId="1931" totalsRowDxfId="1930" dataCellStyle="Milliers"/>
  </tableColumns>
  <tableStyleInfo name="TableStyleLight6" showFirstColumn="0" showLastColumn="0" showRowStripes="1" showColumnStripes="0"/>
</table>
</file>

<file path=xl/tables/table26.xml><?xml version="1.0" encoding="utf-8"?>
<table xmlns="http://schemas.openxmlformats.org/spreadsheetml/2006/main" id="71" name="R_Classique_Choco" displayName="R_Classique_Choco" ref="C222:G236" totalsRowCount="1" headerRowDxfId="1929" dataDxfId="1927" totalsRowDxfId="1925" headerRowBorderDxfId="1928" tableBorderDxfId="1926" totalsRowBorderDxfId="1924">
  <autoFilter ref="C222:G2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23" totalsRowDxfId="1922"/>
    <tableColumn id="2" name="Unité" dataDxfId="1921" totalsRowDxfId="1920">
      <calculatedColumnFormula>VLOOKUP(R_Classique_Choco[[#This Row],[Ingrédients]],T_ingrédients[],3,0)</calculatedColumnFormula>
    </tableColumn>
    <tableColumn id="3" name="16" totalsRowFunction="sum" dataDxfId="1919" totalsRowDxfId="1918" dataCellStyle="Milliers">
      <calculatedColumnFormula>R_Classique_Choco[[#This Row],[18]]*R_Classique_Choco[[#Headers],[16]]/R_Classique_Choco[[#Headers],[18]]</calculatedColumnFormula>
    </tableColumn>
    <tableColumn id="4" name="18" totalsRowFunction="sum" dataDxfId="1917" totalsRowDxfId="1916" dataCellStyle="Milliers">
      <calculatedColumnFormula>R_Classique_Choco[[#This Row],[26]]*R_Classique_Choco[[#Headers],[18]]/R_Classique_Choco[[#Headers],[26]]</calculatedColumnFormula>
    </tableColumn>
    <tableColumn id="5" name="26" totalsRowFunction="sum" dataDxfId="1915" totalsRowDxfId="1914" dataCellStyle="Milliers"/>
  </tableColumns>
  <tableStyleInfo name="TableStyleLight6" showFirstColumn="0" showLastColumn="0" showRowStripes="1" showColumnStripes="0"/>
</table>
</file>

<file path=xl/tables/table27.xml><?xml version="1.0" encoding="utf-8"?>
<table xmlns="http://schemas.openxmlformats.org/spreadsheetml/2006/main" id="72" name="R_Gâteau_Nantais" displayName="R_Gâteau_Nantais" ref="C293:G308" totalsRowCount="1" headerRowDxfId="1913" dataDxfId="1911" totalsRowDxfId="1909" headerRowBorderDxfId="1912" tableBorderDxfId="1910" totalsRowBorderDxfId="1908">
  <autoFilter ref="C293:G30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907" totalsRowDxfId="1906"/>
    <tableColumn id="2" name="Unité" dataDxfId="1905" totalsRowDxfId="1904">
      <calculatedColumnFormula>VLOOKUP(R_Gâteau_Nantais[[#This Row],[Ingrédients]],T_ingrédients[],3,0)</calculatedColumnFormula>
    </tableColumn>
    <tableColumn id="3" name="16" totalsRowFunction="sum" dataDxfId="1903" totalsRowDxfId="1902" dataCellStyle="Milliers">
      <calculatedColumnFormula>R_Gâteau_Nantais[[#This Row],[18]]*R_Gâteau_Nantais[[#Headers],[16]]/R_Gâteau_Nantais[[#Headers],[18]]</calculatedColumnFormula>
    </tableColumn>
    <tableColumn id="4" name="18" totalsRowFunction="sum" dataDxfId="1901" totalsRowDxfId="1900" dataCellStyle="Milliers">
      <calculatedColumnFormula>R_Gâteau_Nantais[[#This Row],[26]]*R_Gâteau_Nantais[[#Headers],[18]]/R_Gâteau_Nantais[[#Headers],[26]]</calculatedColumnFormula>
    </tableColumn>
    <tableColumn id="5" name="26" totalsRowFunction="sum" dataDxfId="1899" totalsRowDxfId="1898" dataCellStyle="Milliers"/>
  </tableColumns>
  <tableStyleInfo name="TableStyleLight6" showFirstColumn="0" showLastColumn="0" showRowStripes="1" showColumnStripes="0"/>
</table>
</file>

<file path=xl/tables/table28.xml><?xml version="1.0" encoding="utf-8"?>
<table xmlns="http://schemas.openxmlformats.org/spreadsheetml/2006/main" id="74" name="R_Gramms_Apple_Cake" displayName="R_Gramms_Apple_Cake" ref="C331:G343" totalsRowCount="1" headerRowDxfId="1897" dataDxfId="1895" totalsRowDxfId="1893" headerRowBorderDxfId="1896" tableBorderDxfId="1894" totalsRowBorderDxfId="1892">
  <autoFilter ref="C331:G34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91" totalsRowDxfId="1890"/>
    <tableColumn id="2" name="Unité" dataDxfId="1889" totalsRowDxfId="1888">
      <calculatedColumnFormula>VLOOKUP(R_Gramms_Apple_Cake[[#This Row],[Ingrédients]],T_ingrédients[],3,0)</calculatedColumnFormula>
    </tableColumn>
    <tableColumn id="3" name="16" totalsRowFunction="sum" dataDxfId="1887" totalsRowDxfId="1886" dataCellStyle="Milliers">
      <calculatedColumnFormula>R_Gramms_Apple_Cake[[#This Row],[18]]*R_Gramms_Apple_Cake[[#Headers],[16]]/R_Gramms_Apple_Cake[[#Headers],[18]]</calculatedColumnFormula>
    </tableColumn>
    <tableColumn id="4" name="18" totalsRowFunction="sum" dataDxfId="1885" totalsRowDxfId="1884" dataCellStyle="Milliers">
      <calculatedColumnFormula>R_Gramms_Apple_Cake[[#This Row],[26]]*R_Gramms_Apple_Cake[[#Headers],[18]]/R_Gramms_Apple_Cake[[#Headers],[26]]</calculatedColumnFormula>
    </tableColumn>
    <tableColumn id="5" name="26" totalsRowFunction="sum" dataDxfId="1883" totalsRowDxfId="1882" dataCellStyle="Milliers"/>
  </tableColumns>
  <tableStyleInfo name="TableStyleLight6" showFirstColumn="0" showLastColumn="0" showRowStripes="1" showColumnStripes="0"/>
</table>
</file>

<file path=xl/tables/table29.xml><?xml version="1.0" encoding="utf-8"?>
<table xmlns="http://schemas.openxmlformats.org/spreadsheetml/2006/main" id="75" name="R_Gâteau_SavoieFT" displayName="R_Gâteau_SavoieFT" ref="C241:G250" totalsRowCount="1" headerRowDxfId="1881" dataDxfId="1879" totalsRowDxfId="1877" headerRowBorderDxfId="1880" tableBorderDxfId="1878" totalsRowBorderDxfId="1876">
  <autoFilter ref="C241:G24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75" totalsRowDxfId="1874"/>
    <tableColumn id="2" name="Unité" dataDxfId="1873" totalsRowDxfId="1872">
      <calculatedColumnFormula>VLOOKUP(R_Gâteau_SavoieFT[[#This Row],[Ingrédients]],T_ingrédients[],3,0)</calculatedColumnFormula>
    </tableColumn>
    <tableColumn id="3" name="16" totalsRowFunction="sum" dataDxfId="1871" totalsRowDxfId="1870" dataCellStyle="Milliers">
      <calculatedColumnFormula>R_Gâteau_SavoieFT[[#This Row],[18]]*R_Gâteau_SavoieFT[[#Headers],[16]]/R_Gâteau_SavoieFT[[#Headers],[18]]</calculatedColumnFormula>
    </tableColumn>
    <tableColumn id="4" name="18" totalsRowFunction="sum" dataDxfId="1869" totalsRowDxfId="1868" dataCellStyle="Milliers">
      <calculatedColumnFormula>R_Gâteau_SavoieFT[[#This Row],[26]]*R_Gâteau_SavoieFT[[#Headers],[18]]/R_Gâteau_SavoieFT[[#Headers],[26]]</calculatedColumnFormula>
    </tableColumn>
    <tableColumn id="5" name="26" totalsRowFunction="sum" dataDxfId="1867" totalsRowDxfId="1866" dataCellStyle="Milliers"/>
  </tableColumns>
  <tableStyleInfo name="TableStyleLight6" showFirstColumn="0" showLastColumn="0" showRowStripes="1" showColumnStripes="0"/>
</table>
</file>

<file path=xl/tables/table30.xml><?xml version="1.0" encoding="utf-8"?>
<table xmlns="http://schemas.openxmlformats.org/spreadsheetml/2006/main" id="76" name="R_Gâteau_SavoieV" displayName="R_Gâteau_SavoieV" ref="J239:N248" totalsRowCount="1" headerRowDxfId="1865" dataDxfId="1863" totalsRowDxfId="1861" headerRowBorderDxfId="1864" tableBorderDxfId="1862" totalsRowBorderDxfId="1860">
  <autoFilter ref="J239:N24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59" totalsRowDxfId="1858"/>
    <tableColumn id="2" name="Unité" dataDxfId="1857" totalsRowDxfId="1856">
      <calculatedColumnFormula>VLOOKUP(R_Gâteau_SavoieV[[#This Row],[Ingrédients]],T_ingrédients[],3,0)</calculatedColumnFormula>
    </tableColumn>
    <tableColumn id="3" name="16" totalsRowFunction="sum" dataDxfId="1855" totalsRowDxfId="1854" dataCellStyle="Milliers">
      <calculatedColumnFormula>R_Gâteau_SavoieV[[#This Row],[18]]*R_Gâteau_SavoieV[[#Headers],[16]]/R_Gâteau_SavoieV[[#Headers],[18]]</calculatedColumnFormula>
    </tableColumn>
    <tableColumn id="4" name="18" totalsRowFunction="sum" dataDxfId="1853" totalsRowDxfId="1852" dataCellStyle="Milliers">
      <calculatedColumnFormula>R_Gâteau_SavoieV[[#This Row],[26]]*R_Gâteau_SavoieV[[#Headers],[18]]/R_Gâteau_SavoieV[[#Headers],[26]]</calculatedColumnFormula>
    </tableColumn>
    <tableColumn id="5" name="26" totalsRowFunction="sum" dataDxfId="1851" totalsRowDxfId="1850" dataCellStyle="Milliers"/>
  </tableColumns>
  <tableStyleInfo name="TableStyleLight6" showFirstColumn="0" showLastColumn="0" showRowStripes="1" showColumnStripes="0"/>
</table>
</file>

<file path=xl/tables/table31.xml><?xml version="1.0" encoding="utf-8"?>
<table xmlns="http://schemas.openxmlformats.org/spreadsheetml/2006/main" id="77" name="R_Clafoutis" displayName="R_Clafoutis" ref="C133:G141" totalsRowCount="1" headerRowDxfId="1849" dataDxfId="1847" totalsRowDxfId="1845" headerRowBorderDxfId="1848" tableBorderDxfId="1846" totalsRowBorderDxfId="1844">
  <autoFilter ref="C133:G14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843" totalsRowDxfId="1842"/>
    <tableColumn id="2" name="Unité" dataDxfId="1841" totalsRowDxfId="1840">
      <calculatedColumnFormula>VLOOKUP(R_Clafoutis[[#This Row],[Ingrédients]],T_ingrédients[],3,0)</calculatedColumnFormula>
    </tableColumn>
    <tableColumn id="3" name="16" totalsRowFunction="sum" dataDxfId="1839" totalsRowDxfId="1838" dataCellStyle="Milliers">
      <calculatedColumnFormula>R_Clafoutis[[#This Row],[18]]*R_Clafoutis[[#Headers],[16]]/R_Clafoutis[[#Headers],[18]]</calculatedColumnFormula>
    </tableColumn>
    <tableColumn id="4" name="18" totalsRowFunction="sum" dataDxfId="1837" totalsRowDxfId="1836" dataCellStyle="Milliers">
      <calculatedColumnFormula>R_Clafoutis[[#This Row],[26]]*R_Clafoutis[[#Headers],[18]]/R_Clafoutis[[#Headers],[26]]</calculatedColumnFormula>
    </tableColumn>
    <tableColumn id="5" name="26" totalsRowFunction="sum" dataDxfId="1835" totalsRowDxfId="1834" dataCellStyle="Milliers"/>
  </tableColumns>
  <tableStyleInfo name="TableStyleLight6" showFirstColumn="0" showLastColumn="0" showRowStripes="1" showColumnStripes="0"/>
</table>
</file>

<file path=xl/tables/table32.xml><?xml version="1.0" encoding="utf-8"?>
<table xmlns="http://schemas.openxmlformats.org/spreadsheetml/2006/main" id="23" name="R_Ricotta_Myrtilles" displayName="R_Ricotta_Myrtilles" ref="C313:G326" totalsRowCount="1" headerRowDxfId="1833" dataDxfId="1831" totalsRowDxfId="1829" headerRowBorderDxfId="1832" tableBorderDxfId="1830" totalsRowBorderDxfId="1828">
  <autoFilter ref="C313:G325"/>
  <tableColumns count="5">
    <tableColumn id="1" name="Ingrédients" totalsRowLabel="Total" dataDxfId="1827" totalsRowDxfId="1826"/>
    <tableColumn id="2" name="Unité" dataDxfId="1825" totalsRowDxfId="1824">
      <calculatedColumnFormula>VLOOKUP(R_Ricotta_Myrtilles[[#This Row],[Ingrédients]],T_ingrédients[],3,0)</calculatedColumnFormula>
    </tableColumn>
    <tableColumn id="3" name="16" totalsRowFunction="sum" dataDxfId="1823" totalsRowDxfId="1822" dataCellStyle="Milliers">
      <calculatedColumnFormula>R_Ricotta_Myrtilles[[#This Row],[18]]*R_Ricotta_Myrtilles[[#Headers],[16]]/R_Ricotta_Myrtilles[[#Headers],[18]]</calculatedColumnFormula>
    </tableColumn>
    <tableColumn id="4" name="18" totalsRowFunction="sum" dataDxfId="1821" totalsRowDxfId="1820" dataCellStyle="Milliers">
      <calculatedColumnFormula>R_Ricotta_Myrtilles[[#This Row],[26]]*R_Ricotta_Myrtilles[[#Headers],[18]]/R_Ricotta_Myrtilles[[#Headers],[26]]</calculatedColumnFormula>
    </tableColumn>
    <tableColumn id="5" name="26" totalsRowFunction="sum" dataDxfId="1819" totalsRowDxfId="1818" dataCellStyle="Milliers"/>
  </tableColumns>
  <tableStyleInfo name="TableStyleLight6" showFirstColumn="0" showLastColumn="0" showRowStripes="1" showColumnStripes="0"/>
</table>
</file>

<file path=xl/tables/table33.xml><?xml version="1.0" encoding="utf-8"?>
<table xmlns="http://schemas.openxmlformats.org/spreadsheetml/2006/main" id="79" name="R_Gaudes" displayName="R_Gaudes" ref="C189:G203" totalsRowCount="1" headerRowDxfId="1817" dataDxfId="1815" totalsRowDxfId="1813" headerRowBorderDxfId="1816" tableBorderDxfId="1814" totalsRowBorderDxfId="1812">
  <autoFilter ref="C189:G202"/>
  <tableColumns count="5">
    <tableColumn id="1" name="Ingrédients" totalsRowLabel="Total" dataDxfId="1811" totalsRowDxfId="1810"/>
    <tableColumn id="2" name="Unité" dataDxfId="1809" totalsRowDxfId="1808">
      <calculatedColumnFormula>VLOOKUP(R_Gaudes[[#This Row],[Ingrédients]],T_ingrédients[],3,0)</calculatedColumnFormula>
    </tableColumn>
    <tableColumn id="3" name="16" totalsRowFunction="sum" dataDxfId="1807" totalsRowDxfId="1806" dataCellStyle="Milliers">
      <calculatedColumnFormula>R_Gaudes[[#This Row],[18]]*R_Gaudes[[#Headers],[16]]/R_Gaudes[[#Headers],[18]]</calculatedColumnFormula>
    </tableColumn>
    <tableColumn id="4" name="18" totalsRowFunction="sum" dataDxfId="1805" totalsRowDxfId="1804" dataCellStyle="Milliers">
      <calculatedColumnFormula>R_Gaudes[[#This Row],[26]]*R_Gaudes[[#Headers],[18]]/R_Gaudes[[#Headers],[26]]</calculatedColumnFormula>
    </tableColumn>
    <tableColumn id="5" name="26" totalsRowFunction="sum" dataDxfId="1803" totalsRowDxfId="1802" dataCellStyle="Milliers"/>
  </tableColumns>
  <tableStyleInfo name="TableStyleLight6" showFirstColumn="0" showLastColumn="0" showRowStripes="1" showColumnStripes="0"/>
</table>
</file>

<file path=xl/tables/table34.xml><?xml version="1.0" encoding="utf-8"?>
<table xmlns="http://schemas.openxmlformats.org/spreadsheetml/2006/main" id="89" name="R_Biscuit_RouléFC" displayName="R_Biscuit_RouléFC" ref="C50:E64" totalsRowCount="1" headerRowDxfId="1801" dataDxfId="1799" totalsRowDxfId="1797" headerRowBorderDxfId="1800" tableBorderDxfId="1798" totalsRowBorderDxfId="1796">
  <autoFilter ref="C50:E63"/>
  <tableColumns count="3">
    <tableColumn id="1" name="Ingrédients" totalsRowLabel="Total" dataDxfId="1795" totalsRowDxfId="1794"/>
    <tableColumn id="2" name="Unité" dataDxfId="1793" totalsRowDxfId="1792">
      <calculatedColumnFormula>VLOOKUP(R_Biscuit_RouléFC[[#This Row],[Ingrédients]],T_ingrédients[],3,0)</calculatedColumnFormula>
    </tableColumn>
    <tableColumn id="3" name="1" totalsRowFunction="sum" dataDxfId="1791" totalsRowDxfId="1790" dataCellStyle="Milliers"/>
  </tableColumns>
  <tableStyleInfo name="TableStyleLight6" showFirstColumn="0" showLastColumn="0" showRowStripes="1" showColumnStripes="0"/>
</table>
</file>

<file path=xl/tables/table35.xml><?xml version="1.0" encoding="utf-8"?>
<table xmlns="http://schemas.openxmlformats.org/spreadsheetml/2006/main" id="115" name="R_Gramms_Apple_Cake116" displayName="R_Gramms_Apple_Cake116" ref="C348:G356" totalsRowCount="1" headerRowDxfId="1789" dataDxfId="1787" totalsRowDxfId="1785" headerRowBorderDxfId="1788" tableBorderDxfId="1786" totalsRowBorderDxfId="1784">
  <autoFilter ref="C348:G355"/>
  <tableColumns count="5">
    <tableColumn id="1" name="Ingrédients" totalsRowLabel="Total" dataDxfId="1783" totalsRowDxfId="1782"/>
    <tableColumn id="2" name="Unité" dataDxfId="1781" totalsRowDxfId="1780">
      <calculatedColumnFormula>VLOOKUP(R_Gramms_Apple_Cake116[[#This Row],[Ingrédients]],T_ingrédients[],3,0)</calculatedColumnFormula>
    </tableColumn>
    <tableColumn id="3" name="16" totalsRowFunction="sum" dataDxfId="1779" totalsRowDxfId="1778" dataCellStyle="Milliers">
      <calculatedColumnFormula>R_Gramms_Apple_Cake116[[#This Row],[18]]*R_Gramms_Apple_Cake116[[#Headers],[16]]/R_Gramms_Apple_Cake116[[#Headers],[18]]</calculatedColumnFormula>
    </tableColumn>
    <tableColumn id="4" name="18" totalsRowFunction="sum" dataDxfId="1777" totalsRowDxfId="1776" dataCellStyle="Milliers">
      <calculatedColumnFormula>R_Gramms_Apple_Cake116[[#This Row],[26]]*R_Gramms_Apple_Cake116[[#Headers],[18]]/R_Gramms_Apple_Cake116[[#Headers],[26]]</calculatedColumnFormula>
    </tableColumn>
    <tableColumn id="5" name="26" totalsRowFunction="sum" dataDxfId="1775" totalsRowDxfId="1774" dataCellStyle="Milliers"/>
  </tableColumns>
  <tableStyleInfo name="TableStyleLight6" showFirstColumn="0" showLastColumn="0" showRowStripes="1" showColumnStripes="0"/>
</table>
</file>

<file path=xl/tables/table36.xml><?xml version="1.0" encoding="utf-8"?>
<table xmlns="http://schemas.openxmlformats.org/spreadsheetml/2006/main" id="116" name="R_Gâteau_BretonS" displayName="R_Gâteau_BretonS" ref="C208:G217" totalsRowCount="1" headerRowDxfId="1773" dataDxfId="1771" totalsRowDxfId="1769" headerRowBorderDxfId="1772" tableBorderDxfId="1770" totalsRowBorderDxfId="1768">
  <autoFilter ref="C208:G216"/>
  <tableColumns count="5">
    <tableColumn id="1" name="Ingrédients" totalsRowLabel="Total" dataDxfId="1767" totalsRowDxfId="1766"/>
    <tableColumn id="2" name="Unité" dataDxfId="1765" totalsRowDxfId="1764">
      <calculatedColumnFormula>VLOOKUP(R_Gâteau_BretonS[[#This Row],[Ingrédients]],T_ingrédients[],3,0)</calculatedColumnFormula>
    </tableColumn>
    <tableColumn id="3" name="16" totalsRowFunction="custom" dataDxfId="1763" totalsRowDxfId="1762" dataCellStyle="Milliers">
      <calculatedColumnFormula>R_Gâteau_BretonS[[#This Row],[18]]*R_Gâteau_BretonS[[#Headers],[16]]/R_Gâteau_BretonS[[#Headers],[18]]</calculatedColumnFormula>
      <totalsRowFormula>SUBTOTAL(109,R_Gâteau_BretonS[16])-E216-E212</totalsRowFormula>
    </tableColumn>
    <tableColumn id="4" name="18" totalsRowFunction="custom" dataDxfId="1761" totalsRowDxfId="1760" dataCellStyle="Milliers">
      <calculatedColumnFormula>R_Gâteau_BretonS[[#Headers],[18]]*E209/R_Gâteau_BretonS[[#Headers],[16]]</calculatedColumnFormula>
      <totalsRowFormula>SUBTOTAL(109,R_Gâteau_BretonS[18])-F216-F212</totalsRowFormula>
    </tableColumn>
    <tableColumn id="5" name="26" totalsRowFunction="custom" dataDxfId="1759" totalsRowDxfId="1758" dataCellStyle="Milliers">
      <calculatedColumnFormula>R_Gâteau_BretonS[[#This Row],[18]]*R_Gâteau_BretonS[[#Headers],[26]]/R_Gâteau_BretonS[[#Headers],[18]]</calculatedColumnFormula>
      <totalsRowFormula>SUBTOTAL(109,R_Gâteau_BretonS[26])-G216-G212</totalsRowFormula>
    </tableColumn>
  </tableColumns>
  <tableStyleInfo name="TableStyleLight6" showFirstColumn="0" showLastColumn="0" showRowStripes="1" showColumnStripes="0"/>
</table>
</file>

<file path=xl/tables/table37.xml><?xml version="1.0" encoding="utf-8"?>
<table xmlns="http://schemas.openxmlformats.org/spreadsheetml/2006/main" id="88" name="R_Moelleux_Agrumes" displayName="R_Moelleux_Agrumes" ref="C255:G268" totalsRowCount="1" headerRowDxfId="1757" dataDxfId="1755" totalsRowDxfId="1753" headerRowBorderDxfId="1756" tableBorderDxfId="1754" totalsRowBorderDxfId="1752">
  <autoFilter ref="C255:G267"/>
  <tableColumns count="5">
    <tableColumn id="1" name="Ingrédients" totalsRowLabel="Total" dataDxfId="1751" totalsRowDxfId="1750"/>
    <tableColumn id="2" name="Unité" dataDxfId="1749" totalsRowDxfId="1748">
      <calculatedColumnFormula>VLOOKUP(R_Moelleux_Agrumes[[#This Row],[Ingrédients]],T_ingrédients[],3,0)</calculatedColumnFormula>
    </tableColumn>
    <tableColumn id="3" name="16" totalsRowFunction="sum" dataDxfId="1747" totalsRowDxfId="1746" dataCellStyle="Milliers">
      <calculatedColumnFormula>R_Moelleux_Agrumes[[#This Row],[26]]*R_Moelleux_Agrumes[[#Headers],[16]]/R_Moelleux_Agrumes[[#Headers],[26]]</calculatedColumnFormula>
    </tableColumn>
    <tableColumn id="4" name="18" totalsRowFunction="sum" dataDxfId="1745" totalsRowDxfId="1744" dataCellStyle="Milliers">
      <calculatedColumnFormula>R_Moelleux_Agrumes[[#This Row],[26]]*R_Moelleux_Agrumes[[#Headers],[18]]/R_Moelleux_Agrumes[[#Headers],[26]]</calculatedColumnFormula>
    </tableColumn>
    <tableColumn id="5" name="26" totalsRowFunction="sum" dataDxfId="1743" totalsRowDxfId="1742" dataCellStyle="Milliers"/>
  </tableColumns>
  <tableStyleInfo name="TableStyleLight6" showFirstColumn="0" showLastColumn="0" showRowStripes="1" showColumnStripes="0"/>
</table>
</file>

<file path=xl/tables/table38.xml><?xml version="1.0" encoding="utf-8"?>
<table xmlns="http://schemas.openxmlformats.org/spreadsheetml/2006/main" id="113" name="R_Gramms_Apple_Cake116114" displayName="R_Gramms_Apple_Cake116114" ref="C379:G386" totalsRowCount="1" headerRowDxfId="1741" dataDxfId="1739" totalsRowDxfId="1737" headerRowBorderDxfId="1740" tableBorderDxfId="1738" totalsRowBorderDxfId="1736">
  <autoFilter ref="C379:G385"/>
  <tableColumns count="5">
    <tableColumn id="1" name="Ingrédients" totalsRowLabel="Total" dataDxfId="1735" totalsRowDxfId="1734"/>
    <tableColumn id="2" name="Unité" dataDxfId="1733" totalsRowDxfId="1732">
      <calculatedColumnFormula>VLOOKUP(R_Gramms_Apple_Cake116114[[#This Row],[Ingrédients]],T_ingrédients[],3,0)</calculatedColumnFormula>
    </tableColumn>
    <tableColumn id="3" name="16" totalsRowFunction="sum" dataDxfId="1731" totalsRowDxfId="1730" dataCellStyle="Milliers">
      <calculatedColumnFormula>R_Gramms_Apple_Cake116114[[#This Row],[18]]*R_Gramms_Apple_Cake116114[[#Headers],[16]]/R_Gramms_Apple_Cake116114[[#Headers],[18]]</calculatedColumnFormula>
    </tableColumn>
    <tableColumn id="4" name="18" totalsRowFunction="sum" dataDxfId="1729" totalsRowDxfId="1728" dataCellStyle="Milliers">
      <calculatedColumnFormula>R_Gramms_Apple_Cake116114[[#This Row],[26]]*R_Gramms_Apple_Cake116114[[#Headers],[18]]/R_Gramms_Apple_Cake116114[[#Headers],[26]]</calculatedColumnFormula>
    </tableColumn>
    <tableColumn id="5" name="26" totalsRowFunction="sum" dataDxfId="1727" totalsRowDxfId="1726" dataCellStyle="Milliers"/>
  </tableColumns>
  <tableStyleInfo name="TableStyleLight6" showFirstColumn="0" showLastColumn="0" showRowStripes="1" showColumnStripes="0"/>
</table>
</file>

<file path=xl/tables/table39.xml><?xml version="1.0" encoding="utf-8"?>
<table xmlns="http://schemas.openxmlformats.org/spreadsheetml/2006/main" id="127" name="R_Gâteau_BretonS128" displayName="R_Gâteau_BretonS128" ref="J206:N215" totalsRowCount="1" headerRowDxfId="1725" dataDxfId="1723" totalsRowDxfId="1721" headerRowBorderDxfId="1724" tableBorderDxfId="1722" totalsRowBorderDxfId="1720">
  <autoFilter ref="J206:N214"/>
  <tableColumns count="5">
    <tableColumn id="1" name="Ingrédients" totalsRowLabel="Total" dataDxfId="1719" totalsRowDxfId="1718"/>
    <tableColumn id="2" name="Unité" dataDxfId="1717" totalsRowDxfId="1716">
      <calculatedColumnFormula>VLOOKUP(R_Gâteau_BretonS128[[#This Row],[Ingrédients]],T_ingrédients[],3,0)</calculatedColumnFormula>
    </tableColumn>
    <tableColumn id="3" name="16" totalsRowFunction="custom" dataDxfId="1715" totalsRowDxfId="1714" dataCellStyle="Milliers">
      <calculatedColumnFormula>R_Gâteau_BretonS128[[#This Row],[18]]*R_Gâteau_BretonS128[[#Headers],[16]]/R_Gâteau_BretonS128[[#Headers],[18]]</calculatedColumnFormula>
      <totalsRowFormula>SUBTOTAL(109,R_Gâteau_BretonS128[16])-L214-L210</totalsRowFormula>
    </tableColumn>
    <tableColumn id="4" name="18" totalsRowFunction="custom" dataDxfId="1713" totalsRowDxfId="1712" dataCellStyle="Milliers">
      <calculatedColumnFormula>R_Gâteau_BretonS128[[#Headers],[18]]*L207/R_Gâteau_BretonS128[[#Headers],[16]]</calculatedColumnFormula>
      <totalsRowFormula>SUBTOTAL(109,R_Gâteau_BretonS128[18])-M214-M210</totalsRowFormula>
    </tableColumn>
    <tableColumn id="5" name="20" totalsRowFunction="custom" dataDxfId="1711" totalsRowDxfId="1710" dataCellStyle="Milliers">
      <calculatedColumnFormula>R_Gâteau_BretonS128[[#This Row],[18]]*R_Gâteau_BretonS128[[#Headers],[20]]/R_Gâteau_BretonS128[[#Headers],[18]]</calculatedColumnFormula>
      <totalsRowFormula>SUBTOTAL(109,R_Gâteau_BretonS128[20])-N214-N210</totalsRowFormula>
    </tableColumn>
  </tableColumns>
  <tableStyleInfo name="TableStyleLight6" showFirstColumn="0" showLastColumn="0" showRowStripes="1" showColumnStripes="0"/>
</table>
</file>

<file path=xl/tables/table40.xml><?xml version="1.0" encoding="utf-8"?>
<table xmlns="http://schemas.openxmlformats.org/spreadsheetml/2006/main" id="130" name="R_Moelleux_Agrumes2" displayName="R_Moelleux_Agrumes2" ref="J253:N266" totalsRowShown="0" headerRowDxfId="1709" dataDxfId="1707" totalsRowDxfId="1705" headerRowBorderDxfId="1708" tableBorderDxfId="1706" totalsRowBorderDxfId="1704">
  <autoFilter ref="J253:N266"/>
  <tableColumns count="5">
    <tableColumn id="1" name="Ingrédients" dataDxfId="1703" totalsRowDxfId="1702"/>
    <tableColumn id="2" name="Unité" dataDxfId="1701" totalsRowDxfId="1700">
      <calculatedColumnFormula>VLOOKUP(R_Moelleux_Agrumes2[[#This Row],[Ingrédients]],T_ingrédients[],3,0)</calculatedColumnFormula>
    </tableColumn>
    <tableColumn id="3" name="14" dataDxfId="1699" totalsRowDxfId="1698" dataCellStyle="Milliers">
      <calculatedColumnFormula>R_Moelleux_Agrumes2[[#This Row],[18]]*R_Moelleux_Agrumes2[[#Headers],[14]]/R_Moelleux_Agrumes2[[#Headers],[18]]</calculatedColumnFormula>
    </tableColumn>
    <tableColumn id="4" name="18" dataDxfId="1697" totalsRowDxfId="1696" dataCellStyle="Milliers"/>
    <tableColumn id="5" name="26" dataDxfId="1695" totalsRowDxfId="1694" dataCellStyle="Milliers"/>
  </tableColumns>
  <tableStyleInfo name="TableStyleLight6" showFirstColumn="0" showLastColumn="0" showRowStripes="1" showColumnStripes="0"/>
</table>
</file>

<file path=xl/tables/table41.xml><?xml version="1.0" encoding="utf-8"?>
<table xmlns="http://schemas.openxmlformats.org/spreadsheetml/2006/main" id="131" name="R_Gramms_Apple_Cake116132" displayName="R_Gramms_Apple_Cake116132" ref="J346:N358" totalsRowCount="1" headerRowDxfId="1693" dataDxfId="1691" totalsRowDxfId="1689" headerRowBorderDxfId="1692" tableBorderDxfId="1690" totalsRowBorderDxfId="1688">
  <autoFilter ref="J346:N357"/>
  <tableColumns count="5">
    <tableColumn id="1" name="Ingrédients" totalsRowLabel="Total" dataDxfId="1687" totalsRowDxfId="1686"/>
    <tableColumn id="2" name="Unité" dataDxfId="1685" totalsRowDxfId="1684">
      <calculatedColumnFormula>VLOOKUP(R_Gramms_Apple_Cake116132[[#This Row],[Ingrédients]],T_ingrédients[],3,0)</calculatedColumnFormula>
    </tableColumn>
    <tableColumn id="3" name="16" totalsRowFunction="sum" dataDxfId="1683" totalsRowDxfId="1682" dataCellStyle="Milliers">
      <calculatedColumnFormula>R_Gramms_Apple_Cake116132[[#Headers],[16]]*R_Gramms_Apple_Cake116132[[#This Row],[20]]/R_Gramms_Apple_Cake116132[[#Headers],[20]]</calculatedColumnFormula>
    </tableColumn>
    <tableColumn id="4" name="20" totalsRowFunction="sum" dataDxfId="1681" totalsRowDxfId="1680" dataCellStyle="Milliers"/>
    <tableColumn id="5" name="26" totalsRowFunction="sum" dataDxfId="1679" totalsRowDxfId="1678" dataCellStyle="Milliers"/>
  </tableColumns>
  <tableStyleInfo name="TableStyleLight6" showFirstColumn="0" showLastColumn="0" showRowStripes="1" showColumnStripes="0"/>
</table>
</file>

<file path=xl/tables/table42.xml><?xml version="1.0" encoding="utf-8"?>
<table xmlns="http://schemas.openxmlformats.org/spreadsheetml/2006/main" id="132" name="R_Betterave_Choco" displayName="R_Betterave_Choco" ref="C166:G184" totalsRowCount="1" headerRowDxfId="1677" dataDxfId="1675" totalsRowDxfId="1673" headerRowBorderDxfId="1676" tableBorderDxfId="1674" totalsRowBorderDxfId="1672">
  <autoFilter ref="C166:G183"/>
  <tableColumns count="5">
    <tableColumn id="1" name="Ingrédients" totalsRowLabel="Total" dataDxfId="1671" totalsRowDxfId="1670"/>
    <tableColumn id="2" name="Unité" dataDxfId="1669" totalsRowDxfId="1668">
      <calculatedColumnFormula>VLOOKUP(R_Betterave_Choco[[#This Row],[Ingrédients]],T_ingrédients[],3,0)</calculatedColumnFormula>
    </tableColumn>
    <tableColumn id="3" name="16" totalsRowFunction="sum" dataDxfId="1667" totalsRowDxfId="1666" dataCellStyle="Milliers">
      <calculatedColumnFormula>R_Betterave_Choco[[#This Row],[18]]*R_Betterave_Choco[[#Headers],[16]]/R_Betterave_Choco[[#Headers],[18]]</calculatedColumnFormula>
    </tableColumn>
    <tableColumn id="4" name="18" totalsRowFunction="sum" dataDxfId="1665" totalsRowDxfId="1664" dataCellStyle="Milliers"/>
    <tableColumn id="5" name="26" totalsRowFunction="sum" dataDxfId="1663" totalsRowDxfId="1662" dataCellStyle="Milliers">
      <calculatedColumnFormula>R_Betterave_Choco[[#This Row],[18]]*R_Betterave_Choco[[#Headers],[26]]/R_Betterave_Choco[[#Headers],[18]]</calculatedColumnFormula>
    </tableColumn>
  </tableColumns>
  <tableStyleInfo name="TableStyleLight6" showFirstColumn="0" showLastColumn="0" showRowStripes="1" showColumnStripes="0"/>
</table>
</file>

<file path=xl/tables/table43.xml><?xml version="1.0" encoding="utf-8"?>
<table xmlns="http://schemas.openxmlformats.org/spreadsheetml/2006/main" id="135" name="R_Gramms_Apple_Cake116114136" displayName="R_Gramms_Apple_Cake116114136" ref="C391:G400" totalsRowCount="1" headerRowDxfId="1661" dataDxfId="1659" totalsRowDxfId="1657" headerRowBorderDxfId="1660" tableBorderDxfId="1658" totalsRowBorderDxfId="1656">
  <autoFilter ref="C391:G399"/>
  <tableColumns count="5">
    <tableColumn id="1" name="Ingrédients" totalsRowLabel="Total" dataDxfId="1655" totalsRowDxfId="1654"/>
    <tableColumn id="2" name="Unité" dataDxfId="1653" totalsRowDxfId="1652"/>
    <tableColumn id="3" name="16" totalsRowFunction="sum" dataDxfId="1651" totalsRowDxfId="1650" dataCellStyle="Milliers"/>
    <tableColumn id="4" name="18" totalsRowFunction="sum" dataDxfId="1649" totalsRowDxfId="1648" dataCellStyle="Milliers"/>
    <tableColumn id="5" name="26" totalsRowFunction="sum" dataDxfId="1647" totalsRowDxfId="1646" dataCellStyle="Milliers"/>
  </tableColumns>
  <tableStyleInfo name="TableStyleLight6" showFirstColumn="0" showLastColumn="0" showRowStripes="1" showColumnStripes="0"/>
</table>
</file>

<file path=xl/tables/table44.xml><?xml version="1.0" encoding="utf-8"?>
<table xmlns="http://schemas.openxmlformats.org/spreadsheetml/2006/main" id="138" name="R_VSpongecake" displayName="R_VSpongecake" ref="C361:G374" totalsRowCount="1" headerRowDxfId="1645" dataDxfId="1643" totalsRowDxfId="1641" headerRowBorderDxfId="1644" tableBorderDxfId="1642" totalsRowBorderDxfId="1640">
  <autoFilter ref="C361:G373"/>
  <tableColumns count="5">
    <tableColumn id="1" name="Ingrédients" totalsRowLabel="Total" dataDxfId="1639" totalsRowDxfId="1638"/>
    <tableColumn id="2" name="Unité" dataDxfId="1637" totalsRowDxfId="1636">
      <calculatedColumnFormula>VLOOKUP(R_VSpongecake[[#This Row],[Ingrédients]],T_ingrédients[],3,0)</calculatedColumnFormula>
    </tableColumn>
    <tableColumn id="3" name="16" totalsRowFunction="sum" dataDxfId="1635" totalsRowDxfId="1634" dataCellStyle="Milliers">
      <calculatedColumnFormula>R_VSpongecake[[#This Row],[26]]*R_VSpongecake[[#Headers],[16]]/R_VSpongecake[[#Headers],[26]]</calculatedColumnFormula>
    </tableColumn>
    <tableColumn id="4" name="18" totalsRowFunction="sum" dataDxfId="1633" totalsRowDxfId="1632" dataCellStyle="Milliers"/>
    <tableColumn id="5" name="26" totalsRowFunction="sum" dataDxfId="1631" totalsRowDxfId="1630" dataCellStyle="Milliers"/>
  </tableColumns>
  <tableStyleInfo name="TableStyleLight6" showFirstColumn="0" showLastColumn="0" showRowStripes="1" showColumnStripes="0"/>
</table>
</file>

<file path=xl/tables/table45.xml><?xml version="1.0" encoding="utf-8"?>
<table xmlns="http://schemas.openxmlformats.org/spreadsheetml/2006/main" id="46" name="R_Moelleux_Citron" displayName="R_Moelleux_Citron" ref="C273:G288" totalsRowCount="1" headerRowDxfId="1629" dataDxfId="1627" totalsRowDxfId="1625" headerRowBorderDxfId="1628" tableBorderDxfId="1626" totalsRowBorderDxfId="1624">
  <autoFilter ref="C273:G287"/>
  <tableColumns count="5">
    <tableColumn id="1" name="Ingrédients" totalsRowLabel="Total" dataDxfId="1623" totalsRowDxfId="1622"/>
    <tableColumn id="2" name="Unité" dataDxfId="1621" totalsRowDxfId="1620">
      <calculatedColumnFormula>VLOOKUP(R_Moelleux_Citron[[#This Row],[Ingrédients]],T_ingrédients[],3,0)</calculatedColumnFormula>
    </tableColumn>
    <tableColumn id="3" name="16" totalsRowFunction="sum" dataDxfId="1619" totalsRowDxfId="1618" dataCellStyle="Milliers">
      <calculatedColumnFormula>R_Moelleux_Citron[[#This Row],[18]]*R_Moelleux_Citron[[#Headers],[16]]/R_Moelleux_Citron[[#Headers],[18]]</calculatedColumnFormula>
    </tableColumn>
    <tableColumn id="4" name="18" totalsRowFunction="sum" dataDxfId="1617" totalsRowDxfId="1616" dataCellStyle="Milliers">
      <calculatedColumnFormula>R_Moelleux_Citron[[#This Row],[26]]*R_Moelleux_Citron[[#Headers],[18]]/R_Moelleux_Citron[[#Headers],[26]]</calculatedColumnFormula>
    </tableColumn>
    <tableColumn id="5" name="26" totalsRowFunction="sum" dataDxfId="1615" totalsRowDxfId="1614" dataCellStyle="Milliers"/>
  </tableColumns>
  <tableStyleInfo name="TableStyleLight6" showFirstColumn="0" showLastColumn="0" showRowStripes="1" showColumnStripes="0"/>
</table>
</file>

<file path=xl/tables/table46.xml><?xml version="1.0" encoding="utf-8"?>
<table xmlns="http://schemas.openxmlformats.org/spreadsheetml/2006/main" id="15" name="R_CheesecakeSCN" displayName="R_CheesecakeSCN" ref="C96:G109" totalsRowCount="1" headerRowDxfId="1613" dataDxfId="1611" totalsRowDxfId="1609" headerRowBorderDxfId="1612" tableBorderDxfId="1610" totalsRowBorderDxfId="1608">
  <autoFilter ref="C96:G108"/>
  <tableColumns count="5">
    <tableColumn id="1" name="Ingrédients" totalsRowLabel="Total" dataDxfId="1607" totalsRowDxfId="1606"/>
    <tableColumn id="2" name="Unité" dataDxfId="1605" totalsRowDxfId="1604">
      <calculatedColumnFormula>VLOOKUP(R_CheesecakeSCN[[#This Row],[Ingrédients]],T_ingrédients[],3,0)</calculatedColumnFormula>
    </tableColumn>
    <tableColumn id="3" name="16" totalsRowFunction="sum" dataDxfId="1603" totalsRowDxfId="1602" dataCellStyle="Milliers">
      <calculatedColumnFormula>R_CheesecakeSCN[[#This Row],[26]]*R_CheesecakeSCN[[#Headers],[16]]/R_CheesecakeSCN[[#Headers],[26]]</calculatedColumnFormula>
    </tableColumn>
    <tableColumn id="4" name="23" totalsRowFunction="sum" dataDxfId="1601" totalsRowDxfId="1600" dataCellStyle="Milliers">
      <calculatedColumnFormula>R_CheesecakeSCN[[#This Row],[26]]*R_CheesecakeSCN[[#Headers],[23]]/R_CheesecakeSCN[[#Headers],[26]]</calculatedColumnFormula>
    </tableColumn>
    <tableColumn id="5" name="26" totalsRowFunction="sum" dataDxfId="1599" totalsRowDxfId="1598" dataCellStyle="Milliers"/>
  </tableColumns>
  <tableStyleInfo name="TableStyleLight6" showFirstColumn="0" showLastColumn="0" showRowStripes="1" showColumnStripes="0"/>
</table>
</file>

<file path=xl/tables/table47.xml><?xml version="1.0" encoding="utf-8"?>
<table xmlns="http://schemas.openxmlformats.org/spreadsheetml/2006/main" id="122" name="R_CheesecakeSCPAB" displayName="R_CheesecakeSCPAB" ref="C114:G128" totalsRowCount="1" headerRowDxfId="1597" dataDxfId="1595" totalsRowDxfId="1593" headerRowBorderDxfId="1596" tableBorderDxfId="1594" totalsRowBorderDxfId="1592">
  <autoFilter ref="C114:G127"/>
  <tableColumns count="5">
    <tableColumn id="1" name="Ingrédients" totalsRowLabel="Total" dataDxfId="1591" totalsRowDxfId="1590"/>
    <tableColumn id="2" name="Unité" dataDxfId="1589" totalsRowDxfId="1588">
      <calculatedColumnFormula>VLOOKUP(R_CheesecakeSCPAB[[#This Row],[Ingrédients]],T_ingrédients[],3,0)</calculatedColumnFormula>
    </tableColumn>
    <tableColumn id="3" name="16" totalsRowFunction="sum" dataDxfId="1587" totalsRowDxfId="1586" dataCellStyle="Milliers">
      <calculatedColumnFormula>R_CheesecakeSCPAB[[#This Row],[18]]*R_CheesecakeSCPAB[[#Headers],[16]]/R_CheesecakeSCPAB[[#Headers],[18]]</calculatedColumnFormula>
    </tableColumn>
    <tableColumn id="4" name="18" totalsRowFunction="sum" dataDxfId="1585" totalsRowDxfId="1584" dataCellStyle="Milliers"/>
    <tableColumn id="5" name="26" totalsRowFunction="sum" dataDxfId="1583" totalsRowDxfId="1582" dataCellStyle="Milliers">
      <calculatedColumnFormula>R_CheesecakeSCPAB[[#This Row],[18]]*R_CheesecakeSCPAB[[#Headers],[26]]/R_CheesecakeSCPAB[[#Headers],[18]]</calculatedColumnFormula>
    </tableColumn>
  </tableColumns>
  <tableStyleInfo name="TableStyleLight6" showFirstColumn="0" showLastColumn="0" showRowStripes="1" showColumnStripes="0"/>
</table>
</file>

<file path=xl/tables/table48.xml><?xml version="1.0" encoding="utf-8"?>
<table xmlns="http://schemas.openxmlformats.org/spreadsheetml/2006/main" id="144" name="R_FlanPT" displayName="R_FlanPT" ref="C146:G161" totalsRowCount="1" headerRowDxfId="1581" dataDxfId="1579" totalsRowDxfId="1577" headerRowBorderDxfId="1580" tableBorderDxfId="1578" totalsRowBorderDxfId="1576">
  <autoFilter ref="C146:G160"/>
  <tableColumns count="5">
    <tableColumn id="1" name="Ingrédients" totalsRowLabel="Total" dataDxfId="1575" totalsRowDxfId="1574"/>
    <tableColumn id="2" name="Unité" dataDxfId="1573" totalsRowDxfId="1572">
      <calculatedColumnFormula>VLOOKUP(R_FlanPT[[#This Row],[Ingrédients]],T_ingrédients[],3,0)</calculatedColumnFormula>
    </tableColumn>
    <tableColumn id="3" name="16" totalsRowFunction="sum" dataDxfId="1571" totalsRowDxfId="1570" dataCellStyle="Milliers">
      <calculatedColumnFormula>R_FlanPT[[#This Row],[26]]*R_FlanPT[[#Headers],[16]]/R_FlanPT[[#Headers],[26]]</calculatedColumnFormula>
    </tableColumn>
    <tableColumn id="4" name="18" totalsRowFunction="sum" totalsRowDxfId="1569" dataCellStyle="Milliers">
      <calculatedColumnFormula>R_FlanPT[[#This Row],[26]]*R_FlanPT[[#Headers],[18]]/R_FlanPT[[#Headers],[26]]</calculatedColumnFormula>
    </tableColumn>
    <tableColumn id="5" name="26" totalsRowFunction="sum" dataDxfId="1568" totalsRowDxfId="1567" dataCellStyle="Milliers"/>
  </tableColumns>
  <tableStyleInfo name="TableStyleLight6" showFirstColumn="0" showLastColumn="0" showRowStripes="1" showColumnStripes="0"/>
</table>
</file>

<file path=xl/tables/table49.xml><?xml version="1.0" encoding="utf-8"?>
<table xmlns="http://schemas.openxmlformats.org/spreadsheetml/2006/main" id="114" name="R_CarrotCake115" displayName="R_CarrotCake115" ref="J69:N91" totalsRowCount="1" headerRowDxfId="1566" dataDxfId="1564" totalsRowDxfId="1562" headerRowBorderDxfId="1565" tableBorderDxfId="1563" totalsRowBorderDxfId="1561">
  <autoFilter ref="J69:N90"/>
  <tableColumns count="5">
    <tableColumn id="1" name="Ingrédients" totalsRowLabel="Total" dataDxfId="1560" totalsRowDxfId="1559"/>
    <tableColumn id="2" name="Unité" dataDxfId="1558" totalsRowDxfId="1557">
      <calculatedColumnFormula>VLOOKUP(R_CarrotCake115[[#This Row],[Ingrédients]],T_ingrédients[],3,0)</calculatedColumnFormula>
    </tableColumn>
    <tableColumn id="3" name="26" totalsRowFunction="sum" dataDxfId="1556" totalsRowDxfId="1555" dataCellStyle="Milliers"/>
    <tableColumn id="4" name="Colonne2" totalsRowFunction="sum" dataDxfId="1554" dataCellStyle="Milliers">
      <calculatedColumnFormula>R_CarrotCake115[[#This Row],[26]]*(1-5%)</calculatedColumnFormula>
    </tableColumn>
    <tableColumn id="5" name="Colonne3" totalsRowFunction="sum" dataDxfId="1553" totalsRowDxfId="1552" dataCellStyle="Milliers"/>
  </tableColumns>
  <tableStyleInfo name="TableStyleLight6" showFirstColumn="0" showLastColumn="0" showRowStripes="1" showColumnStripes="0"/>
</table>
</file>

<file path=xl/tables/table50.xml><?xml version="1.0" encoding="utf-8"?>
<table xmlns="http://schemas.openxmlformats.org/spreadsheetml/2006/main" id="146" name="R_FlanC" displayName="R_FlanC" ref="J146:N159" totalsRowCount="1" headerRowDxfId="29" dataDxfId="28" totalsRowDxfId="27" headerRowBorderDxfId="25" tableBorderDxfId="26" totalsRowBorderDxfId="24">
  <autoFilter ref="J146:N158"/>
  <tableColumns count="5">
    <tableColumn id="1" name="Ingrédients" totalsRowLabel="Total" dataDxfId="23" totalsRowDxfId="20"/>
    <tableColumn id="2" name="Unité" dataDxfId="22" totalsRowDxfId="19">
      <calculatedColumnFormula>VLOOKUP(R_FlanC[[#This Row],[Ingrédients]],T_ingrédients[],3,0)</calculatedColumnFormula>
    </tableColumn>
    <tableColumn id="3" name="16" totalsRowFunction="sum" dataDxfId="21" totalsRowDxfId="18" dataCellStyle="Milliers">
      <calculatedColumnFormula>R_FlanC[[#This Row],[18]]*R_FlanC[[#Headers],[16]]/R_FlanC[[#Headers],[18]]</calculatedColumnFormula>
    </tableColumn>
    <tableColumn id="4" name="18" totalsRowFunction="sum" totalsRowDxfId="17" dataCellStyle="Milliers">
      <calculatedColumnFormula>R_FlanC[[#This Row],[26]]*R_FlanC[[#Headers],[18]]/R_FlanC[[#Headers],[26]]</calculatedColumnFormula>
    </tableColumn>
    <tableColumn id="5" name="26" totalsRowFunction="sum" dataDxfId="15" totalsRowDxfId="16" dataCellStyle="Milliers">
      <calculatedColumnFormula>R_FlanC[[#This Row],[18]]*R_FlanC[[#Headers],[26]]/R_FlanC[[#Headers],[18]]</calculatedColumnFormula>
    </tableColumn>
  </tableColumns>
  <tableStyleInfo name="TableStyleLight6" showFirstColumn="0" showLastColumn="0" showRowStripes="1" showColumnStripes="0"/>
</table>
</file>

<file path=xl/tables/table51.xml><?xml version="1.0" encoding="utf-8"?>
<table xmlns="http://schemas.openxmlformats.org/spreadsheetml/2006/main" id="91" name="R_Tarte_MeringueeCJS" displayName="R_Tarte_MeringueeCJS" ref="C4:G26" totalsRowCount="1" headerRowDxfId="1551" dataDxfId="1549" totalsRowDxfId="1547" headerRowBorderDxfId="1550" tableBorderDxfId="1548" totalsRowBorderDxfId="1546">
  <autoFilter ref="C4:G2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545" totalsRowDxfId="1544"/>
    <tableColumn id="2" name="Unité" dataDxfId="1543" totalsRowDxfId="1542">
      <calculatedColumnFormula>VLOOKUP(R_Tarte_MeringueeCJS[[#This Row],[Ingrédients]],T_ingrédients[],3,0)</calculatedColumnFormula>
    </tableColumn>
    <tableColumn id="3" name="16" totalsRowFunction="custom" dataDxfId="1541" totalsRowDxfId="1540" dataCellStyle="Milliers">
      <calculatedColumnFormula>R_Tarte_MeringueeCJS[[#This Row],[26]]*R_Tarte_MeringueeCJS[[#Headers],[16]]/R_Tarte_MeringueeCJS[[#Headers],[26]]</calculatedColumnFormula>
      <totalsRowFormula>SUBTOTAL(109,R_Tarte_MeringueeCJS[16])-E11-E12</totalsRowFormula>
    </tableColumn>
    <tableColumn id="4" name="18" totalsRowFunction="custom" dataDxfId="1539" totalsRowDxfId="1538" dataCellStyle="Milliers">
      <calculatedColumnFormula>R_Tarte_MeringueeCJS[[#This Row],[26]]*R_Tarte_MeringueeCJS[[#Headers],[18]]/R_Tarte_MeringueeCJS[[#Headers],[26]]</calculatedColumnFormula>
      <totalsRowFormula>SUBTOTAL(109,R_Tarte_MeringueeCJS[18])-F11-F12</totalsRowFormula>
    </tableColumn>
    <tableColumn id="5" name="26" totalsRowFunction="custom" dataDxfId="1537" totalsRowDxfId="1536" dataCellStyle="Milliers">
      <totalsRowFormula>SUBTOTAL(109,R_Tarte_MeringueeCJS[26])-G11-G12</totalsRowFormula>
    </tableColumn>
  </tableColumns>
  <tableStyleInfo name="TableStyleLight6" showFirstColumn="0" showLastColumn="0" showRowStripes="1" showColumnStripes="0"/>
</table>
</file>

<file path=xl/tables/table52.xml><?xml version="1.0" encoding="utf-8"?>
<table xmlns="http://schemas.openxmlformats.org/spreadsheetml/2006/main" id="92" name="TR_Modèle916288110293" displayName="TR_Modèle916288110293" ref="C78:G107" totalsRowCount="1" headerRowDxfId="1535" dataDxfId="1533" totalsRowDxfId="1531" headerRowBorderDxfId="1534" tableBorderDxfId="1532" totalsRowBorderDxfId="1530">
  <autoFilter ref="C78:G106"/>
  <tableColumns count="5">
    <tableColumn id="1" name="Ingrédients" totalsRowLabel="Total" dataDxfId="1529" totalsRowDxfId="1528"/>
    <tableColumn id="2" name="Unité" dataDxfId="1527" totalsRowDxfId="1526">
      <calculatedColumnFormula>VLOOKUP(TR_Modèle916288110293[[#This Row],[Ingrédients]],T_ingrédients[],3,0)</calculatedColumnFormula>
    </tableColumn>
    <tableColumn id="3" name="Colonne1" totalsRowFunction="sum" dataDxfId="1525" totalsRowDxfId="1524" dataCellStyle="Milliers"/>
    <tableColumn id="4" name="Colonne2" totalsRowFunction="sum" dataDxfId="1523" totalsRowDxfId="1522" dataCellStyle="Milliers"/>
    <tableColumn id="5" name="Colonne3" totalsRowFunction="sum" dataDxfId="1521" totalsRowDxfId="1520" dataCellStyle="Milliers"/>
  </tableColumns>
  <tableStyleInfo name="TableStyleLight6" showFirstColumn="0" showLastColumn="0" showRowStripes="1" showColumnStripes="0"/>
</table>
</file>

<file path=xl/tables/table53.xml><?xml version="1.0" encoding="utf-8"?>
<table xmlns="http://schemas.openxmlformats.org/spreadsheetml/2006/main" id="93" name="TR_Modèle917298210394" displayName="TR_Modèle917298210394" ref="C112:G141" totalsRowCount="1" headerRowDxfId="1519" dataDxfId="1517" totalsRowDxfId="1515" headerRowBorderDxfId="1518" tableBorderDxfId="1516" totalsRowBorderDxfId="1514">
  <autoFilter ref="C112:G140"/>
  <tableColumns count="5">
    <tableColumn id="1" name="Ingrédients" totalsRowLabel="Total" dataDxfId="1513" totalsRowDxfId="1512"/>
    <tableColumn id="2" name="Unité" dataDxfId="1511" totalsRowDxfId="1510">
      <calculatedColumnFormula>VLOOKUP(TR_Modèle917298210394[[#This Row],[Ingrédients]],T_ingrédients[],3,0)</calculatedColumnFormula>
    </tableColumn>
    <tableColumn id="3" name="Colonne1" totalsRowFunction="sum" dataDxfId="1509" totalsRowDxfId="1508" dataCellStyle="Milliers"/>
    <tableColumn id="4" name="Colonne2" totalsRowFunction="sum" dataDxfId="1507" totalsRowDxfId="1506" dataCellStyle="Milliers"/>
    <tableColumn id="5" name="Colonne3" totalsRowFunction="sum" dataDxfId="1505" totalsRowDxfId="1504" dataCellStyle="Milliers"/>
  </tableColumns>
  <tableStyleInfo name="TableStyleLight6" showFirstColumn="0" showLastColumn="0" showRowStripes="1" showColumnStripes="0"/>
</table>
</file>

<file path=xl/tables/table54.xml><?xml version="1.0" encoding="utf-8"?>
<table xmlns="http://schemas.openxmlformats.org/spreadsheetml/2006/main" id="94" name="TR_Modèle918308310495" displayName="TR_Modèle918308310495" ref="C146:G175" totalsRowCount="1" headerRowDxfId="1503" dataDxfId="1501" totalsRowDxfId="1499" headerRowBorderDxfId="1502" tableBorderDxfId="1500" totalsRowBorderDxfId="1498">
  <autoFilter ref="C146:G174"/>
  <tableColumns count="5">
    <tableColumn id="1" name="Ingrédients" totalsRowLabel="Total" dataDxfId="1497" totalsRowDxfId="1496"/>
    <tableColumn id="2" name="Unité" dataDxfId="1495" totalsRowDxfId="1494">
      <calculatedColumnFormula>VLOOKUP(TR_Modèle918308310495[[#This Row],[Ingrédients]],T_ingrédients[],3,0)</calculatedColumnFormula>
    </tableColumn>
    <tableColumn id="3" name="Colonne1" totalsRowFunction="sum" dataDxfId="1493" totalsRowDxfId="1492" dataCellStyle="Milliers"/>
    <tableColumn id="4" name="Colonne2" totalsRowFunction="sum" dataDxfId="1491" totalsRowDxfId="1490" dataCellStyle="Milliers"/>
    <tableColumn id="5" name="Colonne3" totalsRowFunction="sum" dataDxfId="1489" totalsRowDxfId="1488" dataCellStyle="Milliers"/>
  </tableColumns>
  <tableStyleInfo name="TableStyleLight6" showFirstColumn="0" showLastColumn="0" showRowStripes="1" showColumnStripes="0"/>
</table>
</file>

<file path=xl/tables/table55.xml><?xml version="1.0" encoding="utf-8"?>
<table xmlns="http://schemas.openxmlformats.org/spreadsheetml/2006/main" id="95" name="TR_Modèle919318410596" displayName="TR_Modèle919318410596" ref="C180:G209" totalsRowCount="1" headerRowDxfId="1487" dataDxfId="1485" totalsRowDxfId="1483" headerRowBorderDxfId="1486" tableBorderDxfId="1484" totalsRowBorderDxfId="1482">
  <autoFilter ref="C180:G208"/>
  <tableColumns count="5">
    <tableColumn id="1" name="Ingrédients" totalsRowLabel="Total" dataDxfId="1481" totalsRowDxfId="1480"/>
    <tableColumn id="2" name="Unité" dataDxfId="1479" totalsRowDxfId="1478">
      <calculatedColumnFormula>VLOOKUP(TR_Modèle919318410596[[#This Row],[Ingrédients]],T_ingrédients[],3,0)</calculatedColumnFormula>
    </tableColumn>
    <tableColumn id="3" name="Colonne1" totalsRowFunction="sum" dataDxfId="1477" totalsRowDxfId="1476" dataCellStyle="Milliers"/>
    <tableColumn id="4" name="Colonne2" totalsRowFunction="sum" dataDxfId="1475" totalsRowDxfId="1474" dataCellStyle="Milliers"/>
    <tableColumn id="5" name="Colonne3" totalsRowFunction="sum" dataDxfId="1473" totalsRowDxfId="1472" dataCellStyle="Milliers"/>
  </tableColumns>
  <tableStyleInfo name="TableStyleLight6" showFirstColumn="0" showLastColumn="0" showRowStripes="1" showColumnStripes="0"/>
</table>
</file>

<file path=xl/tables/table56.xml><?xml version="1.0" encoding="utf-8"?>
<table xmlns="http://schemas.openxmlformats.org/spreadsheetml/2006/main" id="96" name="TR_Modèle920328510697" displayName="TR_Modèle920328510697" ref="C214:G243" totalsRowCount="1" headerRowDxfId="1471" dataDxfId="1469" totalsRowDxfId="1467" headerRowBorderDxfId="1470" tableBorderDxfId="1468" totalsRowBorderDxfId="1466">
  <autoFilter ref="C214:G242"/>
  <tableColumns count="5">
    <tableColumn id="1" name="Ingrédients" totalsRowLabel="Total" dataDxfId="1465" totalsRowDxfId="1464"/>
    <tableColumn id="2" name="Unité" dataDxfId="1463" totalsRowDxfId="1462">
      <calculatedColumnFormula>VLOOKUP(TR_Modèle920328510697[[#This Row],[Ingrédients]],T_ingrédients[],3,0)</calculatedColumnFormula>
    </tableColumn>
    <tableColumn id="3" name="Colonne1" totalsRowFunction="sum" dataDxfId="1461" totalsRowDxfId="1460" dataCellStyle="Milliers"/>
    <tableColumn id="4" name="Colonne2" totalsRowFunction="sum" dataDxfId="1459" totalsRowDxfId="1458" dataCellStyle="Milliers"/>
    <tableColumn id="5" name="Colonne3" totalsRowFunction="sum" dataDxfId="1457" totalsRowDxfId="1456" dataCellStyle="Milliers"/>
  </tableColumns>
  <tableStyleInfo name="TableStyleLight6" showFirstColumn="0" showLastColumn="0" showRowStripes="1" showColumnStripes="0"/>
</table>
</file>

<file path=xl/tables/table57.xml><?xml version="1.0" encoding="utf-8"?>
<table xmlns="http://schemas.openxmlformats.org/spreadsheetml/2006/main" id="97" name="TR_Modèle921338610798" displayName="TR_Modèle921338610798" ref="C248:G277" totalsRowCount="1" headerRowDxfId="1455" dataDxfId="1453" totalsRowDxfId="1451" headerRowBorderDxfId="1454" tableBorderDxfId="1452" totalsRowBorderDxfId="1450">
  <autoFilter ref="C248:G276"/>
  <tableColumns count="5">
    <tableColumn id="1" name="Ingrédients" totalsRowLabel="Total" dataDxfId="1449" totalsRowDxfId="1448"/>
    <tableColumn id="2" name="Unité" dataDxfId="1447" totalsRowDxfId="1446">
      <calculatedColumnFormula>VLOOKUP(TR_Modèle921338610798[[#This Row],[Ingrédients]],T_ingrédients[],3,0)</calculatedColumnFormula>
    </tableColumn>
    <tableColumn id="3" name="Colonne1" totalsRowFunction="sum" dataDxfId="1445" totalsRowDxfId="1444" dataCellStyle="Milliers"/>
    <tableColumn id="4" name="Colonne2" totalsRowFunction="sum" dataDxfId="1443" totalsRowDxfId="1442" dataCellStyle="Milliers"/>
    <tableColumn id="5" name="Colonne3" totalsRowFunction="sum" dataDxfId="1441" totalsRowDxfId="1440" dataCellStyle="Milliers"/>
  </tableColumns>
  <tableStyleInfo name="TableStyleLight6" showFirstColumn="0" showLastColumn="0" showRowStripes="1" showColumnStripes="0"/>
</table>
</file>

<file path=xl/tables/table58.xml><?xml version="1.0" encoding="utf-8"?>
<table xmlns="http://schemas.openxmlformats.org/spreadsheetml/2006/main" id="111" name="TR_Modèle9223487108112" displayName="TR_Modèle9223487108112" ref="C282:G311" totalsRowCount="1" headerRowDxfId="1439" dataDxfId="1437" totalsRowDxfId="1435" headerRowBorderDxfId="1438" tableBorderDxfId="1436" totalsRowBorderDxfId="1434">
  <autoFilter ref="C282:G310"/>
  <tableColumns count="5">
    <tableColumn id="1" name="Ingrédients" totalsRowLabel="Total" dataDxfId="1433" totalsRowDxfId="1432"/>
    <tableColumn id="2" name="Unité" dataDxfId="1431" totalsRowDxfId="1430">
      <calculatedColumnFormula>VLOOKUP(TR_Modèle9223487108112[[#This Row],[Ingrédients]],T_ingrédients[],3,0)</calculatedColumnFormula>
    </tableColumn>
    <tableColumn id="3" name="Colonne1" totalsRowFunction="sum" dataDxfId="1429" totalsRowDxfId="1428" dataCellStyle="Milliers"/>
    <tableColumn id="4" name="Colonne2" totalsRowFunction="sum" dataDxfId="1427" totalsRowDxfId="1426" dataCellStyle="Milliers"/>
    <tableColumn id="5" name="Colonne3" totalsRowFunction="sum" dataDxfId="1425" totalsRowDxfId="1424" dataCellStyle="Milliers"/>
  </tableColumns>
  <tableStyleInfo name="TableStyleLight6" showFirstColumn="0" showLastColumn="0" showRowStripes="1" showColumnStripes="0"/>
</table>
</file>

<file path=xl/tables/table59.xml><?xml version="1.0" encoding="utf-8"?>
<table xmlns="http://schemas.openxmlformats.org/spreadsheetml/2006/main" id="112" name="TR_Modèle9233588109113" displayName="TR_Modèle9233588109113" ref="C316:G345" totalsRowCount="1" headerRowDxfId="1423" dataDxfId="1421" totalsRowDxfId="1419" headerRowBorderDxfId="1422" tableBorderDxfId="1420" totalsRowBorderDxfId="1418">
  <autoFilter ref="C316:G344"/>
  <tableColumns count="5">
    <tableColumn id="1" name="Ingrédients" totalsRowLabel="Total" dataDxfId="1417" totalsRowDxfId="1416"/>
    <tableColumn id="2" name="Unité" dataDxfId="1415" totalsRowDxfId="1414">
      <calculatedColumnFormula>VLOOKUP(TR_Modèle9233588109113[[#This Row],[Ingrédients]],T_ingrédients[],3,0)</calculatedColumnFormula>
    </tableColumn>
    <tableColumn id="3" name="Colonne1" totalsRowFunction="sum" dataDxfId="1413" totalsRowDxfId="1412" dataCellStyle="Milliers"/>
    <tableColumn id="4" name="Colonne2" totalsRowFunction="sum" dataDxfId="1411" totalsRowDxfId="1410" dataCellStyle="Milliers"/>
    <tableColumn id="5" name="Colonne3" totalsRowFunction="sum" dataDxfId="1409" totalsRowDxfId="1408" dataCellStyle="Milliers"/>
  </tableColumns>
  <tableStyleInfo name="TableStyleLight6" showFirstColumn="0" showLastColumn="0" showRowStripes="1" showColumnStripes="0"/>
</table>
</file>

<file path=xl/tables/table60.xml><?xml version="1.0" encoding="utf-8"?>
<table xmlns="http://schemas.openxmlformats.org/spreadsheetml/2006/main" id="25" name="R_Tarte_CitronVB" displayName="R_Tarte_CitronVB" ref="C31:G49" totalsRowCount="1" headerRowDxfId="1407" dataDxfId="1405" totalsRowDxfId="1403" headerRowBorderDxfId="1406" tableBorderDxfId="1404" totalsRowBorderDxfId="1402">
  <autoFilter ref="C31:G48"/>
  <tableColumns count="5">
    <tableColumn id="1" name="Ingrédients" totalsRowLabel="Total" dataDxfId="1401" totalsRowDxfId="1400"/>
    <tableColumn id="2" name="Unité" dataDxfId="1399" totalsRowDxfId="1398">
      <calculatedColumnFormula>VLOOKUP(R_Tarte_CitronVB[[#This Row],[Ingrédients]],T_ingrédients[],3,0)</calculatedColumnFormula>
    </tableColumn>
    <tableColumn id="3" name="16" totalsRowFunction="custom" dataDxfId="1397" totalsRowDxfId="1396" dataCellStyle="Milliers">
      <calculatedColumnFormula>R_Tarte_CitronVB[[#This Row],[26]]*R_Tarte_CitronVB[[#Headers],[16]]/R_Tarte_CitronVB[[#Headers],[26]]</calculatedColumnFormula>
      <totalsRowFormula>SUBTOTAL(109,R_Tarte_CitronVB[16])-E38-E39</totalsRowFormula>
    </tableColumn>
    <tableColumn id="4" name="18" totalsRowFunction="custom" dataDxfId="1395" totalsRowDxfId="1394" dataCellStyle="Milliers">
      <calculatedColumnFormula>R_Tarte_CitronVB[[#This Row],[26]]*R_Tarte_CitronVB[[#Headers],[18]]/R_Tarte_CitronVB[[#Headers],[26]]</calculatedColumnFormula>
      <totalsRowFormula>SUBTOTAL(109,R_Tarte_CitronVB[18])-F38-F39</totalsRowFormula>
    </tableColumn>
    <tableColumn id="5" name="26" totalsRowFunction="custom" dataDxfId="1393" totalsRowDxfId="1392" dataCellStyle="Milliers">
      <totalsRowFormula>SUBTOTAL(109,R_Tarte_CitronVB[26])-G38-G39</totalsRowFormula>
    </tableColumn>
  </tableColumns>
  <tableStyleInfo name="TableStyleLight6" showFirstColumn="0" showLastColumn="0" showRowStripes="1" showColumnStripes="0"/>
</table>
</file>

<file path=xl/tables/table61.xml><?xml version="1.0" encoding="utf-8"?>
<table xmlns="http://schemas.openxmlformats.org/spreadsheetml/2006/main" id="145" name="R_Tarte_PistacheFO" displayName="R_Tarte_PistacheFO" ref="C54:G74" totalsRowCount="1" headerRowDxfId="1391" dataDxfId="1389" totalsRowDxfId="1387" headerRowBorderDxfId="1390" tableBorderDxfId="1388" totalsRowBorderDxfId="1386">
  <autoFilter ref="C54:G73"/>
  <tableColumns count="5">
    <tableColumn id="1" name="Ingrédients" totalsRowLabel="Total" dataDxfId="1385" totalsRowDxfId="1384"/>
    <tableColumn id="2" name="Unité" dataDxfId="1383" totalsRowDxfId="1382">
      <calculatedColumnFormula>VLOOKUP(R_Tarte_PistacheFO[[#This Row],[Ingrédients]],T_ingrédients[],3,0)</calculatedColumnFormula>
    </tableColumn>
    <tableColumn id="3" name="16" totalsRowFunction="custom" dataDxfId="1381" totalsRowDxfId="1380" dataCellStyle="Milliers">
      <calculatedColumnFormula>R_Tarte_PistacheFO[[#This Row],[26]]*R_Tarte_PistacheFO[[#Headers],[16]]/R_Tarte_PistacheFO[[#Headers],[26]]</calculatedColumnFormula>
      <totalsRowFormula>SUBTOTAL(109,R_Tarte_PistacheFO[16])-E61-E62</totalsRowFormula>
    </tableColumn>
    <tableColumn id="4" name="18" totalsRowFunction="custom" dataDxfId="1379" totalsRowDxfId="1378" dataCellStyle="Milliers">
      <calculatedColumnFormula>R_Tarte_PistacheFO[[#This Row],[26]]*R_Tarte_PistacheFO[[#Headers],[18]]/R_Tarte_PistacheFO[[#Headers],[26]]</calculatedColumnFormula>
      <totalsRowFormula>SUBTOTAL(109,R_Tarte_PistacheFO[18])-F61-F62</totalsRowFormula>
    </tableColumn>
    <tableColumn id="5" name="26" totalsRowFunction="custom" dataDxfId="1377" totalsRowDxfId="1376" dataCellStyle="Milliers">
      <totalsRowFormula>SUBTOTAL(109,R_Tarte_PistacheFO[26])-G61-G62</totalsRowFormula>
    </tableColumn>
  </tableColumns>
  <tableStyleInfo name="TableStyleLight6" showFirstColumn="0" showLastColumn="0" showRowStripes="1" showColumnStripes="0"/>
</table>
</file>

<file path=xl/tables/table62.xml><?xml version="1.0" encoding="utf-8"?>
<table xmlns="http://schemas.openxmlformats.org/spreadsheetml/2006/main" id="3" name="R_Cake_Marrons" displayName="R_Cake_Marrons" ref="C48:G60" totalsRowCount="1" headerRowDxfId="1375" dataDxfId="1374" totalsRowDxfId="1372" tableBorderDxfId="1373" totalsRowBorderDxfId="1371">
  <autoFilter ref="C48:G5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70" totalsRowDxfId="1369"/>
    <tableColumn id="2" name="Unité" dataDxfId="1368" totalsRowDxfId="1367">
      <calculatedColumnFormula>VLOOKUP(R_Cake_Marrons[[#This Row],[Ingrédients]],T_ingrédients[],3,0)</calculatedColumnFormula>
    </tableColumn>
    <tableColumn id="3" name="1000" totalsRowFunction="sum" dataDxfId="1366" totalsRowDxfId="1365" dataCellStyle="Milliers">
      <calculatedColumnFormula>R_Cake_Marrons[[#This Row],[1800]]*R_Cake_Marrons[[#Headers],[1000]]/R_Cake_Marrons[[#Headers],[1800]]</calculatedColumnFormula>
    </tableColumn>
    <tableColumn id="4" name="1800" totalsRowFunction="sum" dataDxfId="1364" totalsRowDxfId="1363" dataCellStyle="Milliers">
      <calculatedColumnFormula>R_Cake_Marrons[[#This Row],[2400]]*R_Cake_Marrons[[#Headers],[1800]]/R_Cake_Marrons[[#Headers],[2400]]</calculatedColumnFormula>
    </tableColumn>
    <tableColumn id="5" name="2400" totalsRowFunction="sum" dataDxfId="1362" totalsRowDxfId="1361" dataCellStyle="Milliers"/>
  </tableColumns>
  <tableStyleInfo name="TableStyleLight6" showFirstColumn="0" showLastColumn="0" showRowStripes="1" showColumnStripes="0"/>
</table>
</file>

<file path=xl/tables/table63.xml><?xml version="1.0" encoding="utf-8"?>
<table xmlns="http://schemas.openxmlformats.org/spreadsheetml/2006/main" id="53" name="R_Banana_Bread" displayName="R_Banana_Bread" ref="C4:G20" totalsRowCount="1" headerRowDxfId="1360" dataDxfId="1358" totalsRowDxfId="1356" headerRowBorderDxfId="1359" tableBorderDxfId="1357" totalsRowBorderDxfId="1355">
  <autoFilter ref="C4:G1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54" totalsRowDxfId="1353"/>
    <tableColumn id="2" name="Unité" dataDxfId="1352" totalsRowDxfId="1351">
      <calculatedColumnFormula>VLOOKUP(R_Banana_Bread[[#This Row],[Ingrédients]],T_ingrédients[],3,0)</calculatedColumnFormula>
    </tableColumn>
    <tableColumn id="3" name="1000" totalsRowFunction="sum" dataDxfId="1350" totalsRowDxfId="1349" dataCellStyle="Milliers">
      <calculatedColumnFormula>R_Banana_Bread[[#This Row],[1800]]*R_Banana_Bread[[#Headers],[1000]]/R_Banana_Bread[[#Headers],[1800]]</calculatedColumnFormula>
    </tableColumn>
    <tableColumn id="4" name="1800" totalsRowFunction="sum" dataDxfId="7" totalsRowDxfId="6" dataCellStyle="Milliers">
      <calculatedColumnFormula>R_Banana_Bread[[#This Row],[2400]]*R_Banana_Bread[[#Headers],[1800]]/R_Banana_Bread[[#Headers],[2400]]</calculatedColumnFormula>
    </tableColumn>
    <tableColumn id="5" name="2400" totalsRowFunction="sum" dataDxfId="1348" totalsRowDxfId="1347" dataCellStyle="Milliers"/>
  </tableColumns>
  <tableStyleInfo name="TableStyleLight6" showFirstColumn="0" showLastColumn="0" showRowStripes="1" showColumnStripes="0"/>
</table>
</file>

<file path=xl/tables/table64.xml><?xml version="1.0" encoding="utf-8"?>
<table xmlns="http://schemas.openxmlformats.org/spreadsheetml/2006/main" id="54" name="R_Cake_Orange" displayName="R_Cake_Orange" ref="C25:G43" totalsRowCount="1" headerRowDxfId="1346" dataDxfId="1344" totalsRowDxfId="1342" headerRowBorderDxfId="1345" tableBorderDxfId="1343" totalsRowBorderDxfId="1341">
  <autoFilter ref="C25:G4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40" totalsRowDxfId="1339"/>
    <tableColumn id="2" name="Unité" dataDxfId="1338" totalsRowDxfId="1337">
      <calculatedColumnFormula>VLOOKUP(R_Cake_Orange[[#This Row],[Ingrédients]],T_ingrédients[],3,0)</calculatedColumnFormula>
    </tableColumn>
    <tableColumn id="3" name="1000" totalsRowFunction="sum" dataDxfId="1336" totalsRowDxfId="1335" dataCellStyle="Milliers">
      <calculatedColumnFormula>R_Cake_Orange[[#This Row],[1800]]*R_Cake_Orange[[#Headers],[1000]]/R_Cake_Orange[[#Headers],[1800]]</calculatedColumnFormula>
    </tableColumn>
    <tableColumn id="4" name="1800" totalsRowFunction="sum" dataDxfId="1334" totalsRowDxfId="1333" dataCellStyle="Milliers">
      <calculatedColumnFormula>R_Cake_Orange[[#This Row],[2400]]*R_Cake_Orange[[#Headers],[1800]]/R_Cake_Orange[[#Headers],[2400]]</calculatedColumnFormula>
    </tableColumn>
    <tableColumn id="5" name="2400" totalsRowFunction="sum" dataDxfId="1332" totalsRowDxfId="1331" dataCellStyle="Milliers"/>
  </tableColumns>
  <tableStyleInfo name="TableStyleLight6" showFirstColumn="0" showLastColumn="0" showRowStripes="1" showColumnStripes="0"/>
</table>
</file>

<file path=xl/tables/table65.xml><?xml version="1.0" encoding="utf-8"?>
<table xmlns="http://schemas.openxmlformats.org/spreadsheetml/2006/main" id="55" name="R_Cake_Pavot_Vanille" displayName="R_Cake_Pavot_Vanille" ref="C87:G103" totalsRowCount="1" headerRowDxfId="1330" dataDxfId="1328" totalsRowDxfId="1326" headerRowBorderDxfId="1329" tableBorderDxfId="1327" totalsRowBorderDxfId="1325">
  <autoFilter ref="C87:G10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24" totalsRowDxfId="1323"/>
    <tableColumn id="2" name="Unité" dataDxfId="1322" totalsRowDxfId="1321">
      <calculatedColumnFormula>VLOOKUP(R_Cake_Pavot_Vanille[[#This Row],[Ingrédients]],T_ingrédients[],3,0)</calculatedColumnFormula>
    </tableColumn>
    <tableColumn id="3" name="1000" totalsRowFunction="sum" dataDxfId="1320" totalsRowDxfId="1319" dataCellStyle="Milliers">
      <calculatedColumnFormula>R_Cake_Pavot_Vanille[[#This Row],[1800]]*R_Cake_Pavot_Vanille[[#Headers],[1000]]/R_Cake_Pavot_Vanille[[#Headers],[1800]]</calculatedColumnFormula>
    </tableColumn>
    <tableColumn id="4" name="1800" totalsRowFunction="sum" dataDxfId="1318" totalsRowDxfId="1317" dataCellStyle="Milliers"/>
    <tableColumn id="5" name="2400" totalsRowFunction="sum" dataDxfId="1316" totalsRowDxfId="1315" dataCellStyle="Milliers">
      <calculatedColumnFormula>R_Cake_Pavot_Vanille[[#This Row],[1800]]*R_Cake_Pavot_Vanille[[#Headers],[2400]]/R_Cake_Pavot_Vanille[[#Headers],[1800]]</calculatedColumnFormula>
    </tableColumn>
  </tableColumns>
  <tableStyleInfo name="TableStyleLight6" showFirstColumn="0" showLastColumn="0" showRowStripes="1" showColumnStripes="0"/>
</table>
</file>

<file path=xl/tables/table66.xml><?xml version="1.0" encoding="utf-8"?>
<table xmlns="http://schemas.openxmlformats.org/spreadsheetml/2006/main" id="56" name="R_Marbré_Chocolat" displayName="R_Marbré_Chocolat" ref="C108:G122" totalsRowCount="1" headerRowDxfId="1314" dataDxfId="1312" totalsRowDxfId="1310" headerRowBorderDxfId="1313" tableBorderDxfId="1311" totalsRowBorderDxfId="1309">
  <autoFilter ref="C108:G1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308" totalsRowDxfId="1307"/>
    <tableColumn id="2" name="Unité" dataDxfId="1306" totalsRowDxfId="1305">
      <calculatedColumnFormula>VLOOKUP(R_Marbré_Chocolat[[#This Row],[Ingrédients]],T_ingrédients[],3,0)</calculatedColumnFormula>
    </tableColumn>
    <tableColumn id="3" name="1000" totalsRowFunction="sum" dataDxfId="1304" totalsRowDxfId="1303" dataCellStyle="Milliers">
      <calculatedColumnFormula>R_Marbré_Chocolat[[#This Row],[1800]]*R_Marbré_Chocolat[[#Headers],[1000]]/R_Marbré_Chocolat[[#Headers],[1800]]</calculatedColumnFormula>
    </tableColumn>
    <tableColumn id="4" name="1800" totalsRowFunction="sum" dataDxfId="1302" totalsRowDxfId="1301" dataCellStyle="Milliers"/>
    <tableColumn id="5" name="2400" totalsRowFunction="sum" dataDxfId="1300" totalsRowDxfId="1299" dataCellStyle="Milliers">
      <calculatedColumnFormula>R_Marbré_Chocolat[[#This Row],[1800]]*R_Marbré_Chocolat[[#Headers],[2400]]/R_Marbré_Chocolat[[#Headers],[1800]]</calculatedColumnFormula>
    </tableColumn>
  </tableColumns>
  <tableStyleInfo name="TableStyleLight6" showFirstColumn="0" showLastColumn="0" showRowStripes="1" showColumnStripes="0"/>
</table>
</file>

<file path=xl/tables/table67.xml><?xml version="1.0" encoding="utf-8"?>
<table xmlns="http://schemas.openxmlformats.org/spreadsheetml/2006/main" id="57" name="R_Cake_Dulcey" displayName="R_Cake_Dulcey" ref="C127:G135" totalsRowCount="1" headerRowDxfId="1298" dataDxfId="1296" totalsRowDxfId="1294" headerRowBorderDxfId="1297" tableBorderDxfId="1295" totalsRowBorderDxfId="1293">
  <autoFilter ref="C127:G134"/>
  <tableColumns count="5">
    <tableColumn id="1" name="Ingrédients" totalsRowLabel="Total" dataDxfId="1292" totalsRowDxfId="1291"/>
    <tableColumn id="2" name="Unité" dataDxfId="1290" totalsRowDxfId="1289">
      <calculatedColumnFormula>VLOOKUP(R_Cake_Dulcey[[#This Row],[Ingrédients]],T_ingrédients[],3,0)</calculatedColumnFormula>
    </tableColumn>
    <tableColumn id="3" name="1000" totalsRowFunction="sum" dataDxfId="1288" totalsRowDxfId="1287" dataCellStyle="Milliers">
      <calculatedColumnFormula>R_Cake_Dulcey[[#This Row],[2400]]*R_Cake_Dulcey[[#Headers],[1000]]/R_Cake_Dulcey[[#Headers],[2400]]</calculatedColumnFormula>
    </tableColumn>
    <tableColumn id="4" name="1800" totalsRowLabel=" 2 200 " dataDxfId="1286" totalsRowDxfId="1285" dataCellStyle="Milliers">
      <calculatedColumnFormula>R_Cake_Dulcey[[#This Row],[2400]]*R_Cake_Dulcey[[#Headers],[1800]]/R_Cake_Dulcey[[#Headers],[2400]]</calculatedColumnFormula>
    </tableColumn>
    <tableColumn id="5" name="2400" totalsRowFunction="sum" dataDxfId="1284" totalsRowDxfId="1283" dataCellStyle="Milliers"/>
  </tableColumns>
  <tableStyleInfo name="TableStyleLight6" showFirstColumn="0" showLastColumn="0" showRowStripes="1" showColumnStripes="0"/>
</table>
</file>

<file path=xl/tables/table68.xml><?xml version="1.0" encoding="utf-8"?>
<table xmlns="http://schemas.openxmlformats.org/spreadsheetml/2006/main" id="58" name="R_Cake_Caramel" displayName="R_Cake_Caramel" ref="C140:G148" totalsRowCount="1" headerRowDxfId="1282" dataDxfId="1280" totalsRowDxfId="1278" headerRowBorderDxfId="1281" tableBorderDxfId="1279" totalsRowBorderDxfId="1277">
  <autoFilter ref="C140:G147"/>
  <tableColumns count="5">
    <tableColumn id="1" name="Ingrédients" totalsRowLabel="Total" dataDxfId="1276" totalsRowDxfId="1275"/>
    <tableColumn id="2" name="Unité" dataDxfId="1274" totalsRowDxfId="1273">
      <calculatedColumnFormula>VLOOKUP(R_Cake_Caramel[[#This Row],[Ingrédients]],T_ingrédients[],3,0)</calculatedColumnFormula>
    </tableColumn>
    <tableColumn id="3" name="1000" totalsRowFunction="sum" dataDxfId="1272" totalsRowDxfId="1271" dataCellStyle="Milliers"/>
    <tableColumn id="4" name="1800" totalsRowFunction="sum" dataDxfId="1270" totalsRowDxfId="1269" dataCellStyle="Milliers">
      <calculatedColumnFormula>R_Cake_Caramel[[#This Row],[1000]]*R_Cake_Caramel[[#Headers],[1800]]/R_Cake_Caramel[[#Headers],[1000]]</calculatedColumnFormula>
    </tableColumn>
    <tableColumn id="5" name="2400" totalsRowFunction="sum" dataDxfId="1268" totalsRowDxfId="1267" dataCellStyle="Milliers">
      <calculatedColumnFormula>R_Cake_Caramel[[#This Row],[1800]]*R_Cake_Caramel[[#Headers],[2400]]/R_Cake_Caramel[[#Headers],[1800]]</calculatedColumnFormula>
    </tableColumn>
  </tableColumns>
  <tableStyleInfo name="TableStyleLight6" showFirstColumn="0" showLastColumn="0" showRowStripes="1" showColumnStripes="0"/>
</table>
</file>

<file path=xl/tables/table69.xml><?xml version="1.0" encoding="utf-8"?>
<table xmlns="http://schemas.openxmlformats.org/spreadsheetml/2006/main" id="121" name="R_Cake_Caramel122" displayName="R_Cake_Caramel122" ref="J140:N148" totalsRowCount="1" headerRowDxfId="1266" dataDxfId="1264" totalsRowDxfId="1262" headerRowBorderDxfId="1265" tableBorderDxfId="1263" totalsRowBorderDxfId="1261">
  <autoFilter ref="J140:N147"/>
  <tableColumns count="5">
    <tableColumn id="1" name="Ingrédients" totalsRowLabel="Total" dataDxfId="1260" totalsRowDxfId="1259"/>
    <tableColumn id="2" name="Unité" dataDxfId="1258" totalsRowDxfId="1257">
      <calculatedColumnFormula>VLOOKUP(R_Cake_Caramel122[[#This Row],[Ingrédients]],T_ingrédients[],3,0)</calculatedColumnFormula>
    </tableColumn>
    <tableColumn id="3" name="1000" totalsRowFunction="sum" dataDxfId="1256" totalsRowDxfId="1255" dataCellStyle="Milliers"/>
    <tableColumn id="4" name="1800" totalsRowFunction="sum" dataDxfId="1254" totalsRowDxfId="1253" dataCellStyle="Milliers">
      <calculatedColumnFormula>R_Cake_Caramel122[[#This Row],[1000]]*R_Cake_Caramel122[[#Headers],[1800]]/R_Cake_Caramel122[[#Headers],[1000]]</calculatedColumnFormula>
    </tableColumn>
    <tableColumn id="5" name="2400" totalsRowFunction="sum" dataDxfId="1252" totalsRowDxfId="1251" dataCellStyle="Milliers">
      <calculatedColumnFormula>R_Cake_Caramel122[[#This Row],[1000]]*R_Cake_Caramel122[[#Totals],[2400]]/R_Cake_Caramel122[[#Totals],[1000]]</calculatedColumnFormula>
    </tableColumn>
  </tableColumns>
  <tableStyleInfo name="TableStyleLight6" showFirstColumn="0" showLastColumn="0" showRowStripes="1" showColumnStripes="0"/>
</table>
</file>

<file path=xl/tables/table70.xml><?xml version="1.0" encoding="utf-8"?>
<table xmlns="http://schemas.openxmlformats.org/spreadsheetml/2006/main" id="63" name="R_Marbré_Chocolat64" displayName="R_Marbré_Chocolat64" ref="J108:N122" totalsRowCount="1" headerRowDxfId="1250" dataDxfId="1248" totalsRowDxfId="1246" headerRowBorderDxfId="1249" tableBorderDxfId="1247" totalsRowBorderDxfId="1245">
  <autoFilter ref="J108:N121"/>
  <tableColumns count="5">
    <tableColumn id="1" name="Ingrédients" totalsRowLabel="Total" dataDxfId="1244" totalsRowDxfId="1243"/>
    <tableColumn id="2" name="Unité" dataDxfId="1242" totalsRowDxfId="1241">
      <calculatedColumnFormula>VLOOKUP(R_Marbré_Chocolat64[[#This Row],[Ingrédients]],T_ingrédients[],3,0)</calculatedColumnFormula>
    </tableColumn>
    <tableColumn id="3" name="1000" totalsRowFunction="sum" dataDxfId="1240" totalsRowDxfId="1239" dataCellStyle="Milliers"/>
    <tableColumn id="4" name="1800" totalsRowFunction="sum" dataDxfId="1238" totalsRowDxfId="1237" dataCellStyle="Milliers"/>
    <tableColumn id="5" name="2400" totalsRowFunction="sum" dataDxfId="1236" totalsRowDxfId="1235" dataCellStyle="Milliers"/>
  </tableColumns>
  <tableStyleInfo name="TableStyleLight6" showFirstColumn="0" showLastColumn="0" showRowStripes="1" showColumnStripes="0"/>
</table>
</file>

<file path=xl/tables/table71.xml><?xml version="1.0" encoding="utf-8"?>
<table xmlns="http://schemas.openxmlformats.org/spreadsheetml/2006/main" id="129" name="R_Cake_Pavot_Vanille130" displayName="R_Cake_Pavot_Vanille130" ref="J87:N103" totalsRowCount="1" headerRowDxfId="1234" dataDxfId="1232" totalsRowDxfId="1230" headerRowBorderDxfId="1233" tableBorderDxfId="1231" totalsRowBorderDxfId="1229">
  <autoFilter ref="J87:N102"/>
  <tableColumns count="5">
    <tableColumn id="1" name="Ingrédients" totalsRowLabel="Total" dataDxfId="1228" totalsRowDxfId="1227"/>
    <tableColumn id="2" name="Unité" dataDxfId="1226" totalsRowDxfId="1225">
      <calculatedColumnFormula>VLOOKUP(R_Cake_Pavot_Vanille130[[#This Row],[Ingrédients]],T_ingrédients[],3,0)</calculatedColumnFormula>
    </tableColumn>
    <tableColumn id="3" name="1000" totalsRowFunction="sum" dataDxfId="1224" totalsRowDxfId="1223" dataCellStyle="Milliers">
      <calculatedColumnFormula>R_Cake_Pavot_Vanille[[#This Row],[1000]]*(1-10%)</calculatedColumnFormula>
    </tableColumn>
    <tableColumn id="4" name="1800" totalsRowFunction="sum" dataDxfId="1222" totalsRowDxfId="1221" dataCellStyle="Milliers">
      <calculatedColumnFormula>R_Cake_Pavot_Vanille[[#This Row],[1800]]*(1-10%)</calculatedColumnFormula>
    </tableColumn>
    <tableColumn id="5" name="2400" totalsRowFunction="sum" dataDxfId="1220" totalsRowDxfId="1219" dataCellStyle="Milliers">
      <calculatedColumnFormula>R_Cake_Pavot_Vanille[[#This Row],[2400]]*(1-10%)</calculatedColumnFormula>
    </tableColumn>
  </tableColumns>
  <tableStyleInfo name="TableStyleLight6" showFirstColumn="0" showLastColumn="0" showRowStripes="1" showColumnStripes="0"/>
</table>
</file>

<file path=xl/tables/table72.xml><?xml version="1.0" encoding="utf-8"?>
<table xmlns="http://schemas.openxmlformats.org/spreadsheetml/2006/main" id="139" name="R_Marbré_SC" displayName="R_Marbré_SC" ref="C153:G167" totalsRowCount="1" headerRowDxfId="1218" dataDxfId="1216" totalsRowDxfId="1214" headerRowBorderDxfId="1217" tableBorderDxfId="1215" totalsRowBorderDxfId="1213">
  <autoFilter ref="C153:G166"/>
  <tableColumns count="5">
    <tableColumn id="1" name="Ingrédients" totalsRowLabel="Total" dataDxfId="1212" totalsRowDxfId="1211"/>
    <tableColumn id="2" name="Unité" dataDxfId="1210" totalsRowDxfId="1209">
      <calculatedColumnFormula>VLOOKUP(R_Marbré_SC[[#This Row],[Ingrédients]],T_ingrédients[],3,0)</calculatedColumnFormula>
    </tableColumn>
    <tableColumn id="3" name="1000" totalsRowFunction="sum" dataDxfId="1208" totalsRowDxfId="1207" dataCellStyle="Milliers">
      <calculatedColumnFormula>R_Marbré_SC[[#This Row],[1800]]*R_Marbré_SC[[#Headers],[1000]]/R_Marbré_SC[[#Headers],[1800]]</calculatedColumnFormula>
    </tableColumn>
    <tableColumn id="4" name="1800" totalsRowFunction="sum" dataDxfId="1206" totalsRowDxfId="1205" dataCellStyle="Milliers"/>
    <tableColumn id="5" name="2400" totalsRowFunction="sum" dataDxfId="1204" totalsRowDxfId="1203" dataCellStyle="Milliers">
      <calculatedColumnFormula>R_Marbré_SC[[#This Row],[1800]]*R_Marbré_SC[[#Headers],[2400]]/R_Marbré_SC[[#Headers],[1800]]</calculatedColumnFormula>
    </tableColumn>
  </tableColumns>
  <tableStyleInfo name="TableStyleLight6" showFirstColumn="0" showLastColumn="0" showRowStripes="1" showColumnStripes="0"/>
</table>
</file>

<file path=xl/tables/table73.xml><?xml version="1.0" encoding="utf-8"?>
<table xmlns="http://schemas.openxmlformats.org/spreadsheetml/2006/main" id="140" name="R_Marbré_Chocolat64141" displayName="R_Marbré_Chocolat64141" ref="Q116:U132" totalsRowCount="1" headerRowDxfId="1202" dataDxfId="1200" totalsRowDxfId="1198" headerRowBorderDxfId="1201" tableBorderDxfId="1199" totalsRowBorderDxfId="1197">
  <autoFilter ref="Q116:U131"/>
  <tableColumns count="5">
    <tableColumn id="1" name="Ingrédients" totalsRowLabel="Total" dataDxfId="1196" totalsRowDxfId="5"/>
    <tableColumn id="2" name="Unité" dataDxfId="1195" totalsRowDxfId="4">
      <calculatedColumnFormula>VLOOKUP(R_Marbré_Chocolat64141[[#This Row],[Ingrédients]],T_ingrédients[],3,0)</calculatedColumnFormula>
    </tableColumn>
    <tableColumn id="3" name="1000" totalsRowFunction="sum" dataDxfId="1194" totalsRowDxfId="3" dataCellStyle="Milliers"/>
    <tableColumn id="4" name="1800" totalsRowFunction="sum" dataDxfId="1193" totalsRowDxfId="2" dataCellStyle="Milliers"/>
    <tableColumn id="5" name="3600" totalsRowFunction="sum" dataDxfId="1" totalsRowDxfId="0" dataCellStyle="Milliers">
      <calculatedColumnFormula>R_Marbré_Chocolat64141[[#This Row],[1800]]*R_Marbré_Chocolat64141[[#Headers],[3600]]/R_Marbré_Chocolat64141[[#Headers],[1800]]</calculatedColumnFormula>
    </tableColumn>
  </tableColumns>
  <tableStyleInfo name="TableStyleLight6" showFirstColumn="0" showLastColumn="0" showRowStripes="1" showColumnStripes="0"/>
</table>
</file>

<file path=xl/tables/table74.xml><?xml version="1.0" encoding="utf-8"?>
<table xmlns="http://schemas.openxmlformats.org/spreadsheetml/2006/main" id="102" name="R_Cake_MatchaF" displayName="R_Cake_MatchaF" ref="C65:G82" totalsRowCount="1" headerRowDxfId="44" dataDxfId="43" totalsRowDxfId="42" tableBorderDxfId="41" totalsRowBorderDxfId="40">
  <autoFilter ref="C65:G81"/>
  <tableColumns count="5">
    <tableColumn id="1" name="Ingrédients" totalsRowLabel="Total" dataDxfId="39" totalsRowDxfId="36"/>
    <tableColumn id="2" name="Unité" dataDxfId="38" totalsRowDxfId="35"/>
    <tableColumn id="3" name="1000" totalsRowFunction="sum" dataDxfId="37" totalsRowDxfId="34" dataCellStyle="Milliers">
      <calculatedColumnFormula>R_Cake_MatchaF[[#This Row],[2400]]*R_Cake_MatchaF[[#Headers],[1000]]/R_Cake_MatchaF[[#Headers],[2400]]</calculatedColumnFormula>
    </tableColumn>
    <tableColumn id="4" name="1800" totalsRowFunction="sum" dataDxfId="31" totalsRowDxfId="33" dataCellStyle="Milliers"/>
    <tableColumn id="5" name="2400" totalsRowFunction="sum" dataDxfId="30" totalsRowDxfId="32" dataCellStyle="Milliers">
      <calculatedColumnFormula>R_Cake_MatchaF[[#This Row],[1800]]*R_Cake_MatchaF[[#Headers],[2400]]/R_Cake_MatchaF[[#Headers],[1800]]</calculatedColumnFormula>
    </tableColumn>
  </tableColumns>
  <tableStyleInfo name="TableStyleLight6" showFirstColumn="0" showLastColumn="0" showRowStripes="1" showColumnStripes="0"/>
</table>
</file>

<file path=xl/tables/table75.xml><?xml version="1.0" encoding="utf-8"?>
<table xmlns="http://schemas.openxmlformats.org/spreadsheetml/2006/main" id="35" name="R_Brownies_Fruits_Coque" displayName="R_Brownies_Fruits_Coque" ref="C4:G16" totalsRowCount="1" headerRowDxfId="1192" dataDxfId="1190" totalsRowDxfId="1188" headerRowBorderDxfId="1191" tableBorderDxfId="1189" totalsRowBorderDxfId="1187">
  <autoFilter ref="C4:G1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86" totalsRowDxfId="1185"/>
    <tableColumn id="2" name="Unité" dataDxfId="1184" totalsRowDxfId="1183">
      <calculatedColumnFormula>VLOOKUP(R_Brownies_Fruits_Coque[[#This Row],[Ingrédients]],T_ingrédients[],3,0)</calculatedColumnFormula>
    </tableColumn>
    <tableColumn id="3" name="6" totalsRowFunction="sum" dataDxfId="1182" totalsRowDxfId="1181" dataCellStyle="Milliers">
      <calculatedColumnFormula>R_Brownies_Fruits_Coque[[#This Row],[12]]*R_Brownies_Fruits_Coque[[#Headers],[6]]/R_Brownies_Fruits_Coque[[#Headers],[12]]</calculatedColumnFormula>
    </tableColumn>
    <tableColumn id="4" name="12" totalsRowFunction="sum" dataDxfId="1180" totalsRowDxfId="1179" dataCellStyle="Milliers"/>
    <tableColumn id="5" name="24" totalsRowFunction="sum" dataDxfId="1178" totalsRowDxfId="1177" dataCellStyle="Milliers">
      <calculatedColumnFormula>R_Brownies_Fruits_Coque[[#This Row],[12]]*R_Brownies_Fruits_Coque[[#Headers],[24]]/R_Brownies_Fruits_Coque[[#Headers],[12]]</calculatedColumnFormula>
    </tableColumn>
  </tableColumns>
  <tableStyleInfo name="TableStyleLight6" showFirstColumn="0" showLastColumn="0" showRowStripes="1" showColumnStripes="0"/>
</table>
</file>

<file path=xl/tables/table76.xml><?xml version="1.0" encoding="utf-8"?>
<table xmlns="http://schemas.openxmlformats.org/spreadsheetml/2006/main" id="36" name="R_Fondants_SarrasinCN" displayName="R_Fondants_SarrasinCN" ref="C37:G49" totalsRowCount="1" headerRowDxfId="1176" dataDxfId="1174" totalsRowDxfId="1172" headerRowBorderDxfId="1175" tableBorderDxfId="1173" totalsRowBorderDxfId="1171">
  <autoFilter ref="C37:G4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70" totalsRowDxfId="1169"/>
    <tableColumn id="2" name="Unité" dataDxfId="1168" totalsRowDxfId="1167">
      <calculatedColumnFormula>VLOOKUP(R_Fondants_SarrasinCN[[#This Row],[Ingrédients]],T_ingrédients[],3,0)</calculatedColumnFormula>
    </tableColumn>
    <tableColumn id="3" name="6" totalsRowFunction="custom" dataDxfId="1166" totalsRowDxfId="1165" dataCellStyle="Milliers">
      <calculatedColumnFormula>R_Fondants_SarrasinCN[[#This Row],[12]]*R_Fondants_SarrasinCN[[#Headers],[6]]/R_Fondants_SarrasinCN[[#Headers],[12]]</calculatedColumnFormula>
      <totalsRowFormula>SUBTOTAL(109,R_Fondants_SarrasinCN[6])-E46-E47-E48</totalsRowFormula>
    </tableColumn>
    <tableColumn id="4" name="12" totalsRowFunction="custom" dataDxfId="1164" totalsRowDxfId="1163" dataCellStyle="Milliers">
      <totalsRowFormula>SUBTOTAL(109,R_Fondants_SarrasinCN[12])-F46-F47-F48</totalsRowFormula>
    </tableColumn>
    <tableColumn id="5" name="24" totalsRowFunction="custom" dataDxfId="1162" totalsRowDxfId="1161" dataCellStyle="Milliers">
      <calculatedColumnFormula>R_Fondants_SarrasinCN[[#This Row],[12]]*R_Fondants_SarrasinCN[[#Headers],[24]]/R_Fondants_SarrasinCN[[#Headers],[12]]</calculatedColumnFormula>
      <totalsRowFormula>SUBTOTAL(109,R_Fondants_SarrasinCN[24])-G46-G47-G48</totalsRowFormula>
    </tableColumn>
  </tableColumns>
  <tableStyleInfo name="TableStyleLight6" showFirstColumn="0" showLastColumn="0" showRowStripes="1" showColumnStripes="0"/>
</table>
</file>

<file path=xl/tables/table77.xml><?xml version="1.0" encoding="utf-8"?>
<table xmlns="http://schemas.openxmlformats.org/spreadsheetml/2006/main" id="37" name="R_Moelleux_Marrons" displayName="R_Moelleux_Marrons" ref="C54:G63" totalsRowCount="1" headerRowDxfId="1160" dataDxfId="1158" totalsRowDxfId="1156" headerRowBorderDxfId="1159" tableBorderDxfId="1157" totalsRowBorderDxfId="1155">
  <autoFilter ref="C54:G6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54" totalsRowDxfId="1153"/>
    <tableColumn id="2" name="Unité" dataDxfId="1152" totalsRowDxfId="1151">
      <calculatedColumnFormula>VLOOKUP(R_Moelleux_Marrons[[#This Row],[Ingrédients]],T_ingrédients[],3,0)</calculatedColumnFormula>
    </tableColumn>
    <tableColumn id="3" name="6" totalsRowFunction="sum" dataDxfId="1150" totalsRowDxfId="1149" dataCellStyle="Milliers">
      <calculatedColumnFormula>R_Moelleux_Marrons[[#This Row],[12]]*R_Moelleux_Marrons[[#Headers],[6]]/R_Moelleux_Marrons[[#Headers],[12]]</calculatedColumnFormula>
    </tableColumn>
    <tableColumn id="4" name="12" totalsRowFunction="sum" dataDxfId="1148" totalsRowDxfId="1147" dataCellStyle="Milliers"/>
    <tableColumn id="5" name="24" totalsRowFunction="sum" dataDxfId="1146" totalsRowDxfId="1145" dataCellStyle="Milliers">
      <calculatedColumnFormula>R_Moelleux_Marrons[[#This Row],[12]]*R_Moelleux_Marrons[[#Headers],[24]]/R_Moelleux_Marrons[[#Headers],[12]]</calculatedColumnFormula>
    </tableColumn>
  </tableColumns>
  <tableStyleInfo name="TableStyleLight6" showFirstColumn="0" showLastColumn="0" showRowStripes="1" showColumnStripes="0"/>
</table>
</file>

<file path=xl/tables/table78.xml><?xml version="1.0" encoding="utf-8"?>
<table xmlns="http://schemas.openxmlformats.org/spreadsheetml/2006/main" id="38" name="R_Napolitains" displayName="R_Napolitains" ref="C89:G108" totalsRowCount="1" headerRowDxfId="1144" dataDxfId="1142" totalsRowDxfId="1140" headerRowBorderDxfId="1143" tableBorderDxfId="1141" totalsRowBorderDxfId="1139">
  <autoFilter ref="C89:G10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138" totalsRowDxfId="1137"/>
    <tableColumn id="2" name="Unité" dataDxfId="1136" totalsRowDxfId="1135">
      <calculatedColumnFormula>VLOOKUP(R_Napolitains[[#This Row],[Ingrédients]],T_ingrédients[],3,0)</calculatedColumnFormula>
    </tableColumn>
    <tableColumn id="3" name="6" totalsRowFunction="sum" dataDxfId="1134" totalsRowDxfId="1133" dataCellStyle="Milliers">
      <calculatedColumnFormula>R_Napolitains[[#This Row],[12]]*R_Napolitains[[#Headers],[6]]/R_Napolitains[[#Headers],[12]]</calculatedColumnFormula>
    </tableColumn>
    <tableColumn id="4" name="12" totalsRowFunction="sum" dataDxfId="1132" totalsRowDxfId="1131" dataCellStyle="Milliers"/>
    <tableColumn id="5" name="24" totalsRowFunction="sum" dataDxfId="1130" totalsRowDxfId="1129" dataCellStyle="Milliers">
      <calculatedColumnFormula>R_Napolitains[[#This Row],[12]]*R_Napolitains[[#Headers],[24]]/R_Napolitains[[#Headers],[12]]</calculatedColumnFormula>
    </tableColumn>
  </tableColumns>
  <tableStyleInfo name="TableStyleLight6" showFirstColumn="0" showLastColumn="0" showRowStripes="1" showColumnStripes="0"/>
</table>
</file>

<file path=xl/tables/table79.xml><?xml version="1.0" encoding="utf-8"?>
<table xmlns="http://schemas.openxmlformats.org/spreadsheetml/2006/main" id="39" name="TR_Modèle91740" displayName="TR_Modèle91740" ref="C123:G152" totalsRowCount="1" headerRowDxfId="1128" dataDxfId="1126" totalsRowDxfId="1124" headerRowBorderDxfId="1127" tableBorderDxfId="1125" totalsRowBorderDxfId="1123">
  <autoFilter ref="C123:G151"/>
  <tableColumns count="5">
    <tableColumn id="1" name="Ingrédients" totalsRowLabel="Total" dataDxfId="1122" totalsRowDxfId="1121"/>
    <tableColumn id="2" name="Unité" dataDxfId="1120" totalsRowDxfId="1119">
      <calculatedColumnFormula>VLOOKUP(TR_Modèle91740[[#This Row],[Ingrédients]],T_ingrédients[],3,0)</calculatedColumnFormula>
    </tableColumn>
    <tableColumn id="3" name="6" totalsRowFunction="sum" dataDxfId="1118" totalsRowDxfId="1117" dataCellStyle="Milliers"/>
    <tableColumn id="4" name="12" totalsRowFunction="sum" dataDxfId="1116" totalsRowDxfId="1115" dataCellStyle="Milliers"/>
    <tableColumn id="5" name="24" totalsRowFunction="sum" dataDxfId="1114" totalsRowDxfId="1113" dataCellStyle="Milliers"/>
  </tableColumns>
  <tableStyleInfo name="TableStyleLight6" showFirstColumn="0" showLastColumn="0" showRowStripes="1" showColumnStripes="0"/>
</table>
</file>

<file path=xl/tables/table80.xml><?xml version="1.0" encoding="utf-8"?>
<table xmlns="http://schemas.openxmlformats.org/spreadsheetml/2006/main" id="40" name="TR_Modèle91841" displayName="TR_Modèle91841" ref="C157:G186" totalsRowCount="1" headerRowDxfId="1112" dataDxfId="1110" totalsRowDxfId="1108" headerRowBorderDxfId="1111" tableBorderDxfId="1109" totalsRowBorderDxfId="1107">
  <autoFilter ref="C157:G185"/>
  <tableColumns count="5">
    <tableColumn id="1" name="Ingrédients" totalsRowLabel="Total" dataDxfId="1106" totalsRowDxfId="1105"/>
    <tableColumn id="2" name="Unité" dataDxfId="1104" totalsRowDxfId="1103">
      <calculatedColumnFormula>VLOOKUP(TR_Modèle91841[[#This Row],[Ingrédients]],T_ingrédients[],3,0)</calculatedColumnFormula>
    </tableColumn>
    <tableColumn id="3" name="6" totalsRowFunction="sum" dataDxfId="1102" totalsRowDxfId="1101" dataCellStyle="Milliers"/>
    <tableColumn id="4" name="12" totalsRowFunction="sum" dataDxfId="1100" totalsRowDxfId="1099" dataCellStyle="Milliers"/>
    <tableColumn id="5" name="24" totalsRowFunction="sum" dataDxfId="1098" totalsRowDxfId="1097" dataCellStyle="Milliers"/>
  </tableColumns>
  <tableStyleInfo name="TableStyleLight6" showFirstColumn="0" showLastColumn="0" showRowStripes="1" showColumnStripes="0"/>
</table>
</file>

<file path=xl/tables/table81.xml><?xml version="1.0" encoding="utf-8"?>
<table xmlns="http://schemas.openxmlformats.org/spreadsheetml/2006/main" id="41" name="TR_Modèle91942" displayName="TR_Modèle91942" ref="C191:G220" totalsRowCount="1" headerRowDxfId="1096" dataDxfId="1094" totalsRowDxfId="1092" headerRowBorderDxfId="1095" tableBorderDxfId="1093" totalsRowBorderDxfId="1091">
  <autoFilter ref="C191:G219"/>
  <tableColumns count="5">
    <tableColumn id="1" name="Ingrédients" totalsRowLabel="Total" dataDxfId="1090" totalsRowDxfId="1089"/>
    <tableColumn id="2" name="Unité" dataDxfId="1088" totalsRowDxfId="1087">
      <calculatedColumnFormula>VLOOKUP(TR_Modèle91942[[#This Row],[Ingrédients]],T_ingrédients[],3,0)</calculatedColumnFormula>
    </tableColumn>
    <tableColumn id="3" name="6" totalsRowFunction="sum" dataDxfId="1086" totalsRowDxfId="1085" dataCellStyle="Milliers"/>
    <tableColumn id="4" name="12" totalsRowFunction="sum" dataDxfId="1084" totalsRowDxfId="1083" dataCellStyle="Milliers"/>
    <tableColumn id="5" name="24" totalsRowFunction="sum" dataDxfId="1082" totalsRowDxfId="1081" dataCellStyle="Milliers"/>
  </tableColumns>
  <tableStyleInfo name="TableStyleLight6" showFirstColumn="0" showLastColumn="0" showRowStripes="1" showColumnStripes="0"/>
</table>
</file>

<file path=xl/tables/table82.xml><?xml version="1.0" encoding="utf-8"?>
<table xmlns="http://schemas.openxmlformats.org/spreadsheetml/2006/main" id="42" name="TR_Modèle92043" displayName="TR_Modèle92043" ref="C225:G254" totalsRowCount="1" headerRowDxfId="1080" dataDxfId="1078" totalsRowDxfId="1076" headerRowBorderDxfId="1079" tableBorderDxfId="1077" totalsRowBorderDxfId="1075">
  <autoFilter ref="C225:G253"/>
  <tableColumns count="5">
    <tableColumn id="1" name="Ingrédients" totalsRowLabel="Total" dataDxfId="1074" totalsRowDxfId="1073"/>
    <tableColumn id="2" name="Unité" dataDxfId="1072" totalsRowDxfId="1071">
      <calculatedColumnFormula>VLOOKUP(TR_Modèle92043[[#This Row],[Ingrédients]],T_ingrédients[],3,0)</calculatedColumnFormula>
    </tableColumn>
    <tableColumn id="3" name="6" totalsRowFunction="sum" dataDxfId="1070" totalsRowDxfId="1069" dataCellStyle="Milliers"/>
    <tableColumn id="4" name="12" totalsRowFunction="sum" dataDxfId="1068" totalsRowDxfId="1067" dataCellStyle="Milliers"/>
    <tableColumn id="5" name="24" totalsRowFunction="sum" dataDxfId="1066" totalsRowDxfId="1065" dataCellStyle="Milliers"/>
  </tableColumns>
  <tableStyleInfo name="TableStyleLight6" showFirstColumn="0" showLastColumn="0" showRowStripes="1" showColumnStripes="0"/>
</table>
</file>

<file path=xl/tables/table83.xml><?xml version="1.0" encoding="utf-8"?>
<table xmlns="http://schemas.openxmlformats.org/spreadsheetml/2006/main" id="43" name="TR_Modèle92144" displayName="TR_Modèle92144" ref="C259:G288" totalsRowCount="1" headerRowDxfId="1064" dataDxfId="1062" totalsRowDxfId="1060" headerRowBorderDxfId="1063" tableBorderDxfId="1061" totalsRowBorderDxfId="1059">
  <autoFilter ref="C259:G287"/>
  <tableColumns count="5">
    <tableColumn id="1" name="Ingrédients" totalsRowLabel="Total" dataDxfId="1058" totalsRowDxfId="1057"/>
    <tableColumn id="2" name="Unité" dataDxfId="1056" totalsRowDxfId="1055">
      <calculatedColumnFormula>VLOOKUP(TR_Modèle92144[[#This Row],[Ingrédients]],T_ingrédients[],3,0)</calculatedColumnFormula>
    </tableColumn>
    <tableColumn id="3" name="6" totalsRowFunction="sum" dataDxfId="1054" totalsRowDxfId="1053" dataCellStyle="Milliers"/>
    <tableColumn id="4" name="12" totalsRowFunction="sum" dataDxfId="1052" totalsRowDxfId="1051" dataCellStyle="Milliers"/>
    <tableColumn id="5" name="24" totalsRowFunction="sum" dataDxfId="1050" totalsRowDxfId="1049" dataCellStyle="Milliers"/>
  </tableColumns>
  <tableStyleInfo name="TableStyleLight6" showFirstColumn="0" showLastColumn="0" showRowStripes="1" showColumnStripes="0"/>
</table>
</file>

<file path=xl/tables/table84.xml><?xml version="1.0" encoding="utf-8"?>
<table xmlns="http://schemas.openxmlformats.org/spreadsheetml/2006/main" id="44" name="TR_Modèle92245" displayName="TR_Modèle92245" ref="C293:G322" totalsRowCount="1" headerRowDxfId="1048" dataDxfId="1046" totalsRowDxfId="1044" headerRowBorderDxfId="1047" tableBorderDxfId="1045" totalsRowBorderDxfId="1043">
  <autoFilter ref="C293:G321"/>
  <tableColumns count="5">
    <tableColumn id="1" name="Ingrédients" totalsRowLabel="Total" dataDxfId="1042" totalsRowDxfId="1041"/>
    <tableColumn id="2" name="Unité" dataDxfId="1040" totalsRowDxfId="1039">
      <calculatedColumnFormula>VLOOKUP(TR_Modèle92245[[#This Row],[Ingrédients]],T_ingrédients[],3,0)</calculatedColumnFormula>
    </tableColumn>
    <tableColumn id="3" name="6" totalsRowFunction="sum" dataDxfId="1038" totalsRowDxfId="1037" dataCellStyle="Milliers"/>
    <tableColumn id="4" name="12" totalsRowFunction="sum" dataDxfId="1036" totalsRowDxfId="1035" dataCellStyle="Milliers"/>
    <tableColumn id="5" name="24" totalsRowFunction="sum" dataDxfId="1034" totalsRowDxfId="1033" dataCellStyle="Milliers"/>
  </tableColumns>
  <tableStyleInfo name="TableStyleLight6" showFirstColumn="0" showLastColumn="0" showRowStripes="1" showColumnStripes="0"/>
</table>
</file>

<file path=xl/tables/table85.xml><?xml version="1.0" encoding="utf-8"?>
<table xmlns="http://schemas.openxmlformats.org/spreadsheetml/2006/main" id="45" name="TR_Modèle92346" displayName="TR_Modèle92346" ref="C327:G356" totalsRowCount="1" headerRowDxfId="1032" dataDxfId="1030" totalsRowDxfId="1028" headerRowBorderDxfId="1031" tableBorderDxfId="1029" totalsRowBorderDxfId="1027">
  <autoFilter ref="C327:G355"/>
  <tableColumns count="5">
    <tableColumn id="1" name="Ingrédients" totalsRowLabel="Total" dataDxfId="1026" totalsRowDxfId="1025"/>
    <tableColumn id="2" name="Unité" dataDxfId="1024" totalsRowDxfId="1023">
      <calculatedColumnFormula>VLOOKUP(TR_Modèle92346[[#This Row],[Ingrédients]],T_ingrédients[],3,0)</calculatedColumnFormula>
    </tableColumn>
    <tableColumn id="3" name="6" totalsRowFunction="sum" dataDxfId="1022" totalsRowDxfId="1021" dataCellStyle="Milliers"/>
    <tableColumn id="4" name="12" totalsRowFunction="sum" dataDxfId="1020" totalsRowDxfId="1019" dataCellStyle="Milliers"/>
    <tableColumn id="5" name="24" totalsRowFunction="sum" dataDxfId="1018" totalsRowDxfId="1017" dataCellStyle="Milliers"/>
  </tableColumns>
  <tableStyleInfo name="TableStyleLight6" showFirstColumn="0" showLastColumn="0" showRowStripes="1" showColumnStripes="0"/>
</table>
</file>

<file path=xl/tables/table86.xml><?xml version="1.0" encoding="utf-8"?>
<table xmlns="http://schemas.openxmlformats.org/spreadsheetml/2006/main" id="90" name="R_FinanciersNC" displayName="R_FinanciersNC" ref="C21:G32" totalsRowCount="1" headerRowDxfId="1016" dataDxfId="1014" totalsRowDxfId="1012" headerRowBorderDxfId="1015" tableBorderDxfId="1013" totalsRowBorderDxfId="1011">
  <autoFilter ref="C21:G3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1010" totalsRowDxfId="1009"/>
    <tableColumn id="2" name="Unité" dataDxfId="1008" totalsRowDxfId="1007">
      <calculatedColumnFormula>VLOOKUP(R_FinanciersNC[[#This Row],[Ingrédients]],T_ingrédients[],3,0)</calculatedColumnFormula>
    </tableColumn>
    <tableColumn id="3" name="6" totalsRowFunction="sum" dataDxfId="1006" totalsRowDxfId="1005" dataCellStyle="Milliers"/>
    <tableColumn id="4" name="12" totalsRowFunction="sum" dataDxfId="1004" totalsRowDxfId="1003" dataCellStyle="Milliers">
      <calculatedColumnFormula>R_FinanciersNC[[#This Row],[6]]*R_FinanciersNC[[#Headers],[12]]/R_FinanciersNC[[#Headers],[6]]</calculatedColumnFormula>
    </tableColumn>
    <tableColumn id="5" name="24" totalsRowFunction="sum" dataDxfId="1002" totalsRowDxfId="1001" dataCellStyle="Milliers">
      <calculatedColumnFormula>R_FinanciersNC[[#This Row],[12]]*R_FinanciersNC[[#Headers],[24]]/R_FinanciersNC[[#Headers],[12]]</calculatedColumnFormula>
    </tableColumn>
  </tableColumns>
  <tableStyleInfo name="TableStyleLight6" showFirstColumn="0" showLastColumn="0" showRowStripes="1" showColumnStripes="0"/>
</table>
</file>

<file path=xl/tables/table87.xml><?xml version="1.0" encoding="utf-8"?>
<table xmlns="http://schemas.openxmlformats.org/spreadsheetml/2006/main" id="99" name="R_Moelleux_MarronsCC" displayName="R_Moelleux_MarronsCC" ref="C68:G84" totalsRowCount="1" headerRowDxfId="1000" dataDxfId="998" totalsRowDxfId="996" headerRowBorderDxfId="999" tableBorderDxfId="997" totalsRowBorderDxfId="995">
  <autoFilter ref="C68:G8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94" totalsRowDxfId="993"/>
    <tableColumn id="2" name="Unité" dataDxfId="992" totalsRowDxfId="991">
      <calculatedColumnFormula>VLOOKUP(R_Moelleux_MarronsCC[[#This Row],[Ingrédients]],T_ingrédients[],3,0)</calculatedColumnFormula>
    </tableColumn>
    <tableColumn id="3" name="6" totalsRowFunction="sum" dataDxfId="990" totalsRowDxfId="989" dataCellStyle="Milliers">
      <calculatedColumnFormula>R_Moelleux_MarronsCC[[#This Row],[12]]*R_Moelleux_MarronsCC[[#Headers],[6]]/R_Moelleux_MarronsCC[[#Headers],[12]]</calculatedColumnFormula>
    </tableColumn>
    <tableColumn id="4" name="12" totalsRowFunction="sum" dataDxfId="988" totalsRowDxfId="987" dataCellStyle="Milliers"/>
    <tableColumn id="5" name="24" totalsRowFunction="sum" dataDxfId="986" totalsRowDxfId="985" dataCellStyle="Milliers">
      <calculatedColumnFormula>R_Moelleux_MarronsCC[[#This Row],[12]]*R_Moelleux_MarronsCC[[#Headers],[24]]/R_Moelleux_MarronsCC[[#Headers],[12]]</calculatedColumnFormula>
    </tableColumn>
  </tableColumns>
  <tableStyleInfo name="TableStyleLight6" showFirstColumn="0" showLastColumn="0" showRowStripes="1" showColumnStripes="0"/>
</table>
</file>

<file path=xl/tables/table88.xml><?xml version="1.0" encoding="utf-8"?>
<table xmlns="http://schemas.openxmlformats.org/spreadsheetml/2006/main" id="117" name="R_Brookie" displayName="R_Brookie" ref="J4:N18" totalsRowCount="1" headerRowDxfId="984" dataDxfId="982" totalsRowDxfId="980" headerRowBorderDxfId="983" tableBorderDxfId="981" totalsRowBorderDxfId="979">
  <autoFilter ref="J4:N17"/>
  <tableColumns count="5">
    <tableColumn id="1" name="Ingrédients" totalsRowLabel="Total" dataDxfId="978" totalsRowDxfId="977"/>
    <tableColumn id="2" name="Unité" dataDxfId="976" totalsRowDxfId="975">
      <calculatedColumnFormula>VLOOKUP(R_Brookie[[#This Row],[Ingrédients]],T_ingrédients[],3,0)</calculatedColumnFormula>
    </tableColumn>
    <tableColumn id="3" name="6" totalsRowFunction="sum" dataDxfId="974" totalsRowDxfId="973" dataCellStyle="Milliers">
      <calculatedColumnFormula>R_Brookie[[#This Row],[12]]*R_Brookie[[#Headers],[6]]/R_Brookie[[#Headers],[12]]</calculatedColumnFormula>
    </tableColumn>
    <tableColumn id="4" name="12" totalsRowFunction="sum" dataDxfId="972" totalsRowDxfId="971" dataCellStyle="Milliers"/>
    <tableColumn id="5" name="24" totalsRowFunction="sum" dataDxfId="970" totalsRowDxfId="969" dataCellStyle="Milliers">
      <calculatedColumnFormula>R_Brookie[[#This Row],[12]]*R_Brookie[[#Headers],[24]]/R_Brookie[[#Headers],[12]]</calculatedColumnFormula>
    </tableColumn>
  </tableColumns>
  <tableStyleInfo name="TableStyleLight6" showFirstColumn="0" showLastColumn="0" showRowStripes="1" showColumnStripes="0"/>
</table>
</file>

<file path=xl/tables/table89.xml><?xml version="1.0" encoding="utf-8"?>
<table xmlns="http://schemas.openxmlformats.org/spreadsheetml/2006/main" id="147" name="R_Mouhalabieh" displayName="R_Mouhalabieh" ref="C113:G118" totalsRowCount="1" headerRowDxfId="968" dataDxfId="966" totalsRowDxfId="964" headerRowBorderDxfId="967" tableBorderDxfId="965" totalsRowBorderDxfId="963">
  <autoFilter ref="C113:G117"/>
  <tableColumns count="5">
    <tableColumn id="1" name="Ingrédients" totalsRowLabel="Total" dataDxfId="962" totalsRowDxfId="961"/>
    <tableColumn id="2" name="Unité" dataDxfId="960" totalsRowDxfId="959">
      <calculatedColumnFormula>VLOOKUP(R_Mouhalabieh[[#This Row],[Ingrédients]],T_ingrédients[],3,0)</calculatedColumnFormula>
    </tableColumn>
    <tableColumn id="3" name="4" totalsRowFunction="sum" dataDxfId="958" totalsRowDxfId="957" dataCellStyle="Milliers"/>
    <tableColumn id="4" name="6" totalsRowFunction="sum" dataDxfId="956" totalsRowDxfId="955" dataCellStyle="Milliers">
      <calculatedColumnFormula>R_Mouhalabieh[[#This Row],[4]]*R_Mouhalabieh[[#Headers],[6]]/R_Mouhalabieh[[#Headers],[4]]</calculatedColumnFormula>
    </tableColumn>
    <tableColumn id="5" name="12" totalsRowFunction="sum" dataDxfId="954" totalsRowDxfId="953" dataCellStyle="Milliers">
      <calculatedColumnFormula>R_Mouhalabieh[[#This Row],[4]]*R_Mouhalabieh[[#Headers],[12]]/R_Mouhalabieh[[#Headers],[4]]</calculatedColumnFormula>
    </tableColumn>
  </tableColumns>
  <tableStyleInfo name="TableStyleLight6" showFirstColumn="0" showLastColumn="0" showRowStripes="1" showColumnStripes="0"/>
</table>
</file>

<file path=xl/tables/table90.xml><?xml version="1.0" encoding="utf-8"?>
<table xmlns="http://schemas.openxmlformats.org/spreadsheetml/2006/main" id="14" name="R_Biscuits_Rustiques" displayName="R_Biscuits_Rustiques" ref="C39:G49" totalsRowCount="1" headerRowDxfId="952" dataDxfId="950" totalsRowDxfId="948" headerRowBorderDxfId="951" tableBorderDxfId="949" totalsRowBorderDxfId="947">
  <autoFilter ref="C39:G4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46" totalsRowDxfId="945"/>
    <tableColumn id="2" name="Unité" dataDxfId="944" totalsRowDxfId="943">
      <calculatedColumnFormula>VLOOKUP(R_Biscuits_Rustiques[[#This Row],[Ingrédients]],T_ingrédients[],3,0)</calculatedColumnFormula>
    </tableColumn>
    <tableColumn id="3" name="6" totalsRowFunction="sum" dataDxfId="942" totalsRowDxfId="941" dataCellStyle="Milliers">
      <calculatedColumnFormula>R_Biscuits_Rustiques[[#This Row],[12]]*R_Biscuits_Rustiques[[#Headers],[6]]/R_Biscuits_Rustiques[[#Headers],[12]]</calculatedColumnFormula>
    </tableColumn>
    <tableColumn id="4" name="12" totalsRowFunction="sum" dataDxfId="940" totalsRowDxfId="939" dataCellStyle="Milliers"/>
    <tableColumn id="5" name="24" totalsRowFunction="sum" dataDxfId="938" totalsRowDxfId="937" dataCellStyle="Milliers">
      <calculatedColumnFormula>R_Biscuits_Rustiques[[#This Row],[12]]*R_Biscuits_Rustiques[[#Headers],[24]]/R_Biscuits_Rustiques[[#Headers],[12]]</calculatedColumnFormula>
    </tableColumn>
  </tableColumns>
  <tableStyleInfo name="TableStyleLight6" showFirstColumn="0" showLastColumn="0" showRowStripes="1" showColumnStripes="0"/>
</table>
</file>

<file path=xl/tables/table91.xml><?xml version="1.0" encoding="utf-8"?>
<table xmlns="http://schemas.openxmlformats.org/spreadsheetml/2006/main" id="16" name="R_Spritz" displayName="R_Spritz" ref="C70:G79" totalsRowCount="1" headerRowDxfId="936" dataDxfId="934" totalsRowDxfId="932" headerRowBorderDxfId="935" tableBorderDxfId="933" totalsRowBorderDxfId="931">
  <autoFilter ref="C70:G7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930" totalsRowDxfId="929"/>
    <tableColumn id="2" name="Unité" dataDxfId="928" totalsRowDxfId="927">
      <calculatedColumnFormula>VLOOKUP(R_Spritz[[#This Row],[Ingrédients]],T_ingrédients[],3,0)</calculatedColumnFormula>
    </tableColumn>
    <tableColumn id="3" name="6" totalsRowFunction="custom" dataDxfId="926" totalsRowDxfId="925" dataCellStyle="Milliers">
      <calculatedColumnFormula>R_Spritz[[#This Row],[12]]*R_Spritz[[#Headers],[6]]/R_Spritz[[#Headers],[12]]</calculatedColumnFormula>
      <totalsRowFormula>SUBTOTAL(109,R_Spritz[6])-E77-E78</totalsRowFormula>
    </tableColumn>
    <tableColumn id="4" name="12" totalsRowFunction="custom" dataDxfId="924" totalsRowDxfId="923" dataCellStyle="Milliers">
      <totalsRowFormula>SUBTOTAL(109,R_Spritz[12])-F77-F78</totalsRowFormula>
    </tableColumn>
    <tableColumn id="5" name="24" totalsRowFunction="custom" dataDxfId="922" totalsRowDxfId="921" dataCellStyle="Milliers">
      <calculatedColumnFormula>R_Spritz[[#This Row],[12]]*R_Spritz[[#Headers],[24]]/R_Spritz[[#Headers],[12]]</calculatedColumnFormula>
      <totalsRowFormula>SUBTOTAL(109,R_Spritz[24])-G77-G78</totalsRowFormula>
    </tableColumn>
  </tableColumns>
  <tableStyleInfo name="TableStyleLight6" showFirstColumn="0" showLastColumn="0" showRowStripes="1" showColumnStripes="0"/>
</table>
</file>

<file path=xl/tables/table92.xml><?xml version="1.0" encoding="utf-8"?>
<table xmlns="http://schemas.openxmlformats.org/spreadsheetml/2006/main" id="17" name="TR_Modèle918" displayName="TR_Modèle918" ref="C84:G113" totalsRowCount="1" headerRowDxfId="920" dataDxfId="918" totalsRowDxfId="916" headerRowBorderDxfId="919" tableBorderDxfId="917" totalsRowBorderDxfId="915">
  <autoFilter ref="C84:G112"/>
  <tableColumns count="5">
    <tableColumn id="1" name="Ingrédients" totalsRowLabel="Total" dataDxfId="914" totalsRowDxfId="913"/>
    <tableColumn id="2" name="Unité" dataDxfId="912" totalsRowDxfId="911">
      <calculatedColumnFormula>VLOOKUP(TR_Modèle918[[#This Row],[Ingrédients]],T_ingrédients[],3,0)</calculatedColumnFormula>
    </tableColumn>
    <tableColumn id="3" name="Colonne1" totalsRowFunction="sum" dataDxfId="910" totalsRowDxfId="909" dataCellStyle="Milliers"/>
    <tableColumn id="4" name="Colonne2" totalsRowFunction="sum" dataDxfId="908" totalsRowDxfId="907" dataCellStyle="Milliers"/>
    <tableColumn id="5" name="Colonne3" totalsRowFunction="sum" dataDxfId="906" totalsRowDxfId="905" dataCellStyle="Milliers"/>
  </tableColumns>
  <tableStyleInfo name="TableStyleLight6" showFirstColumn="0" showLastColumn="0" showRowStripes="1" showColumnStripes="0"/>
</table>
</file>

<file path=xl/tables/table93.xml><?xml version="1.0" encoding="utf-8"?>
<table xmlns="http://schemas.openxmlformats.org/spreadsheetml/2006/main" id="18" name="TR_Modèle919" displayName="TR_Modèle919" ref="C118:G147" totalsRowCount="1" headerRowDxfId="904" dataDxfId="902" totalsRowDxfId="900" headerRowBorderDxfId="903" tableBorderDxfId="901" totalsRowBorderDxfId="899">
  <autoFilter ref="C118:G146"/>
  <tableColumns count="5">
    <tableColumn id="1" name="Ingrédients" totalsRowLabel="Total" dataDxfId="898" totalsRowDxfId="897"/>
    <tableColumn id="2" name="Unité" dataDxfId="896" totalsRowDxfId="895">
      <calculatedColumnFormula>VLOOKUP(TR_Modèle919[[#This Row],[Ingrédients]],T_ingrédients[],3,0)</calculatedColumnFormula>
    </tableColumn>
    <tableColumn id="3" name="Colonne1" totalsRowFunction="sum" dataDxfId="894" totalsRowDxfId="893" dataCellStyle="Milliers"/>
    <tableColumn id="4" name="Colonne2" totalsRowFunction="sum" dataDxfId="892" totalsRowDxfId="891" dataCellStyle="Milliers"/>
    <tableColumn id="5" name="Colonne3" totalsRowFunction="sum" dataDxfId="890" totalsRowDxfId="889" dataCellStyle="Milliers"/>
  </tableColumns>
  <tableStyleInfo name="TableStyleLight6" showFirstColumn="0" showLastColumn="0" showRowStripes="1" showColumnStripes="0"/>
</table>
</file>

<file path=xl/tables/table94.xml><?xml version="1.0" encoding="utf-8"?>
<table xmlns="http://schemas.openxmlformats.org/spreadsheetml/2006/main" id="19" name="TR_Modèle920" displayName="TR_Modèle920" ref="C152:G181" totalsRowCount="1" headerRowDxfId="888" dataDxfId="886" totalsRowDxfId="884" headerRowBorderDxfId="887" tableBorderDxfId="885" totalsRowBorderDxfId="883">
  <autoFilter ref="C152:G180"/>
  <tableColumns count="5">
    <tableColumn id="1" name="Ingrédients" totalsRowLabel="Total" dataDxfId="882" totalsRowDxfId="881"/>
    <tableColumn id="2" name="Unité" dataDxfId="880" totalsRowDxfId="879">
      <calculatedColumnFormula>VLOOKUP(TR_Modèle920[[#This Row],[Ingrédients]],T_ingrédients[],3,0)</calculatedColumnFormula>
    </tableColumn>
    <tableColumn id="3" name="Colonne1" totalsRowFunction="sum" dataDxfId="878" totalsRowDxfId="877" dataCellStyle="Milliers"/>
    <tableColumn id="4" name="Colonne2" totalsRowFunction="sum" dataDxfId="876" totalsRowDxfId="875" dataCellStyle="Milliers"/>
    <tableColumn id="5" name="Colonne3" totalsRowFunction="sum" dataDxfId="874" totalsRowDxfId="873" dataCellStyle="Milliers"/>
  </tableColumns>
  <tableStyleInfo name="TableStyleLight6" showFirstColumn="0" showLastColumn="0" showRowStripes="1" showColumnStripes="0"/>
</table>
</file>

<file path=xl/tables/table95.xml><?xml version="1.0" encoding="utf-8"?>
<table xmlns="http://schemas.openxmlformats.org/spreadsheetml/2006/main" id="20" name="TR_Modèle921" displayName="TR_Modèle921" ref="C186:G215" totalsRowCount="1" headerRowDxfId="872" dataDxfId="870" totalsRowDxfId="868" headerRowBorderDxfId="871" tableBorderDxfId="869" totalsRowBorderDxfId="867">
  <autoFilter ref="C186:G214"/>
  <tableColumns count="5">
    <tableColumn id="1" name="Ingrédients" totalsRowLabel="Total" dataDxfId="866" totalsRowDxfId="865"/>
    <tableColumn id="2" name="Unité" dataDxfId="864" totalsRowDxfId="863">
      <calculatedColumnFormula>VLOOKUP(TR_Modèle921[[#This Row],[Ingrédients]],T_ingrédients[],3,0)</calculatedColumnFormula>
    </tableColumn>
    <tableColumn id="3" name="Colonne1" totalsRowFunction="sum" dataDxfId="862" totalsRowDxfId="861" dataCellStyle="Milliers"/>
    <tableColumn id="4" name="Colonne2" totalsRowFunction="sum" dataDxfId="860" totalsRowDxfId="859" dataCellStyle="Milliers"/>
    <tableColumn id="5" name="Colonne3" totalsRowFunction="sum" dataDxfId="858" totalsRowDxfId="857" dataCellStyle="Milliers"/>
  </tableColumns>
  <tableStyleInfo name="TableStyleLight6" showFirstColumn="0" showLastColumn="0" showRowStripes="1" showColumnStripes="0"/>
</table>
</file>

<file path=xl/tables/table96.xml><?xml version="1.0" encoding="utf-8"?>
<table xmlns="http://schemas.openxmlformats.org/spreadsheetml/2006/main" id="21" name="TR_Modèle922" displayName="TR_Modèle922" ref="C220:G249" totalsRowCount="1" headerRowDxfId="856" dataDxfId="854" totalsRowDxfId="852" headerRowBorderDxfId="855" tableBorderDxfId="853" totalsRowBorderDxfId="851">
  <autoFilter ref="C220:G248"/>
  <tableColumns count="5">
    <tableColumn id="1" name="Ingrédients" totalsRowLabel="Total" dataDxfId="850" totalsRowDxfId="849"/>
    <tableColumn id="2" name="Unité" dataDxfId="848" totalsRowDxfId="847">
      <calculatedColumnFormula>VLOOKUP(TR_Modèle922[[#This Row],[Ingrédients]],T_ingrédients[],3,0)</calculatedColumnFormula>
    </tableColumn>
    <tableColumn id="3" name="Colonne1" totalsRowFunction="sum" dataDxfId="846" totalsRowDxfId="845" dataCellStyle="Milliers"/>
    <tableColumn id="4" name="Colonne2" totalsRowFunction="sum" dataDxfId="844" totalsRowDxfId="843" dataCellStyle="Milliers"/>
    <tableColumn id="5" name="Colonne3" totalsRowFunction="sum" dataDxfId="842" totalsRowDxfId="841" dataCellStyle="Milliers"/>
  </tableColumns>
  <tableStyleInfo name="TableStyleLight6" showFirstColumn="0" showLastColumn="0" showRowStripes="1" showColumnStripes="0"/>
</table>
</file>

<file path=xl/tables/table97.xml><?xml version="1.0" encoding="utf-8"?>
<table xmlns="http://schemas.openxmlformats.org/spreadsheetml/2006/main" id="22" name="TR_Modèle923" displayName="TR_Modèle923" ref="C254:G283" totalsRowCount="1" headerRowDxfId="840" dataDxfId="838" totalsRowDxfId="836" headerRowBorderDxfId="839" tableBorderDxfId="837" totalsRowBorderDxfId="835">
  <autoFilter ref="C254:G282"/>
  <tableColumns count="5">
    <tableColumn id="1" name="Ingrédients" totalsRowLabel="Total" dataDxfId="834" totalsRowDxfId="833"/>
    <tableColumn id="2" name="Unité" dataDxfId="832" totalsRowDxfId="831">
      <calculatedColumnFormula>VLOOKUP(TR_Modèle923[[#This Row],[Ingrédients]],T_ingrédients[],3,0)</calculatedColumnFormula>
    </tableColumn>
    <tableColumn id="3" name="Colonne1" totalsRowFunction="sum" dataDxfId="830" totalsRowDxfId="829" dataCellStyle="Milliers"/>
    <tableColumn id="4" name="Colonne2" totalsRowFunction="sum" dataDxfId="828" totalsRowDxfId="827" dataCellStyle="Milliers"/>
    <tableColumn id="5" name="Colonne3" totalsRowFunction="sum" dataDxfId="826" totalsRowDxfId="825" dataCellStyle="Milliers"/>
  </tableColumns>
  <tableStyleInfo name="TableStyleLight6" showFirstColumn="0" showLastColumn="0" showRowStripes="1" showColumnStripes="0"/>
</table>
</file>

<file path=xl/tables/table98.xml><?xml version="1.0" encoding="utf-8"?>
<table xmlns="http://schemas.openxmlformats.org/spreadsheetml/2006/main" id="8" name="R_Biscuits_Citron_Pavot" displayName="R_Biscuits_Citron_Pavot" ref="C19:G34" totalsRowCount="1" headerRowDxfId="824" dataDxfId="822" totalsRowDxfId="820" headerRowBorderDxfId="823" tableBorderDxfId="821" totalsRowBorderDxfId="819">
  <autoFilter ref="C19:G3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818" totalsRowDxfId="817"/>
    <tableColumn id="2" name="Unité" dataDxfId="816" totalsRowDxfId="815">
      <calculatedColumnFormula>VLOOKUP(R_Biscuits_Citron_Pavot[[#This Row],[Ingrédients]],T_ingrédients[],3,0)</calculatedColumnFormula>
    </tableColumn>
    <tableColumn id="3" name="6" totalsRowFunction="sum" dataDxfId="814" totalsRowDxfId="813" dataCellStyle="Milliers">
      <calculatedColumnFormula>R_Biscuits_Citron_Pavot[[#This Row],[12]]*R_Biscuits_Citron_Pavot[[#Headers],[6]]/R_Biscuits_Citron_Pavot[[#Headers],[12]]</calculatedColumnFormula>
    </tableColumn>
    <tableColumn id="4" name="12" totalsRowFunction="sum" dataDxfId="812" totalsRowDxfId="811" dataCellStyle="Milliers"/>
    <tableColumn id="5" name="24" totalsRowFunction="sum" dataDxfId="810" totalsRowDxfId="809" dataCellStyle="Milliers">
      <calculatedColumnFormula>R_Biscuits_Citron_Pavot[[#This Row],[12]]*R_Biscuits_Citron_Pavot[[#Headers],[24]]/R_Biscuits_Citron_Pavot[[#Headers],[12]]</calculatedColumnFormula>
    </tableColumn>
  </tableColumns>
  <tableStyleInfo name="TableStyleLight6" showFirstColumn="0" showLastColumn="0" showRowStripes="1" showColumnStripes="0"/>
</table>
</file>

<file path=xl/tables/table99.xml><?xml version="1.0" encoding="utf-8"?>
<table xmlns="http://schemas.openxmlformats.org/spreadsheetml/2006/main" id="47" name="R_Biscuits_FourretoutB" displayName="R_Biscuits_FourretoutB" ref="C4:G14" totalsRowCount="1" headerRowDxfId="808" dataDxfId="806" totalsRowDxfId="804" headerRowBorderDxfId="807" tableBorderDxfId="805" totalsRowBorderDxfId="803">
  <autoFilter ref="C4:G1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802" totalsRowDxfId="801"/>
    <tableColumn id="2" name="Unité" dataDxfId="800" totalsRowDxfId="799">
      <calculatedColumnFormula>IFERROR(VLOOKUP(R_Biscuits_FourretoutB[[#This Row],[Ingrédients]],T_ingrédients[],3,0),"")</calculatedColumnFormula>
    </tableColumn>
    <tableColumn id="3" name="10" totalsRowFunction="sum" dataDxfId="798" totalsRowDxfId="797" dataCellStyle="Milliers">
      <calculatedColumnFormula>R_Biscuits_FourretoutB[[#This Row],[20]]*R_Biscuits_FourretoutB[[#Headers],[10]]/R_Biscuits_FourretoutB[[#Headers],[20]]</calculatedColumnFormula>
    </tableColumn>
    <tableColumn id="4" name="20" totalsRowFunction="sum" dataDxfId="796" totalsRowDxfId="795" dataCellStyle="Milliers"/>
    <tableColumn id="5" name="40" totalsRowFunction="sum" dataDxfId="794" totalsRowDxfId="793" dataCellStyle="Milliers">
      <calculatedColumnFormula>R_Biscuits_FourretoutB[[#This Row],[20]]*R_Biscuits_FourretoutB[[#Headers],[40]]/R_Biscuits_FourretoutB[[#Headers],[20]]</calculatedColumnFormula>
    </tableColumn>
  </tableColumns>
  <tableStyleInfo name="TableStyleLight6" showFirstColumn="0" showLastColumn="0" showRowStripes="1" showColumnStripes="0"/>
</table>
</file>

<file path=xl/tables/table100.xml><?xml version="1.0" encoding="utf-8"?>
<table xmlns="http://schemas.openxmlformats.org/spreadsheetml/2006/main" id="48" name="R_Biscuits_FourretoutG" displayName="R_Biscuits_FourretoutG" ref="J4:N14" totalsRowCount="1" headerRowDxfId="792" dataDxfId="790" totalsRowDxfId="788" headerRowBorderDxfId="791" tableBorderDxfId="789" totalsRowBorderDxfId="787">
  <autoFilter ref="J4:N1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86" totalsRowDxfId="785"/>
    <tableColumn id="2" name="Unité" dataDxfId="784" totalsRowDxfId="783">
      <calculatedColumnFormula>IFERROR(VLOOKUP(R_Biscuits_FourretoutG[[#This Row],[Ingrédients]],T_ingrédients[],3,0),"")</calculatedColumnFormula>
    </tableColumn>
    <tableColumn id="3" name="10" totalsRowFunction="sum" dataDxfId="782" totalsRowDxfId="781" dataCellStyle="Milliers">
      <calculatedColumnFormula>R_Biscuits_FourretoutG[[#This Row],[20]]*R_Biscuits_FourretoutG[[#Headers],[10]]/R_Biscuits_FourretoutG[[#Headers],[20]]</calculatedColumnFormula>
    </tableColumn>
    <tableColumn id="4" name="20" totalsRowFunction="sum" dataDxfId="780" totalsRowDxfId="779" dataCellStyle="Milliers"/>
    <tableColumn id="5" name="40" totalsRowFunction="sum" dataDxfId="778" totalsRowDxfId="777" dataCellStyle="Milliers">
      <calculatedColumnFormula>R_Biscuits_FourretoutG[[#This Row],[20]]*R_Biscuits_FourretoutG[[#Headers],[40]]/R_Biscuits_FourretoutG[[#Headers],[20]]</calculatedColumnFormula>
    </tableColumn>
  </tableColumns>
  <tableStyleInfo name="TableStyleLight6" showFirstColumn="0" showLastColumn="0" showRowStripes="1" showColumnStripes="0"/>
</table>
</file>

<file path=xl/tables/table101.xml><?xml version="1.0" encoding="utf-8"?>
<table xmlns="http://schemas.openxmlformats.org/spreadsheetml/2006/main" id="49" name="R_Palets_BretonsCVC" displayName="R_Palets_BretonsCVC" ref="C54:G65" totalsRowCount="1" headerRowDxfId="776" dataDxfId="774" totalsRowDxfId="772" headerRowBorderDxfId="775" tableBorderDxfId="773" totalsRowBorderDxfId="771">
  <autoFilter ref="C54:G6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70" totalsRowDxfId="769"/>
    <tableColumn id="2" name="Unité" dataDxfId="768" totalsRowDxfId="767">
      <calculatedColumnFormula>VLOOKUP(R_Palets_BretonsCVC[[#This Row],[Ingrédients]],T_ingrédients[],3,0)</calculatedColumnFormula>
    </tableColumn>
    <tableColumn id="3" name="6" totalsRowFunction="custom" dataDxfId="766" totalsRowDxfId="765" dataCellStyle="Milliers">
      <calculatedColumnFormula>R_Palets_BretonsCVC[[#This Row],[12]]*R_Palets_BretonsCVC[[#Headers],[6]]/R_Palets_BretonsCVC[[#Headers],[12]]</calculatedColumnFormula>
      <totalsRowFormula>SUBTOTAL(109,R_Palets_BretonsCVC[6])-E64</totalsRowFormula>
    </tableColumn>
    <tableColumn id="4" name="12" totalsRowFunction="custom" dataDxfId="764" totalsRowDxfId="763" dataCellStyle="Milliers">
      <totalsRowFormula>SUBTOTAL(109,R_Palets_BretonsCVC[12])-F64</totalsRowFormula>
    </tableColumn>
    <tableColumn id="5" name="24" totalsRowFunction="custom" dataDxfId="762" totalsRowDxfId="761" dataCellStyle="Milliers">
      <calculatedColumnFormula>R_Palets_BretonsCVC[[#This Row],[12]]*R_Palets_BretonsCVC[[#Headers],[24]]/R_Palets_BretonsCVC[[#Headers],[12]]</calculatedColumnFormula>
      <totalsRowFormula>SUBTOTAL(109,R_Palets_BretonsCVC[24])-G64</totalsRowFormula>
    </tableColumn>
  </tableColumns>
  <tableStyleInfo name="TableStyleLight6" showFirstColumn="0" showLastColumn="0" showRowStripes="1" showColumnStripes="0"/>
</table>
</file>

<file path=xl/tables/table102.xml><?xml version="1.0" encoding="utf-8"?>
<table xmlns="http://schemas.openxmlformats.org/spreadsheetml/2006/main" id="50" name="R_Palets_BretonsFT" displayName="R_Palets_BretonsFT" ref="J54:N63" totalsRowCount="1" headerRowDxfId="760" dataDxfId="758" totalsRowDxfId="756" headerRowBorderDxfId="759" tableBorderDxfId="757" totalsRowBorderDxfId="755">
  <autoFilter ref="J54:N6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54" totalsRowDxfId="753"/>
    <tableColumn id="2" name="Unité" dataDxfId="752" totalsRowDxfId="751">
      <calculatedColumnFormula>VLOOKUP(R_Palets_BretonsFT[[#This Row],[Ingrédients]],T_ingrédients[],3,0)</calculatedColumnFormula>
    </tableColumn>
    <tableColumn id="3" name="6" totalsRowFunction="custom" dataDxfId="750" totalsRowDxfId="749" dataCellStyle="Milliers">
      <totalsRowFormula>SUBTOTAL(109,R_Palets_BretonsFT[6])-L62</totalsRowFormula>
    </tableColumn>
    <tableColumn id="4" name="12" totalsRowFunction="custom" dataDxfId="748" totalsRowDxfId="747" dataCellStyle="Milliers">
      <calculatedColumnFormula>R_Palets_BretonsFT[[#This Row],[6]]*R_Palets_BretonsFT[[#Headers],[12]]/R_Palets_BretonsFT[[#Headers],[6]]</calculatedColumnFormula>
      <totalsRowFormula>SUBTOTAL(109,R_Palets_BretonsFT[12])-M62</totalsRowFormula>
    </tableColumn>
    <tableColumn id="5" name="24" totalsRowFunction="custom" dataDxfId="746" totalsRowDxfId="745" dataCellStyle="Milliers">
      <calculatedColumnFormula>R_Palets_BretonsFT[[#This Row],[6]]*R_Palets_BretonsFT[[#Headers],[24]]/R_Palets_BretonsFT[[#Headers],[6]]</calculatedColumnFormula>
      <totalsRowFormula>SUBTOTAL(109,R_Palets_BretonsFT[24])-N62</totalsRowFormula>
    </tableColumn>
  </tableColumns>
  <tableStyleInfo name="TableStyleLight6" showFirstColumn="0" showLastColumn="0" showRowStripes="1" showColumnStripes="0"/>
</table>
</file>

<file path=xl/tables/table103.xml><?xml version="1.0" encoding="utf-8"?>
<table xmlns="http://schemas.openxmlformats.org/spreadsheetml/2006/main" id="4" name="R_CookieSG_cacahuètes" displayName="R_CookieSG_cacahuètes" ref="C154:G166" totalsRowCount="1" headerRowDxfId="744" dataDxfId="743" totalsRowDxfId="741" tableBorderDxfId="742" totalsRowBorderDxfId="740">
  <autoFilter ref="C154:G16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39" totalsRowDxfId="738"/>
    <tableColumn id="2" name="Unité" dataDxfId="737" totalsRowDxfId="736">
      <calculatedColumnFormula>IFERROR(VLOOKUP(R_CookieSG_cacahuètes[[#This Row],[Ingrédients]],T_ingrédients[],3,0),"")</calculatedColumnFormula>
    </tableColumn>
    <tableColumn id="3" name="6" totalsRowFunction="custom" dataDxfId="735" totalsRowDxfId="734" dataCellStyle="Milliers">
      <calculatedColumnFormula>R_CookieSG_cacahuètes[[#This Row],[12]]*R_CookieSG_cacahuètes[[#Headers],[6]]/R_CookieSG_cacahuètes[[#Headers],[12]]</calculatedColumnFormula>
      <totalsRowFormula>SUBTOTAL(109,R_CookieSG_cacahuètes[6])-E165-E164</totalsRowFormula>
    </tableColumn>
    <tableColumn id="4" name="12" totalsRowFunction="custom" dataDxfId="733" totalsRowDxfId="732" dataCellStyle="Milliers">
      <calculatedColumnFormula>R_CookieSG_cacahuètes[[#This Row],[16]]*R_CookieSG_cacahuètes[[#Headers],[12]]/R_CookieSG_cacahuètes[[#Headers],[16]]</calculatedColumnFormula>
      <totalsRowFormula>SUBTOTAL(109,R_CookieSG_cacahuètes[12])-F165-F164</totalsRowFormula>
    </tableColumn>
    <tableColumn id="5" name="16" totalsRowFunction="custom" dataDxfId="731" totalsRowDxfId="730" dataCellStyle="Milliers">
      <totalsRowFormula>SUBTOTAL(109,R_CookieSG_cacahuètes[16])-G165-G164</totalsRowFormula>
    </tableColumn>
  </tableColumns>
  <tableStyleInfo name="TableStyleLight6" showFirstColumn="0" showLastColumn="0" showRowStripes="1" showColumnStripes="0"/>
</table>
</file>

<file path=xl/tables/table104.xml><?xml version="1.0" encoding="utf-8"?>
<table xmlns="http://schemas.openxmlformats.org/spreadsheetml/2006/main" id="2" name="R_Cookies_NoisettesCL" displayName="R_Cookies_NoisettesCL" ref="C99:G112" totalsRowCount="1" headerRowDxfId="729" dataDxfId="727" totalsRowDxfId="725" headerRowBorderDxfId="728" tableBorderDxfId="726" totalsRowBorderDxfId="724">
  <autoFilter ref="C99:G11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23" totalsRowDxfId="722"/>
    <tableColumn id="2" name="Unité" dataDxfId="721" totalsRowDxfId="720">
      <calculatedColumnFormula>VLOOKUP(R_Cookies_NoisettesCL[[#This Row],[Ingrédients]],T_ingrédients[],3,0)</calculatedColumnFormula>
    </tableColumn>
    <tableColumn id="3" name="6" totalsRowFunction="custom" dataDxfId="719" totalsRowDxfId="718" dataCellStyle="Milliers">
      <calculatedColumnFormula>R_Cookies_NoisettesCL[[#This Row],[12]]*R_Cookies_NoisettesCL[[#Headers],[6]]/R_Cookies_NoisettesCL[[#Headers],[12]]</calculatedColumnFormula>
      <totalsRowFormula>SUBTOTAL(109,R_Cookies_NoisettesCL[6])-E111-E110</totalsRowFormula>
    </tableColumn>
    <tableColumn id="4" name="12" totalsRowFunction="custom" dataDxfId="717" totalsRowDxfId="716" dataCellStyle="Milliers">
      <calculatedColumnFormula>R_Cookies_NoisettesCL[[#This Row],[16]]*R_Cookies_NoisettesCL[[#Headers],[12]]/R_Cookies_NoisettesCL[[#Headers],[16]]</calculatedColumnFormula>
      <totalsRowFormula>SUBTOTAL(109,R_Cookies_NoisettesCL[12])-F111-F110</totalsRowFormula>
    </tableColumn>
    <tableColumn id="5" name="16" totalsRowFunction="custom" dataDxfId="715" totalsRowDxfId="714" dataCellStyle="Milliers">
      <totalsRowFormula>SUBTOTAL(109,R_Cookies_NoisettesCL[16])-G111-G110</totalsRowFormula>
    </tableColumn>
  </tableColumns>
  <tableStyleInfo name="TableStyleLight6" showFirstColumn="0" showLastColumn="0" showRowStripes="1" showColumnStripes="0"/>
</table>
</file>

<file path=xl/tables/table105.xml><?xml version="1.0" encoding="utf-8"?>
<table xmlns="http://schemas.openxmlformats.org/spreadsheetml/2006/main" id="59" name="R_Cookies_MatchaCB" displayName="R_Cookies_MatchaCB" ref="C83:G94" totalsRowCount="1" headerRowDxfId="713" dataDxfId="711" totalsRowDxfId="709" headerRowBorderDxfId="712" tableBorderDxfId="710" totalsRowBorderDxfId="708">
  <autoFilter ref="C83:G9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707" totalsRowDxfId="706"/>
    <tableColumn id="2" name="Unité" dataDxfId="705" totalsRowDxfId="704">
      <calculatedColumnFormula>VLOOKUP(R_Cookies_MatchaCB[[#This Row],[Ingrédients]],T_ingrédients[],3,0)</calculatedColumnFormula>
    </tableColumn>
    <tableColumn id="3" name="6" totalsRowFunction="custom" dataDxfId="703" totalsRowDxfId="702" dataCellStyle="Milliers">
      <calculatedColumnFormula>R_Cookies_MatchaCB[[#This Row],[12]]*R_Cookies_MatchaCB[[#Headers],[6]]/R_Cookies_MatchaCB[[#Headers],[12]]</calculatedColumnFormula>
      <totalsRowFormula>SUBTOTAL(109,R_Cookies_MatchaCB[6])-E93</totalsRowFormula>
    </tableColumn>
    <tableColumn id="4" name="12" totalsRowFunction="custom" dataDxfId="701" totalsRowDxfId="700" dataCellStyle="Milliers">
      <calculatedColumnFormula>R_Cookies_MatchaCB[[#This Row],[16]]*R_Cookies_MatchaCB[[#Headers],[12]]/R_Cookies_MatchaCB[[#Headers],[16]]</calculatedColumnFormula>
      <totalsRowFormula>SUBTOTAL(109,R_Cookies_MatchaCB[12])-F93</totalsRowFormula>
    </tableColumn>
    <tableColumn id="5" name="16" totalsRowFunction="custom" dataDxfId="699" totalsRowDxfId="698" dataCellStyle="Milliers">
      <totalsRowFormula>SUBTOTAL(109,R_Cookies_MatchaCB[16])-G93</totalsRowFormula>
    </tableColumn>
  </tableColumns>
  <tableStyleInfo name="TableStyleLight6" showFirstColumn="0" showLastColumn="0" showRowStripes="1" showColumnStripes="0"/>
</table>
</file>

<file path=xl/tables/table106.xml><?xml version="1.0" encoding="utf-8"?>
<table xmlns="http://schemas.openxmlformats.org/spreadsheetml/2006/main" id="60" name="R_Cookies_Breztels" displayName="R_Cookies_Breztels" ref="C4:G16" totalsRowCount="1" headerRowDxfId="697" dataDxfId="695" totalsRowDxfId="693" headerRowBorderDxfId="696" tableBorderDxfId="694" totalsRowBorderDxfId="692">
  <autoFilter ref="C4:G1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91" totalsRowDxfId="690"/>
    <tableColumn id="2" name="Unité" dataDxfId="689" totalsRowDxfId="688">
      <calculatedColumnFormula>VLOOKUP(R_Cookies_Breztels[[#This Row],[Ingrédients]],T_ingrédients[],3,0)</calculatedColumnFormula>
    </tableColumn>
    <tableColumn id="3" name="6" totalsRowFunction="sum" dataDxfId="687" totalsRowDxfId="686" dataCellStyle="Milliers">
      <calculatedColumnFormula>R_Cookies_Breztels[[#This Row],[12]]*R_Cookies_Breztels[[#Headers],[6]]/R_Cookies_Breztels[[#Headers],[12]]</calculatedColumnFormula>
    </tableColumn>
    <tableColumn id="4" name="12" totalsRowFunction="sum" dataDxfId="685" totalsRowDxfId="684" dataCellStyle="Milliers">
      <calculatedColumnFormula>R_Cookies_Breztels[[#This Row],[16]]*R_Cookies_Breztels[[#Headers],[12]]/R_Cookies_Breztels[[#Headers],[16]]</calculatedColumnFormula>
    </tableColumn>
    <tableColumn id="5" name="16" totalsRowFunction="sum" dataDxfId="683" totalsRowDxfId="682" dataCellStyle="Milliers"/>
  </tableColumns>
  <tableStyleInfo name="TableStyleLight6" showFirstColumn="0" showLastColumn="0" showRowStripes="1" showColumnStripes="0"/>
</table>
</file>

<file path=xl/tables/table107.xml><?xml version="1.0" encoding="utf-8"?>
<table xmlns="http://schemas.openxmlformats.org/spreadsheetml/2006/main" id="61" name="R_Cookies_OliveCN" displayName="R_Cookies_OliveCN" ref="C68:G78" totalsRowCount="1" headerRowDxfId="681" dataDxfId="679" totalsRowDxfId="677" headerRowBorderDxfId="680" tableBorderDxfId="678" totalsRowBorderDxfId="676">
  <autoFilter ref="C68:G7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75" totalsRowDxfId="674"/>
    <tableColumn id="2" name="Unité" dataDxfId="673" totalsRowDxfId="672">
      <calculatedColumnFormula>VLOOKUP(R_Cookies_OliveCN[[#This Row],[Ingrédients]],T_ingrédients[],3,0)</calculatedColumnFormula>
    </tableColumn>
    <tableColumn id="3" name="6" totalsRowFunction="sum" dataDxfId="671" totalsRowDxfId="670" dataCellStyle="Milliers">
      <calculatedColumnFormula>R_Cookies_OliveCN[[#This Row],[12]]*R_Cookies_OliveCN[[#Headers],[6]]/R_Cookies_OliveCN[[#Headers],[12]]</calculatedColumnFormula>
    </tableColumn>
    <tableColumn id="4" name="12" totalsRowFunction="sum" dataDxfId="669" totalsRowDxfId="668" dataCellStyle="Milliers">
      <calculatedColumnFormula>R_Cookies_OliveCN[[#This Row],[16]]*R_Cookies_OliveCN[[#Headers],[12]]/R_Cookies_OliveCN[[#Headers],[16]]</calculatedColumnFormula>
    </tableColumn>
    <tableColumn id="5" name="16" totalsRowFunction="sum" dataDxfId="667" totalsRowDxfId="666" dataCellStyle="Milliers"/>
  </tableColumns>
  <tableStyleInfo name="TableStyleLight6" showFirstColumn="0" showLastColumn="0" showRowStripes="1" showColumnStripes="0"/>
</table>
</file>

<file path=xl/tables/table108.xml><?xml version="1.0" encoding="utf-8"?>
<table xmlns="http://schemas.openxmlformats.org/spreadsheetml/2006/main" id="62" name="R_CookiesSG_OrangesCN" displayName="R_CookiesSG_OrangesCN" ref="C206:G215" totalsRowCount="1" headerRowDxfId="665" dataDxfId="663" totalsRowDxfId="661" headerRowBorderDxfId="664" tableBorderDxfId="662" totalsRowBorderDxfId="660">
  <autoFilter ref="C206:G214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59" totalsRowDxfId="658"/>
    <tableColumn id="2" name="Unité" dataDxfId="657" totalsRowDxfId="656">
      <calculatedColumnFormula>VLOOKUP(R_CookiesSG_OrangesCN[[#This Row],[Ingrédients]],T_ingrédients[],3,0)</calculatedColumnFormula>
    </tableColumn>
    <tableColumn id="3" name="6" totalsRowFunction="sum" dataDxfId="655" totalsRowDxfId="654" dataCellStyle="Milliers">
      <calculatedColumnFormula>R_CookiesSG_OrangesCN[[#This Row],[12]]*R_CookiesSG_OrangesCN[[#Headers],[6]]/R_CookiesSG_OrangesCN[[#Headers],[12]]</calculatedColumnFormula>
    </tableColumn>
    <tableColumn id="4" name="12" totalsRowFunction="sum" dataDxfId="653" totalsRowDxfId="652" dataCellStyle="Milliers">
      <calculatedColumnFormula>R_CookiesSG_OrangesCN[[#This Row],[16]]*R_CookiesSG_OrangesCN[[#Headers],[12]]/R_CookiesSG_OrangesCN[[#Headers],[16]]</calculatedColumnFormula>
    </tableColumn>
    <tableColumn id="5" name="16" totalsRowFunction="sum" dataDxfId="651" totalsRowDxfId="650" dataCellStyle="Milliers"/>
  </tableColumns>
  <tableStyleInfo name="TableStyleLight6" showFirstColumn="0" showLastColumn="0" showRowStripes="1" showColumnStripes="0"/>
</table>
</file>

<file path=xl/tables/table109.xml><?xml version="1.0" encoding="utf-8"?>
<table xmlns="http://schemas.openxmlformats.org/spreadsheetml/2006/main" id="64" name="R_Cookies_ClassiquesCN" displayName="R_Cookies_ClassiquesCN" ref="C53:G63" totalsRowCount="1" headerRowDxfId="649" dataDxfId="647" totalsRowDxfId="645" headerRowBorderDxfId="648" tableBorderDxfId="646" totalsRowBorderDxfId="644">
  <autoFilter ref="C53:G6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43" totalsRowDxfId="642"/>
    <tableColumn id="2" name="Unité" dataDxfId="641" totalsRowDxfId="640">
      <calculatedColumnFormula>VLOOKUP(R_Cookies_ClassiquesCN[[#This Row],[Ingrédients]],T_ingrédients[],3,0)</calculatedColumnFormula>
    </tableColumn>
    <tableColumn id="3" name="6" totalsRowFunction="sum" dataDxfId="639" totalsRowDxfId="638" dataCellStyle="Milliers">
      <calculatedColumnFormula>R_Cookies_ClassiquesCN[[#This Row],[12]]*R_Cookies_ClassiquesCN[[#Headers],[6]]/R_Cookies_ClassiquesCN[[#Headers],[12]]</calculatedColumnFormula>
    </tableColumn>
    <tableColumn id="4" name="12" totalsRowFunction="sum" dataDxfId="637" totalsRowDxfId="636" dataCellStyle="Milliers">
      <calculatedColumnFormula>R_Cookies_ClassiquesCN[[#This Row],[16]]*R_Cookies_ClassiquesCN[[#Headers],[12]]/R_Cookies_ClassiquesCN[[#Headers],[16]]</calculatedColumnFormula>
    </tableColumn>
    <tableColumn id="5" name="16" totalsRowFunction="sum" dataDxfId="635" totalsRowDxfId="634" dataCellStyle="Milliers"/>
  </tableColumns>
  <tableStyleInfo name="TableStyleLight6" showFirstColumn="0" showLastColumn="0" showRowStripes="1" showColumnStripes="0"/>
</table>
</file>

<file path=xl/tables/table110.xml><?xml version="1.0" encoding="utf-8"?>
<table xmlns="http://schemas.openxmlformats.org/spreadsheetml/2006/main" id="65" name="R_Cookies_SésameCL" displayName="R_Cookies_SésameCL" ref="C136:G149" totalsRowCount="1" headerRowDxfId="633" dataDxfId="631" totalsRowDxfId="629" headerRowBorderDxfId="632" tableBorderDxfId="630" totalsRowBorderDxfId="628">
  <autoFilter ref="C136:G14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627" totalsRowDxfId="626"/>
    <tableColumn id="2" name="Unité" dataDxfId="625" totalsRowDxfId="624">
      <calculatedColumnFormula>VLOOKUP(R_Cookies_SésameCL[[#This Row],[Ingrédients]],T_ingrédients[],3,0)</calculatedColumnFormula>
    </tableColumn>
    <tableColumn id="3" name="6" totalsRowFunction="custom" dataDxfId="623" totalsRowDxfId="622" dataCellStyle="Milliers">
      <calculatedColumnFormula>R_Cookies_SésameCL[[#This Row],[12]]*R_Cookies_SésameCL[[#Headers],[6]]/R_Cookies_SésameCL[[#Headers],[12]]</calculatedColumnFormula>
      <totalsRowFormula>SUBTOTAL(109,R_Cookies_SésameCL[6])-E147-E148</totalsRowFormula>
    </tableColumn>
    <tableColumn id="4" name="12" totalsRowFunction="custom" dataDxfId="621" totalsRowDxfId="620" dataCellStyle="Milliers">
      <calculatedColumnFormula>R_Cookies_SésameCL[[#This Row],[16]]*R_Cookies_SésameCL[[#Headers],[12]]/R_Cookies_SésameCL[[#Headers],[16]]</calculatedColumnFormula>
      <totalsRowFormula>SUBTOTAL(109,R_Cookies_SésameCL[12])-F147-F148</totalsRowFormula>
    </tableColumn>
    <tableColumn id="5" name="16" totalsRowFunction="custom" dataDxfId="619" totalsRowDxfId="618" dataCellStyle="Milliers">
      <totalsRowFormula>SUBTOTAL(109,R_Cookies_SésameCL[16])-G147-G148</totalsRowFormula>
    </tableColumn>
  </tableColumns>
  <tableStyleInfo name="TableStyleLight6" showFirstColumn="0" showLastColumn="0" showRowStripes="1" showColumnStripes="0"/>
</table>
</file>

<file path=xl/tables/table111.xml><?xml version="1.0" encoding="utf-8"?>
<table xmlns="http://schemas.openxmlformats.org/spreadsheetml/2006/main" id="126" name="R_Cookies_Pistaches" displayName="R_Cookies_Pistaches" ref="C117:G131" totalsRowCount="1" headerRowDxfId="617" dataDxfId="615" totalsRowDxfId="613" headerRowBorderDxfId="616" tableBorderDxfId="614" totalsRowBorderDxfId="612">
  <autoFilter ref="C117:G130"/>
  <tableColumns count="5">
    <tableColumn id="1" name="Ingrédients" totalsRowLabel="Total" dataDxfId="611" totalsRowDxfId="610"/>
    <tableColumn id="2" name="Unité" dataDxfId="609" totalsRowDxfId="608">
      <calculatedColumnFormula>VLOOKUP(R_Cookies_Pistaches[[#This Row],[Ingrédients]],T_ingrédients[],3,0)</calculatedColumnFormula>
    </tableColumn>
    <tableColumn id="3" name="6" totalsRowFunction="custom" dataDxfId="607" totalsRowDxfId="606" dataCellStyle="Milliers">
      <calculatedColumnFormula>R_Cookies_Pistaches[[#This Row],[12]]*R_Cookies_Pistaches[[#Headers],[6]]/R_Cookies_Pistaches[[#Headers],[12]]</calculatedColumnFormula>
      <totalsRowFormula>SUBTOTAL(109,R_Cookies_Pistaches[6])-E130</totalsRowFormula>
    </tableColumn>
    <tableColumn id="4" name="12" totalsRowFunction="custom" dataDxfId="605" totalsRowDxfId="604" dataCellStyle="Milliers">
      <calculatedColumnFormula>R_Cookies_Pistaches[[#This Row],[16]]*R_Cookies_Pistaches[[#Headers],[12]]/R_Cookies_Pistaches[[#Headers],[16]]</calculatedColumnFormula>
      <totalsRowFormula>SUBTOTAL(109,R_Cookies_Pistaches[12])-F130</totalsRowFormula>
    </tableColumn>
    <tableColumn id="5" name="16" totalsRowFunction="custom" dataDxfId="603" totalsRowDxfId="602" dataCellStyle="Milliers">
      <totalsRowFormula>SUBTOTAL(109,R_Cookies_Pistaches[16])-G130</totalsRowFormula>
    </tableColumn>
  </tableColumns>
  <tableStyleInfo name="TableStyleLight6" showFirstColumn="0" showLastColumn="0" showRowStripes="1" showColumnStripes="0"/>
</table>
</file>

<file path=xl/tables/table112.xml><?xml version="1.0" encoding="utf-8"?>
<table xmlns="http://schemas.openxmlformats.org/spreadsheetml/2006/main" id="128" name="R_CookieSG_CitronPCN" displayName="R_CookieSG_CitronPCN" ref="C171:G183" totalsRowCount="1" headerRowDxfId="601" dataDxfId="599" totalsRowDxfId="597" headerRowBorderDxfId="600" tableBorderDxfId="598" totalsRowBorderDxfId="596">
  <autoFilter ref="C171:G182"/>
  <tableColumns count="5">
    <tableColumn id="1" name="Ingrédients" totalsRowLabel="Total" dataDxfId="595" totalsRowDxfId="594"/>
    <tableColumn id="2" name="Unité" dataDxfId="593" totalsRowDxfId="592">
      <calculatedColumnFormula>VLOOKUP(R_CookieSG_CitronPCN[[#This Row],[Ingrédients]],T_ingrédients[],3,0)</calculatedColumnFormula>
    </tableColumn>
    <tableColumn id="3" name="6" totalsRowFunction="sum" dataDxfId="591" totalsRowDxfId="590" dataCellStyle="Milliers">
      <calculatedColumnFormula>R_CookieSG_CitronPCN[[#This Row],[12]]*R_CookieSG_CitronPCN[[#Headers],[6]]/R_CookieSG_CitronPCN[[#Headers],[12]]</calculatedColumnFormula>
    </tableColumn>
    <tableColumn id="4" name="12" totalsRowFunction="sum" dataDxfId="589" totalsRowDxfId="588" dataCellStyle="Milliers">
      <calculatedColumnFormula>R_CookieSG_CitronPCN[[#This Row],[16]]*R_CookieSG_CitronPCN[[#Headers],[12]]/R_CookieSG_CitronPCN[[#Headers],[16]]</calculatedColumnFormula>
    </tableColumn>
    <tableColumn id="5" name="16" totalsRowFunction="sum" dataDxfId="587" totalsRowDxfId="586" dataCellStyle="Milliers"/>
  </tableColumns>
  <tableStyleInfo name="TableStyleLight6" showFirstColumn="0" showLastColumn="0" showRowStripes="1" showColumnStripes="0"/>
</table>
</file>

<file path=xl/tables/table113.xml><?xml version="1.0" encoding="utf-8"?>
<table xmlns="http://schemas.openxmlformats.org/spreadsheetml/2006/main" id="133" name="R_CookiesSG_OrangesCN134" displayName="R_CookiesSG_OrangesCN134" ref="J207:N219" totalsRowCount="1" headerRowDxfId="585" dataDxfId="583" totalsRowDxfId="581" headerRowBorderDxfId="584" tableBorderDxfId="582" totalsRowBorderDxfId="580">
  <autoFilter ref="J207:N218"/>
  <tableColumns count="5">
    <tableColumn id="1" name="Ingrédients" totalsRowLabel="Total" dataDxfId="579" totalsRowDxfId="578"/>
    <tableColumn id="2" name="Unité" dataDxfId="577" totalsRowDxfId="576">
      <calculatedColumnFormula>VLOOKUP(R_CookiesSG_OrangesCN134[[#This Row],[Ingrédients]],T_ingrédients[],3,0)</calculatedColumnFormula>
    </tableColumn>
    <tableColumn id="3" name="6" totalsRowFunction="custom" dataDxfId="575" totalsRowDxfId="574" dataCellStyle="Milliers">
      <calculatedColumnFormula>R_CookiesSG_OrangesCN134[[#This Row],[12]]*R_CookiesSG_OrangesCN134[[#Headers],[6]]/R_CookiesSG_OrangesCN134[[#Headers],[12]]</calculatedColumnFormula>
      <totalsRowFormula>SUBTOTAL(109,R_CookiesSG_OrangesCN134[6])-L218</totalsRowFormula>
    </tableColumn>
    <tableColumn id="4" name="12" totalsRowFunction="custom" dataDxfId="573" totalsRowDxfId="572" dataCellStyle="Milliers">
      <calculatedColumnFormula>R_CookiesSG_OrangesCN134[[#This Row],[16]]*R_CookiesSG_OrangesCN134[[#Headers],[12]]/R_CookiesSG_OrangesCN134[[#Headers],[16]]</calculatedColumnFormula>
      <totalsRowFormula>SUBTOTAL(109,R_CookiesSG_OrangesCN134[12])-M218</totalsRowFormula>
    </tableColumn>
    <tableColumn id="5" name="16" totalsRowFunction="custom" dataDxfId="571" totalsRowDxfId="570" dataCellStyle="Milliers">
      <totalsRowFormula>SUBTOTAL(109,R_CookiesSG_OrangesCN134[16])-N218</totalsRowFormula>
    </tableColumn>
  </tableColumns>
  <tableStyleInfo name="TableStyleLight6" showFirstColumn="0" showLastColumn="0" showRowStripes="1" showColumnStripes="0"/>
</table>
</file>

<file path=xl/tables/table114.xml><?xml version="1.0" encoding="utf-8"?>
<table xmlns="http://schemas.openxmlformats.org/spreadsheetml/2006/main" id="134" name="R_CookiesSG_CranberriesCB135" displayName="R_CookiesSG_CranberriesCB135" ref="C188:G201" totalsRowCount="1" headerRowDxfId="569" dataDxfId="567" totalsRowDxfId="565" headerRowBorderDxfId="568" tableBorderDxfId="566" totalsRowBorderDxfId="564">
  <autoFilter ref="C188:G200"/>
  <tableColumns count="5">
    <tableColumn id="1" name="Ingrédients" totalsRowLabel="Total" dataDxfId="563" totalsRowDxfId="562"/>
    <tableColumn id="2" name="Unité" dataDxfId="561" totalsRowDxfId="560">
      <calculatedColumnFormula>VLOOKUP(R_CookiesSG_CranberriesCB135[[#This Row],[Ingrédients]],T_ingrédients[],3,0)</calculatedColumnFormula>
    </tableColumn>
    <tableColumn id="3" name="6" totalsRowFunction="custom" dataDxfId="559" totalsRowDxfId="558" dataCellStyle="Milliers">
      <calculatedColumnFormula>R_CookiesSG_CranberriesCB135[[#This Row],[12]]*R_CookiesSG_CranberriesCB135[[#Headers],[6]]/R_CookiesSG_CranberriesCB135[[#Headers],[12]]</calculatedColumnFormula>
      <totalsRowFormula>SUBTOTAL(109,R_CookiesSG_CranberriesCB135[6])-E200</totalsRowFormula>
    </tableColumn>
    <tableColumn id="4" name="12" totalsRowFunction="custom" dataDxfId="557" totalsRowDxfId="556" dataCellStyle="Milliers">
      <calculatedColumnFormula>R_CookiesSG_CranberriesCB135[[#This Row],[16]]*R_CookiesSG_CranberriesCB135[[#Headers],[12]]/R_CookiesSG_CranberriesCB135[[#Headers],[16]]</calculatedColumnFormula>
      <totalsRowFormula>SUBTOTAL(109,R_CookiesSG_CranberriesCB135[12])-F200</totalsRowFormula>
    </tableColumn>
    <tableColumn id="5" name="16" totalsRowFunction="custom" dataDxfId="555" totalsRowDxfId="554" dataCellStyle="Milliers">
      <totalsRowFormula>SUBTOTAL(109,R_CookiesSG_CranberriesCB135[16])-G200</totalsRowFormula>
    </tableColumn>
  </tableColumns>
  <tableStyleInfo name="TableStyleLight6" showFirstColumn="0" showLastColumn="0" showRowStripes="1" showColumnStripes="0"/>
</table>
</file>

<file path=xl/tables/table115.xml><?xml version="1.0" encoding="utf-8"?>
<table xmlns="http://schemas.openxmlformats.org/spreadsheetml/2006/main" id="136" name="R_Cookies_Choco" displayName="R_Cookies_Choco" ref="C21:G32" totalsRowCount="1" headerRowDxfId="553" dataDxfId="551" totalsRowDxfId="549" headerRowBorderDxfId="552" tableBorderDxfId="550" totalsRowBorderDxfId="548">
  <autoFilter ref="C21:G31"/>
  <tableColumns count="5">
    <tableColumn id="1" name="Ingrédients" totalsRowLabel="Total" dataDxfId="547" totalsRowDxfId="546"/>
    <tableColumn id="2" name="Unité" dataDxfId="545" totalsRowDxfId="544">
      <calculatedColumnFormula>VLOOKUP(R_Cookies_ClassiquesCN[[#This Row],[Ingrédients]],T_ingrédients[],3,0)</calculatedColumnFormula>
    </tableColumn>
    <tableColumn id="3" name="6" totalsRowFunction="sum" dataDxfId="543" totalsRowDxfId="542" dataCellStyle="Milliers">
      <calculatedColumnFormula>R_Cookies_Choco[[#This Row],[16]]*R_Cookies_Choco[[#Headers],[6]]/R_Cookies_Choco[[#Headers],[16]]</calculatedColumnFormula>
    </tableColumn>
    <tableColumn id="4" name="12" totalsRowFunction="sum" dataDxfId="541" totalsRowDxfId="540" dataCellStyle="Milliers">
      <calculatedColumnFormula>R_Cookies_Choco[[#This Row],[16]]*R_Cookies_Choco[[#Headers],[12]]/R_Cookies_Choco[[#Headers],[16]]</calculatedColumnFormula>
    </tableColumn>
    <tableColumn id="5" name="16" totalsRowFunction="sum" dataDxfId="539" totalsRowDxfId="538" dataCellStyle="Milliers"/>
  </tableColumns>
  <tableStyleInfo name="TableStyleLight6" showFirstColumn="0" showLastColumn="0" showRowStripes="1" showColumnStripes="0"/>
</table>
</file>

<file path=xl/tables/table116.xml><?xml version="1.0" encoding="utf-8"?>
<table xmlns="http://schemas.openxmlformats.org/spreadsheetml/2006/main" id="137" name="R_Cookies_Céréales" displayName="R_Cookies_Céréales" ref="C37:G48" totalsRowCount="1" headerRowDxfId="537" dataDxfId="535" totalsRowDxfId="533" headerRowBorderDxfId="536" tableBorderDxfId="534" totalsRowBorderDxfId="532">
  <autoFilter ref="C37:G47"/>
  <tableColumns count="5">
    <tableColumn id="1" name="Ingrédients" totalsRowLabel="Total" dataDxfId="531" totalsRowDxfId="530"/>
    <tableColumn id="2" name="Unité" dataDxfId="529" totalsRowDxfId="528">
      <calculatedColumnFormula>VLOOKUP(R_Cookies_Céréales[[#This Row],[Ingrédients]],T_ingrédients[],3,0)</calculatedColumnFormula>
    </tableColumn>
    <tableColumn id="3" name="6" totalsRowFunction="sum" dataDxfId="527" totalsRowDxfId="526" dataCellStyle="Milliers">
      <calculatedColumnFormula>R_Cookies_Céréales[[#This Row],[16]]*R_Cookies_Céréales[[#Headers],[6]]/R_Cookies_Céréales[[#Headers],[16]]</calculatedColumnFormula>
    </tableColumn>
    <tableColumn id="4" name="12" totalsRowFunction="sum" dataDxfId="525" totalsRowDxfId="524" dataCellStyle="Milliers">
      <calculatedColumnFormula>R_Cookies_Céréales[[#This Row],[16]]*R_Cookies_Céréales[[#Headers],[12]]/R_Cookies_Céréales[[#Headers],[16]]</calculatedColumnFormula>
    </tableColumn>
    <tableColumn id="5" name="16" totalsRowFunction="sum" dataDxfId="523" totalsRowDxfId="522" dataCellStyle="Milliers"/>
  </tableColumns>
  <tableStyleInfo name="TableStyleLight6" showFirstColumn="0" showLastColumn="0" showRowStripes="1" showColumnStripes="0"/>
</table>
</file>

<file path=xl/tables/table117.xml><?xml version="1.0" encoding="utf-8"?>
<table xmlns="http://schemas.openxmlformats.org/spreadsheetml/2006/main" id="123" name="R_Cookies_OliveCN124" displayName="R_Cookies_OliveCN124" ref="C4:G14" totalsRowCount="1" headerRowDxfId="521" dataDxfId="519" totalsRowDxfId="517" headerRowBorderDxfId="520" tableBorderDxfId="518" totalsRowBorderDxfId="516">
  <autoFilter ref="C4:G13"/>
  <tableColumns count="5">
    <tableColumn id="1" name="Ingrédients" totalsRowLabel="Total" dataDxfId="515" totalsRowDxfId="514"/>
    <tableColumn id="2" name="Unité" dataDxfId="513" totalsRowDxfId="512">
      <calculatedColumnFormula>VLOOKUP(R_Cookies_OliveCN124[[#This Row],[Ingrédients]],T_ingrédients[],3,0)</calculatedColumnFormula>
    </tableColumn>
    <tableColumn id="3" name="6" totalsRowFunction="sum" dataDxfId="511" totalsRowDxfId="510" dataCellStyle="Milliers">
      <calculatedColumnFormula>R_Cookies_OliveCN124[[#This Row],[12]]*R_Cookies_OliveCN124[[#Headers],[6]]/R_Cookies_OliveCN124[[#Headers],[12]]</calculatedColumnFormula>
    </tableColumn>
    <tableColumn id="4" name="12" totalsRowFunction="sum" dataDxfId="509" totalsRowDxfId="508" dataCellStyle="Milliers">
      <calculatedColumnFormula>R_Cookies_OliveCN124[[#This Row],[16]]*R_Cookies_OliveCN124[[#Headers],[12]]/R_Cookies_OliveCN124[[#Headers],[16]]</calculatedColumnFormula>
    </tableColumn>
    <tableColumn id="5" name="16" totalsRowFunction="sum" dataDxfId="507" totalsRowDxfId="506" dataCellStyle="Milliers">
      <calculatedColumnFormula>R_Cookies_OliveCN124[[#This Row],[12]]*R_Cookies_OliveCN124[[#Headers],[16]]/R_Cookies_OliveCN124[[#Headers],[12]]</calculatedColumnFormula>
    </tableColumn>
  </tableColumns>
  <tableStyleInfo name="TableStyleLight6" showFirstColumn="0" showLastColumn="0" showRowStripes="1" showColumnStripes="0"/>
</table>
</file>

<file path=xl/tables/table118.xml><?xml version="1.0" encoding="utf-8"?>
<table xmlns="http://schemas.openxmlformats.org/spreadsheetml/2006/main" id="124" name="R_FinanciersP" displayName="R_FinanciersP" ref="C19:G29" totalsRowCount="1" headerRowDxfId="505" dataDxfId="503" totalsRowDxfId="501" headerRowBorderDxfId="504" tableBorderDxfId="502" totalsRowBorderDxfId="500">
  <autoFilter ref="C19:G28"/>
  <tableColumns count="5">
    <tableColumn id="1" name="Ingrédients" totalsRowLabel="Total" dataDxfId="499" totalsRowDxfId="498"/>
    <tableColumn id="2" name="Unité" dataDxfId="497" totalsRowDxfId="496">
      <calculatedColumnFormula>VLOOKUP(R_FinanciersP[[#This Row],[Ingrédients]],T_ingrédients[],3,0)</calculatedColumnFormula>
    </tableColumn>
    <tableColumn id="3" name="10" totalsRowFunction="sum" dataDxfId="495" totalsRowDxfId="494" dataCellStyle="Milliers">
      <calculatedColumnFormula>R_FinanciersP[[#This Row],[12]]*R_FinanciersP[[#Headers],[10]]/R_FinanciersP[[#Headers],[12]]</calculatedColumnFormula>
    </tableColumn>
    <tableColumn id="4" name="12" totalsRowFunction="sum" dataDxfId="493" totalsRowDxfId="492" dataCellStyle="Milliers">
      <calculatedColumnFormula>R_FinanciersP[[#This Row],[20]]*R_FinanciersP[[#Headers],[12]]/R_FinanciersP[[#Headers],[20]]</calculatedColumnFormula>
    </tableColumn>
    <tableColumn id="5" name="20" totalsRowFunction="sum" dataDxfId="491" totalsRowDxfId="490" dataCellStyle="Milliers"/>
  </tableColumns>
  <tableStyleInfo name="TableStyleLight6" showFirstColumn="0" showLastColumn="0" showRowStripes="1" showColumnStripes="0"/>
</table>
</file>

<file path=xl/tables/table119.xml><?xml version="1.0" encoding="utf-8"?>
<table xmlns="http://schemas.openxmlformats.org/spreadsheetml/2006/main" id="143" name="R_PâtCT" displayName="R_PâtCT" ref="C4:G11" totalsRowCount="1" headerRowDxfId="489" dataDxfId="487" totalsRowDxfId="485" headerRowBorderDxfId="488" tableBorderDxfId="486" totalsRowBorderDxfId="484">
  <autoFilter ref="C4:G10"/>
  <tableColumns count="5">
    <tableColumn id="1" name="Ingrédients" totalsRowLabel="Total" dataDxfId="483" totalsRowDxfId="482"/>
    <tableColumn id="2" name="Unité" dataDxfId="481" totalsRowDxfId="480">
      <calculatedColumnFormula>VLOOKUP(R_PâtCT[[#This Row],[Ingrédients]],T_ingrédients[],3,0)</calculatedColumnFormula>
    </tableColumn>
    <tableColumn id="3" name="12" totalsRowFunction="sum" dataDxfId="479" totalsRowDxfId="478" dataCellStyle="Milliers"/>
    <tableColumn id="4" name="Colonne2" totalsRowFunction="sum" dataDxfId="477" totalsRowDxfId="476" dataCellStyle="Milliers"/>
    <tableColumn id="5" name="Colonne3" totalsRowFunction="sum" dataDxfId="475" totalsRowDxfId="474" dataCellStyle="Milliers"/>
  </tableColumns>
  <tableStyleInfo name="TableStyleLight6" showFirstColumn="0" showLastColumn="0" showRowStripes="1" showColumnStripes="0"/>
</table>
</file>

<file path=xl/tables/table120.xml><?xml version="1.0" encoding="utf-8"?>
<table xmlns="http://schemas.openxmlformats.org/spreadsheetml/2006/main" id="148" name="R_CrèmeTF149" displayName="R_CrèmeTF149" ref="C16:G24" totalsRowCount="1" headerRowDxfId="473" dataDxfId="471" totalsRowDxfId="469" headerRowBorderDxfId="472" tableBorderDxfId="470" totalsRowBorderDxfId="468">
  <autoFilter ref="C16:G23"/>
  <tableColumns count="5">
    <tableColumn id="1" name="Ingrédients" totalsRowLabel="Total" dataDxfId="467" totalsRowDxfId="466"/>
    <tableColumn id="2" name="Unité" dataDxfId="465" totalsRowDxfId="464">
      <calculatedColumnFormula>VLOOKUP(R_CrèmeTF149[[#This Row],[Ingrédients]],T_ingrédients[],3,0)</calculatedColumnFormula>
    </tableColumn>
    <tableColumn id="3" name="16" totalsRowFunction="sum" dataDxfId="463" totalsRowDxfId="462" dataCellStyle="Milliers">
      <calculatedColumnFormula>R_CrèmeTF149[[#This Row],[18]]*R_CrèmeTF149[[#Headers],[16]]/R_CrèmeTF149[[#Headers],[18]]</calculatedColumnFormula>
    </tableColumn>
    <tableColumn id="4" name="18" totalsRowFunction="sum" dataDxfId="461" totalsRowDxfId="460" dataCellStyle="Milliers"/>
    <tableColumn id="5" name="26" totalsRowFunction="sum" dataDxfId="459" totalsRowDxfId="458" dataCellStyle="Milliers">
      <calculatedColumnFormula>R_CrèmeTF149[[#This Row],[18]]*R_CrèmeTF149[[#Headers],[26]]/R_CrèmeTF149[[#Headers],[18]]</calculatedColumnFormula>
    </tableColumn>
  </tableColumns>
  <tableStyleInfo name="TableStyleLight6" showFirstColumn="0" showLastColumn="0" showRowStripes="1" showColumnStripes="0"/>
</table>
</file>

<file path=xl/tables/table121.xml><?xml version="1.0" encoding="utf-8"?>
<table xmlns="http://schemas.openxmlformats.org/spreadsheetml/2006/main" id="100" name="R_PateF" displayName="R_PateF" ref="C4:G13" totalsRowCount="1" headerRowDxfId="457" dataDxfId="455" totalsRowDxfId="453" headerRowBorderDxfId="456" tableBorderDxfId="454" totalsRowBorderDxfId="452">
  <autoFilter ref="C4:G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451" totalsRowDxfId="450"/>
    <tableColumn id="2" name="Unité" dataDxfId="449" totalsRowDxfId="448">
      <calculatedColumnFormula>VLOOKUP(R_PateF[[#This Row],[Ingrédients]],T_ingrédients[],3,0)</calculatedColumnFormula>
    </tableColumn>
    <tableColumn id="3" name="16" totalsRowFunction="sum" dataDxfId="447" totalsRowDxfId="446" dataCellStyle="Milliers"/>
    <tableColumn id="4" name="18" totalsRowFunction="sum" dataDxfId="445" totalsRowDxfId="444" dataCellStyle="Milliers"/>
    <tableColumn id="5" name="26" totalsRowFunction="sum" dataDxfId="443" totalsRowDxfId="442" dataCellStyle="Milliers"/>
  </tableColumns>
  <tableStyleInfo name="TableStyleLight6" showFirstColumn="0" showLastColumn="0" showRowStripes="1" showColumnStripes="0"/>
</table>
</file>

<file path=xl/tables/table122.xml><?xml version="1.0" encoding="utf-8"?>
<table xmlns="http://schemas.openxmlformats.org/spreadsheetml/2006/main" id="101" name="R_PSF" displayName="R_PSF" ref="C46:G51" totalsRowCount="1" headerRowDxfId="441" dataDxfId="439" totalsRowDxfId="437" headerRowBorderDxfId="440" tableBorderDxfId="438" totalsRowBorderDxfId="436">
  <autoFilter ref="C46:G50"/>
  <tableColumns count="5">
    <tableColumn id="1" name="Ingrédients" totalsRowLabel="Total" dataDxfId="435" totalsRowDxfId="434"/>
    <tableColumn id="2" name="Unité" dataDxfId="433" totalsRowDxfId="432">
      <calculatedColumnFormula>VLOOKUP(R_PSF[[#This Row],[Ingrédients]],T_ingrédients[],3,0)</calculatedColumnFormula>
    </tableColumn>
    <tableColumn id="3" name="16" totalsRowFunction="sum" dataDxfId="431" totalsRowDxfId="430" dataCellStyle="Milliers">
      <calculatedColumnFormula>R_PSF[[#This Row],[18]]*R_PSF[[#Headers],[16]]/R_PSF[[#Headers],[18]]</calculatedColumnFormula>
    </tableColumn>
    <tableColumn id="4" name="18" totalsRowFunction="sum" dataDxfId="429" totalsRowDxfId="428" dataCellStyle="Milliers"/>
    <tableColumn id="5" name="26" totalsRowFunction="sum" dataDxfId="427" totalsRowDxfId="426" dataCellStyle="Milliers">
      <calculatedColumnFormula>R_PSF[[#This Row],[18]]*R_PSF[[#Headers],[26]]/R_PSF[[#Headers],[18]]</calculatedColumnFormula>
    </tableColumn>
  </tableColumns>
  <tableStyleInfo name="TableStyleLight6" showFirstColumn="0" showLastColumn="0" showRowStripes="1" showColumnStripes="0"/>
</table>
</file>

<file path=xl/tables/table123.xml><?xml version="1.0" encoding="utf-8"?>
<table xmlns="http://schemas.openxmlformats.org/spreadsheetml/2006/main" id="103" name="TR_Modèle9183083104" displayName="TR_Modèle9183083104" ref="C69:G98" totalsRowCount="1" headerRowDxfId="425" dataDxfId="423" totalsRowDxfId="421" headerRowBorderDxfId="424" tableBorderDxfId="422" totalsRowBorderDxfId="420">
  <autoFilter ref="C69:G97"/>
  <tableColumns count="5">
    <tableColumn id="1" name="Ingrédients" totalsRowLabel="Total" dataDxfId="419" totalsRowDxfId="418"/>
    <tableColumn id="2" name="Unité" dataDxfId="417" totalsRowDxfId="416">
      <calculatedColumnFormula>VLOOKUP(TR_Modèle9183083104[[#This Row],[Ingrédients]],T_ingrédients[],3,0)</calculatedColumnFormula>
    </tableColumn>
    <tableColumn id="3" name="Colonne1" totalsRowFunction="sum" dataDxfId="415" totalsRowDxfId="414" dataCellStyle="Milliers"/>
    <tableColumn id="4" name="Colonne2" totalsRowFunction="sum" dataDxfId="413" totalsRowDxfId="412" dataCellStyle="Milliers"/>
    <tableColumn id="5" name="Colonne3" totalsRowFunction="sum" dataDxfId="411" totalsRowDxfId="410" dataCellStyle="Milliers"/>
  </tableColumns>
  <tableStyleInfo name="TableStyleLight6" showFirstColumn="0" showLastColumn="0" showRowStripes="1" showColumnStripes="0"/>
</table>
</file>

<file path=xl/tables/table124.xml><?xml version="1.0" encoding="utf-8"?>
<table xmlns="http://schemas.openxmlformats.org/spreadsheetml/2006/main" id="104" name="TR_Modèle9193184105" displayName="TR_Modèle9193184105" ref="C103:G132" totalsRowCount="1" headerRowDxfId="409" dataDxfId="407" totalsRowDxfId="405" headerRowBorderDxfId="408" tableBorderDxfId="406" totalsRowBorderDxfId="404">
  <autoFilter ref="C103:G131"/>
  <tableColumns count="5">
    <tableColumn id="1" name="Ingrédients" totalsRowLabel="Total" dataDxfId="403" totalsRowDxfId="402"/>
    <tableColumn id="2" name="Unité" dataDxfId="401" totalsRowDxfId="400">
      <calculatedColumnFormula>VLOOKUP(TR_Modèle9193184105[[#This Row],[Ingrédients]],T_ingrédients[],3,0)</calculatedColumnFormula>
    </tableColumn>
    <tableColumn id="3" name="Colonne1" totalsRowFunction="sum" dataDxfId="399" totalsRowDxfId="398" dataCellStyle="Milliers"/>
    <tableColumn id="4" name="Colonne2" totalsRowFunction="sum" dataDxfId="397" totalsRowDxfId="396" dataCellStyle="Milliers"/>
    <tableColumn id="5" name="Colonne3" totalsRowFunction="sum" dataDxfId="395" totalsRowDxfId="394" dataCellStyle="Milliers"/>
  </tableColumns>
  <tableStyleInfo name="TableStyleLight6" showFirstColumn="0" showLastColumn="0" showRowStripes="1" showColumnStripes="0"/>
</table>
</file>

<file path=xl/tables/table125.xml><?xml version="1.0" encoding="utf-8"?>
<table xmlns="http://schemas.openxmlformats.org/spreadsheetml/2006/main" id="105" name="TR_Modèle9203285106" displayName="TR_Modèle9203285106" ref="C137:G166" totalsRowCount="1" headerRowDxfId="393" dataDxfId="391" totalsRowDxfId="389" headerRowBorderDxfId="392" tableBorderDxfId="390" totalsRowBorderDxfId="388">
  <autoFilter ref="C137:G165"/>
  <tableColumns count="5">
    <tableColumn id="1" name="Ingrédients" totalsRowLabel="Total" dataDxfId="387" totalsRowDxfId="386"/>
    <tableColumn id="2" name="Unité" dataDxfId="385" totalsRowDxfId="384">
      <calculatedColumnFormula>VLOOKUP(TR_Modèle9203285106[[#This Row],[Ingrédients]],T_ingrédients[],3,0)</calculatedColumnFormula>
    </tableColumn>
    <tableColumn id="3" name="Colonne1" totalsRowFunction="sum" dataDxfId="383" totalsRowDxfId="382" dataCellStyle="Milliers"/>
    <tableColumn id="4" name="Colonne2" totalsRowFunction="sum" dataDxfId="381" totalsRowDxfId="380" dataCellStyle="Milliers"/>
    <tableColumn id="5" name="Colonne3" totalsRowFunction="sum" dataDxfId="379" totalsRowDxfId="378" dataCellStyle="Milliers"/>
  </tableColumns>
  <tableStyleInfo name="TableStyleLight6" showFirstColumn="0" showLastColumn="0" showRowStripes="1" showColumnStripes="0"/>
</table>
</file>

<file path=xl/tables/table126.xml><?xml version="1.0" encoding="utf-8"?>
<table xmlns="http://schemas.openxmlformats.org/spreadsheetml/2006/main" id="106" name="TR_Modèle9213386107" displayName="TR_Modèle9213386107" ref="C171:G200" totalsRowCount="1" headerRowDxfId="377" dataDxfId="375" totalsRowDxfId="373" headerRowBorderDxfId="376" tableBorderDxfId="374" totalsRowBorderDxfId="372">
  <autoFilter ref="C171:G199"/>
  <tableColumns count="5">
    <tableColumn id="1" name="Ingrédients" totalsRowLabel="Total" dataDxfId="371" totalsRowDxfId="370"/>
    <tableColumn id="2" name="Unité" dataDxfId="369" totalsRowDxfId="368">
      <calculatedColumnFormula>VLOOKUP(TR_Modèle9213386107[[#This Row],[Ingrédients]],T_ingrédients[],3,0)</calculatedColumnFormula>
    </tableColumn>
    <tableColumn id="3" name="Colonne1" totalsRowFunction="sum" dataDxfId="367" totalsRowDxfId="366" dataCellStyle="Milliers"/>
    <tableColumn id="4" name="Colonne2" totalsRowFunction="sum" dataDxfId="365" totalsRowDxfId="364" dataCellStyle="Milliers"/>
    <tableColumn id="5" name="Colonne3" totalsRowFunction="sum" dataDxfId="363" totalsRowDxfId="362" dataCellStyle="Milliers"/>
  </tableColumns>
  <tableStyleInfo name="TableStyleLight6" showFirstColumn="0" showLastColumn="0" showRowStripes="1" showColumnStripes="0"/>
</table>
</file>

<file path=xl/tables/table127.xml><?xml version="1.0" encoding="utf-8"?>
<table xmlns="http://schemas.openxmlformats.org/spreadsheetml/2006/main" id="107" name="TR_Modèle9223487108" displayName="TR_Modèle9223487108" ref="C205:G234" totalsRowCount="1" headerRowDxfId="361" dataDxfId="359" totalsRowDxfId="357" headerRowBorderDxfId="360" tableBorderDxfId="358" totalsRowBorderDxfId="356">
  <autoFilter ref="C205:G233"/>
  <tableColumns count="5">
    <tableColumn id="1" name="Ingrédients" totalsRowLabel="Total" dataDxfId="355" totalsRowDxfId="354"/>
    <tableColumn id="2" name="Unité" dataDxfId="353" totalsRowDxfId="352">
      <calculatedColumnFormula>VLOOKUP(TR_Modèle9223487108[[#This Row],[Ingrédients]],T_ingrédients[],3,0)</calculatedColumnFormula>
    </tableColumn>
    <tableColumn id="3" name="Colonne1" totalsRowFunction="sum" dataDxfId="351" totalsRowDxfId="350" dataCellStyle="Milliers"/>
    <tableColumn id="4" name="Colonne2" totalsRowFunction="sum" dataDxfId="349" totalsRowDxfId="348" dataCellStyle="Milliers"/>
    <tableColumn id="5" name="Colonne3" totalsRowFunction="sum" dataDxfId="347" totalsRowDxfId="346" dataCellStyle="Milliers"/>
  </tableColumns>
  <tableStyleInfo name="TableStyleLight6" showFirstColumn="0" showLastColumn="0" showRowStripes="1" showColumnStripes="0"/>
</table>
</file>

<file path=xl/tables/table128.xml><?xml version="1.0" encoding="utf-8"?>
<table xmlns="http://schemas.openxmlformats.org/spreadsheetml/2006/main" id="108" name="TR_Modèle9233588109" displayName="TR_Modèle9233588109" ref="C239:G268" totalsRowCount="1" headerRowDxfId="345" dataDxfId="343" totalsRowDxfId="341" headerRowBorderDxfId="344" tableBorderDxfId="342" totalsRowBorderDxfId="340">
  <autoFilter ref="C239:G267"/>
  <tableColumns count="5">
    <tableColumn id="1" name="Ingrédients" totalsRowLabel="Total" dataDxfId="339" totalsRowDxfId="338"/>
    <tableColumn id="2" name="Unité" dataDxfId="337" totalsRowDxfId="336">
      <calculatedColumnFormula>VLOOKUP(TR_Modèle9233588109[[#This Row],[Ingrédients]],T_ingrédients[],3,0)</calculatedColumnFormula>
    </tableColumn>
    <tableColumn id="3" name="Colonne1" totalsRowFunction="sum" dataDxfId="335" totalsRowDxfId="334" dataCellStyle="Milliers"/>
    <tableColumn id="4" name="Colonne2" totalsRowFunction="sum" dataDxfId="333" totalsRowDxfId="332" dataCellStyle="Milliers"/>
    <tableColumn id="5" name="Colonne3" totalsRowFunction="sum" dataDxfId="331" totalsRowDxfId="330" dataCellStyle="Milliers"/>
  </tableColumns>
  <tableStyleInfo name="TableStyleLight6" showFirstColumn="0" showLastColumn="0" showRowStripes="1" showColumnStripes="0"/>
</table>
</file>

<file path=xl/tables/table129.xml><?xml version="1.0" encoding="utf-8"?>
<table xmlns="http://schemas.openxmlformats.org/spreadsheetml/2006/main" id="109" name="R_PateB" displayName="R_PateB" ref="C18:G27" totalsRowCount="1" headerRowDxfId="329" totalsRowDxfId="326" headerRowBorderDxfId="328" tableBorderDxfId="327" totalsRowBorderDxfId="325">
  <autoFilter ref="C18:G26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324" totalsRowDxfId="323"/>
    <tableColumn id="2" name="Unité" dataDxfId="322" totalsRowDxfId="321">
      <calculatedColumnFormula>VLOOKUP(R_PateB[[#This Row],[Ingrédients]],T_ingrédients[],3,0)</calculatedColumnFormula>
    </tableColumn>
    <tableColumn id="3" name="16" totalsRowFunction="sum" dataDxfId="320" totalsRowDxfId="319" dataCellStyle="Milliers"/>
    <tableColumn id="4" name="18" totalsRowFunction="sum" dataDxfId="318" totalsRowDxfId="317" dataCellStyle="Milliers"/>
    <tableColumn id="5" name="26" totalsRowFunction="sum" dataDxfId="316" totalsRowDxfId="315" dataCellStyle="Milliers"/>
  </tableColumns>
  <tableStyleInfo name="TableStyleLight6" showFirstColumn="0" showLastColumn="0" showRowStripes="1" showColumnStripes="0"/>
</table>
</file>

<file path=xl/tables/table130.xml><?xml version="1.0" encoding="utf-8"?>
<table xmlns="http://schemas.openxmlformats.org/spreadsheetml/2006/main" id="110" name="R_PateSA" displayName="R_PateSA" ref="C32:G41" totalsRowCount="1" headerRowDxfId="314" totalsRowDxfId="311" headerRowBorderDxfId="313" tableBorderDxfId="312" totalsRowBorderDxfId="310">
  <autoFilter ref="C32:G4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309" totalsRowDxfId="308"/>
    <tableColumn id="2" name="Unité" dataDxfId="307" totalsRowDxfId="306">
      <calculatedColumnFormula>VLOOKUP(R_PateSA[[#This Row],[Ingrédients]],T_ingrédients[],3,0)</calculatedColumnFormula>
    </tableColumn>
    <tableColumn id="3" name="16" totalsRowFunction="sum" dataDxfId="305" totalsRowDxfId="304" dataCellStyle="Milliers"/>
    <tableColumn id="4" name="18" totalsRowFunction="sum" dataDxfId="303" totalsRowDxfId="302" dataCellStyle="Milliers"/>
    <tableColumn id="5" name="26" totalsRowFunction="sum" dataDxfId="301" totalsRowDxfId="300" dataCellStyle="Milliers"/>
  </tableColumns>
  <tableStyleInfo name="TableStyleLight6" showFirstColumn="0" showLastColumn="0" showRowStripes="1" showColumnStripes="0"/>
</table>
</file>

<file path=xl/tables/table131.xml><?xml version="1.0" encoding="utf-8"?>
<table xmlns="http://schemas.openxmlformats.org/spreadsheetml/2006/main" id="78" name="R_Babkas_CannelleP79" displayName="R_Babkas_CannelleP79" ref="C4:G13" totalsRowCount="1" headerRowDxfId="299" dataDxfId="297" totalsRowDxfId="295" headerRowBorderDxfId="298" tableBorderDxfId="296" totalsRowBorderDxfId="294">
  <autoFilter ref="C4:G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Ingrédients" totalsRowLabel="Total" dataDxfId="293" totalsRowDxfId="292"/>
    <tableColumn id="2" name="Unité" totalsRowLabel="g" dataDxfId="291" totalsRowDxfId="290">
      <calculatedColumnFormula>VLOOKUP(R_Babkas_CannelleP79[[#This Row],[Ingrédients]],T_ingrédients[],3,0)</calculatedColumnFormula>
    </tableColumn>
    <tableColumn id="3" name="1000" totalsRowFunction="sum" dataDxfId="289" totalsRowDxfId="288" dataCellStyle="Milliers"/>
    <tableColumn id="4" name="2856" totalsRowFunction="sum" dataDxfId="287" totalsRowDxfId="286" dataCellStyle="Milliers">
      <calculatedColumnFormula>R_Babkas_CannelleP79[[#This Row],[1000]]*R_Babkas_CannelleP79[[#Headers],[2856]]/R_Babkas_CannelleP79[[#Headers],[1000]]</calculatedColumnFormula>
    </tableColumn>
    <tableColumn id="5" name="3500" totalsRowFunction="sum" dataDxfId="285" totalsRowDxfId="284" dataCellStyle="Milliers">
      <calculatedColumnFormula>R_Babkas_CannelleP79[[#This Row],[2856]]*R_Babkas_CannelleP79[[#Headers],[3500]]/R_Babkas_CannelleP79[[#Headers],[2856]]</calculatedColumnFormula>
    </tableColumn>
  </tableColumns>
  <tableStyleInfo name="TableStyleLight6" showFirstColumn="0" showLastColumn="0" showRowStripes="1" showColumnStripes="0"/>
</table>
</file>

<file path=xl/tables/table132.xml><?xml version="1.0" encoding="utf-8"?>
<table xmlns="http://schemas.openxmlformats.org/spreadsheetml/2006/main" id="80" name="TR_Modèle9162881" displayName="TR_Modèle9162881" ref="C18:G23" totalsRowCount="1" headerRowDxfId="283" dataDxfId="281" totalsRowDxfId="279" headerRowBorderDxfId="282" tableBorderDxfId="280" totalsRowBorderDxfId="278">
  <autoFilter ref="C18:G22"/>
  <tableColumns count="5">
    <tableColumn id="1" name="Ingrédients" totalsRowLabel="Total" dataDxfId="277" totalsRowDxfId="276"/>
    <tableColumn id="2" name="Unité" totalsRowLabel="g" dataDxfId="275" totalsRowDxfId="274">
      <calculatedColumnFormula>VLOOKUP(TR_Modèle9162881[[#This Row],[Ingrédients]],T_ingrédients[],3,0)</calculatedColumnFormula>
    </tableColumn>
    <tableColumn id="3" name="Colonne1" totalsRowFunction="sum" dataDxfId="273" totalsRowDxfId="272" dataCellStyle="Milliers"/>
    <tableColumn id="4" name="Colonne2" totalsRowFunction="sum" dataDxfId="271" totalsRowDxfId="270" dataCellStyle="Milliers"/>
    <tableColumn id="5" name="Colonne3" totalsRowFunction="sum" dataDxfId="269" totalsRowDxfId="268" dataCellStyle="Milliers"/>
  </tableColumns>
  <tableStyleInfo name="TableStyleLight6" showFirstColumn="0" showLastColumn="0" showRowStripes="1" showColumnStripes="0"/>
</table>
</file>

<file path=xl/tables/table133.xml><?xml version="1.0" encoding="utf-8"?>
<table xmlns="http://schemas.openxmlformats.org/spreadsheetml/2006/main" id="81" name="T_Granola" displayName="T_Granola" ref="C28:G40" totalsRowCount="1" headerRowDxfId="267" dataDxfId="265" totalsRowDxfId="263" headerRowBorderDxfId="266" tableBorderDxfId="264" totalsRowBorderDxfId="262">
  <autoFilter ref="C28:G39"/>
  <tableColumns count="5">
    <tableColumn id="1" name="Ingrédients" totalsRowLabel="Total" dataDxfId="261" totalsRowDxfId="260"/>
    <tableColumn id="2" name="Unité" totalsRowLabel="g" dataDxfId="259" totalsRowDxfId="258">
      <calculatedColumnFormula>VLOOKUP(T_Granola[[#This Row],[Ingrédients]],T_ingrédients[],3,0)</calculatedColumnFormula>
    </tableColumn>
    <tableColumn id="3" name="Colonne1" totalsRowFunction="sum" dataDxfId="257" totalsRowDxfId="256" dataCellStyle="Milliers"/>
    <tableColumn id="4" name="Colonne2" totalsRowFunction="sum" dataDxfId="255" totalsRowDxfId="254" dataCellStyle="Milliers"/>
    <tableColumn id="5" name="Colonne3" totalsRowFunction="sum" dataDxfId="253" totalsRowDxfId="252" dataCellStyle="Milliers"/>
  </tableColumns>
  <tableStyleInfo name="TableStyleLight6" showFirstColumn="0" showLastColumn="0" showRowStripes="1" showColumnStripes="0"/>
</table>
</file>

<file path=xl/tables/table134.xml><?xml version="1.0" encoding="utf-8"?>
<table xmlns="http://schemas.openxmlformats.org/spreadsheetml/2006/main" id="82" name="TR_Modèle9183083" displayName="TR_Modèle9183083" ref="C45:G74" totalsRowCount="1" headerRowDxfId="251" dataDxfId="249" totalsRowDxfId="247" headerRowBorderDxfId="250" tableBorderDxfId="248" totalsRowBorderDxfId="246">
  <autoFilter ref="C45:G73"/>
  <tableColumns count="5">
    <tableColumn id="1" name="Ingrédients" totalsRowLabel="Total" dataDxfId="245" totalsRowDxfId="244"/>
    <tableColumn id="2" name="Unité" totalsRowLabel="g" dataDxfId="243" totalsRowDxfId="242">
      <calculatedColumnFormula>VLOOKUP(TR_Modèle9183083[[#This Row],[Ingrédients]],T_ingrédients[],3,0)</calculatedColumnFormula>
    </tableColumn>
    <tableColumn id="3" name="Colonne1" totalsRowFunction="sum" dataDxfId="241" totalsRowDxfId="240" dataCellStyle="Milliers"/>
    <tableColumn id="4" name="Colonne2" totalsRowFunction="sum" dataDxfId="239" totalsRowDxfId="238" dataCellStyle="Milliers"/>
    <tableColumn id="5" name="Colonne3" totalsRowFunction="sum" dataDxfId="237" totalsRowDxfId="236" dataCellStyle="Milliers"/>
  </tableColumns>
  <tableStyleInfo name="TableStyleLight6" showFirstColumn="0" showLastColumn="0" showRowStripes="1" showColumnStripes="0"/>
</table>
</file>

<file path=xl/tables/table135.xml><?xml version="1.0" encoding="utf-8"?>
<table xmlns="http://schemas.openxmlformats.org/spreadsheetml/2006/main" id="83" name="TR_Modèle9193184" displayName="TR_Modèle9193184" ref="C79:G108" totalsRowCount="1" headerRowDxfId="235" dataDxfId="233" totalsRowDxfId="231" headerRowBorderDxfId="234" tableBorderDxfId="232" totalsRowBorderDxfId="230">
  <autoFilter ref="C79:G107"/>
  <tableColumns count="5">
    <tableColumn id="1" name="Ingrédients" totalsRowLabel="Total" dataDxfId="229" totalsRowDxfId="228"/>
    <tableColumn id="2" name="Unité" totalsRowLabel="g" dataDxfId="227" totalsRowDxfId="226">
      <calculatedColumnFormula>VLOOKUP(TR_Modèle9193184[[#This Row],[Ingrédients]],T_ingrédients[],3,0)</calculatedColumnFormula>
    </tableColumn>
    <tableColumn id="3" name="Colonne1" totalsRowFunction="sum" dataDxfId="225" totalsRowDxfId="224" dataCellStyle="Milliers"/>
    <tableColumn id="4" name="Colonne2" totalsRowFunction="sum" dataDxfId="223" totalsRowDxfId="222" dataCellStyle="Milliers"/>
    <tableColumn id="5" name="Colonne3" totalsRowFunction="sum" dataDxfId="221" totalsRowDxfId="220" dataCellStyle="Milliers"/>
  </tableColumns>
  <tableStyleInfo name="TableStyleLight6" showFirstColumn="0" showLastColumn="0" showRowStripes="1" showColumnStripes="0"/>
</table>
</file>

<file path=xl/tables/table136.xml><?xml version="1.0" encoding="utf-8"?>
<table xmlns="http://schemas.openxmlformats.org/spreadsheetml/2006/main" id="84" name="TR_Modèle9203285" displayName="TR_Modèle9203285" ref="C113:G142" totalsRowCount="1" headerRowDxfId="219" dataDxfId="217" totalsRowDxfId="215" headerRowBorderDxfId="218" tableBorderDxfId="216" totalsRowBorderDxfId="214">
  <autoFilter ref="C113:G141"/>
  <tableColumns count="5">
    <tableColumn id="1" name="Ingrédients" totalsRowLabel="Total" dataDxfId="213" totalsRowDxfId="212"/>
    <tableColumn id="2" name="Unité" totalsRowLabel="g" dataDxfId="211" totalsRowDxfId="210">
      <calculatedColumnFormula>VLOOKUP(TR_Modèle9203285[[#This Row],[Ingrédients]],T_ingrédients[],3,0)</calculatedColumnFormula>
    </tableColumn>
    <tableColumn id="3" name="Colonne1" totalsRowFunction="sum" dataDxfId="209" totalsRowDxfId="208" dataCellStyle="Milliers"/>
    <tableColumn id="4" name="Colonne2" totalsRowFunction="sum" dataDxfId="207" totalsRowDxfId="206" dataCellStyle="Milliers"/>
    <tableColumn id="5" name="Colonne3" totalsRowFunction="sum" dataDxfId="205" totalsRowDxfId="204" dataCellStyle="Milliers"/>
  </tableColumns>
  <tableStyleInfo name="TableStyleLight6" showFirstColumn="0" showLastColumn="0" showRowStripes="1" showColumnStripes="0"/>
</table>
</file>

<file path=xl/tables/table137.xml><?xml version="1.0" encoding="utf-8"?>
<table xmlns="http://schemas.openxmlformats.org/spreadsheetml/2006/main" id="85" name="TR_Modèle9213386" displayName="TR_Modèle9213386" ref="C147:G176" totalsRowCount="1" headerRowDxfId="203" dataDxfId="201" totalsRowDxfId="199" headerRowBorderDxfId="202" tableBorderDxfId="200" totalsRowBorderDxfId="198">
  <autoFilter ref="C147:G175"/>
  <tableColumns count="5">
    <tableColumn id="1" name="Ingrédients" totalsRowLabel="Total" dataDxfId="197" totalsRowDxfId="196"/>
    <tableColumn id="2" name="Unité" totalsRowLabel="g" dataDxfId="195" totalsRowDxfId="194">
      <calculatedColumnFormula>VLOOKUP(TR_Modèle9213386[[#This Row],[Ingrédients]],T_ingrédients[],3,0)</calculatedColumnFormula>
    </tableColumn>
    <tableColumn id="3" name="Colonne1" totalsRowFunction="sum" dataDxfId="193" totalsRowDxfId="192" dataCellStyle="Milliers"/>
    <tableColumn id="4" name="Colonne2" totalsRowFunction="sum" dataDxfId="191" totalsRowDxfId="190" dataCellStyle="Milliers"/>
    <tableColumn id="5" name="Colonne3" totalsRowFunction="sum" dataDxfId="189" totalsRowDxfId="188" dataCellStyle="Milliers"/>
  </tableColumns>
  <tableStyleInfo name="TableStyleLight6" showFirstColumn="0" showLastColumn="0" showRowStripes="1" showColumnStripes="0"/>
</table>
</file>

<file path=xl/tables/table138.xml><?xml version="1.0" encoding="utf-8"?>
<table xmlns="http://schemas.openxmlformats.org/spreadsheetml/2006/main" id="86" name="TR_Modèle9223487" displayName="TR_Modèle9223487" ref="C181:G210" totalsRowCount="1" headerRowDxfId="187" dataDxfId="185" totalsRowDxfId="183" headerRowBorderDxfId="186" tableBorderDxfId="184" totalsRowBorderDxfId="182">
  <autoFilter ref="C181:G209"/>
  <tableColumns count="5">
    <tableColumn id="1" name="Ingrédients" totalsRowLabel="Total" dataDxfId="181" totalsRowDxfId="180"/>
    <tableColumn id="2" name="Unité" totalsRowLabel="g" dataDxfId="179" totalsRowDxfId="178">
      <calculatedColumnFormula>VLOOKUP(TR_Modèle9223487[[#This Row],[Ingrédients]],T_ingrédients[],3,0)</calculatedColumnFormula>
    </tableColumn>
    <tableColumn id="3" name="Colonne1" totalsRowFunction="sum" dataDxfId="177" totalsRowDxfId="176" dataCellStyle="Milliers"/>
    <tableColumn id="4" name="Colonne2" totalsRowFunction="sum" dataDxfId="175" totalsRowDxfId="174" dataCellStyle="Milliers"/>
    <tableColumn id="5" name="Colonne3" totalsRowFunction="sum" dataDxfId="173" totalsRowDxfId="172" dataCellStyle="Milliers"/>
  </tableColumns>
  <tableStyleInfo name="TableStyleLight6" showFirstColumn="0" showLastColumn="0" showRowStripes="1" showColumnStripes="0"/>
</table>
</file>

<file path=xl/tables/table139.xml><?xml version="1.0" encoding="utf-8"?>
<table xmlns="http://schemas.openxmlformats.org/spreadsheetml/2006/main" id="87" name="TR_Modèle9233588" displayName="TR_Modèle9233588" ref="C215:G244" totalsRowCount="1" headerRowDxfId="171" dataDxfId="169" totalsRowDxfId="167" headerRowBorderDxfId="170" tableBorderDxfId="168" totalsRowBorderDxfId="166">
  <autoFilter ref="C215:G243"/>
  <tableColumns count="5">
    <tableColumn id="1" name="Ingrédients" totalsRowLabel="Total" dataDxfId="165" totalsRowDxfId="164"/>
    <tableColumn id="2" name="Unité" totalsRowLabel="g" dataDxfId="163" totalsRowDxfId="162">
      <calculatedColumnFormula>VLOOKUP(TR_Modèle9233588[[#This Row],[Ingrédients]],T_ingrédients[],3,0)</calculatedColumnFormula>
    </tableColumn>
    <tableColumn id="3" name="Colonne1" totalsRowFunction="sum" dataDxfId="161" totalsRowDxfId="160" dataCellStyle="Milliers"/>
    <tableColumn id="4" name="Colonne2" totalsRowFunction="sum" dataDxfId="159" totalsRowDxfId="158" dataCellStyle="Milliers"/>
    <tableColumn id="5" name="Colonne3" totalsRowFunction="sum" dataDxfId="157" totalsRowDxfId="156" dataCellStyle="Milliers"/>
  </tableColumns>
  <tableStyleInfo name="TableStyleLight6" showFirstColumn="0" showLastColumn="0" showRowStripes="1" showColumnStripes="0"/>
</table>
</file>

<file path=xl/tables/table140.xml><?xml version="1.0" encoding="utf-8"?>
<table xmlns="http://schemas.openxmlformats.org/spreadsheetml/2006/main" id="125" name="R_Babkas_CannelleP79126" displayName="R_Babkas_CannelleP79126" ref="J4:N13" totalsRowCount="1" headerRowDxfId="155" dataDxfId="153" totalsRowDxfId="151" headerRowBorderDxfId="154" tableBorderDxfId="152" totalsRowBorderDxfId="150">
  <autoFilter ref="J4:N12"/>
  <tableColumns count="5">
    <tableColumn id="1" name="Ingrédients" totalsRowLabel="Total" dataDxfId="149" totalsRowDxfId="148"/>
    <tableColumn id="2" name="Unité" totalsRowLabel="g" dataDxfId="147" totalsRowDxfId="146">
      <calculatedColumnFormula>VLOOKUP(R_Babkas_CannelleP79126[[#This Row],[Ingrédients]],T_ingrédients[],3,0)</calculatedColumnFormula>
    </tableColumn>
    <tableColumn id="3" name="1000" totalsRowFunction="sum" dataDxfId="145" totalsRowDxfId="144" dataCellStyle="Milliers"/>
    <tableColumn id="4" name="2856" totalsRowFunction="sum" dataDxfId="143" totalsRowDxfId="142" dataCellStyle="Milliers"/>
    <tableColumn id="5" name="3500" totalsRowFunction="sum" dataDxfId="141" totalsRowDxfId="140" dataCellStyle="Milliers"/>
  </tableColumns>
  <tableStyleInfo name="TableStyleLight6" showFirstColumn="0" showLastColumn="0" showRowStripes="1" showColumnStripes="0"/>
</table>
</file>

<file path=xl/tables/table141.xml><?xml version="1.0" encoding="utf-8"?>
<table xmlns="http://schemas.openxmlformats.org/spreadsheetml/2006/main" id="7" name="T_Planning" displayName="T_Planning" ref="B3:F18" totalsRowShown="0" headerRowDxfId="139" dataDxfId="138" tableBorderDxfId="137">
  <autoFilter ref="B3:F1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Semaine" dataDxfId="136"/>
    <tableColumn id="2" name="Catégorie" dataDxfId="135"/>
    <tableColumn id="3" name="Recette" dataDxfId="134"/>
    <tableColumn id="4" name="Format" dataDxfId="133"/>
    <tableColumn id="5" name="Quantité d'unités / lot" dataDxfId="132"/>
  </tableColumns>
  <tableStyleInfo name="TableStyleLight6" showFirstColumn="0" showLastColumn="0" showRowStripes="1" showColumnStripes="0"/>
</table>
</file>

<file path=xl/tables/table142.xml><?xml version="1.0" encoding="utf-8"?>
<table xmlns="http://schemas.openxmlformats.org/spreadsheetml/2006/main" id="12" name="ChoixS" displayName="ChoixS" ref="C5:C6" totalsRowShown="0" headerRowDxfId="131" headerRowBorderDxfId="130">
  <autoFilter ref="C5:C6"/>
  <tableColumns count="1">
    <tableColumn id="1" name="Semaine" dataDxfId="129"/>
  </tableColumns>
  <tableStyleInfo name="TableStyleLight13" showFirstColumn="0" showLastColumn="0" showRowStripes="1" showColumnStripes="0"/>
</table>
</file>

<file path=xl/tables/table143.xml><?xml version="1.0" encoding="utf-8"?>
<table xmlns="http://schemas.openxmlformats.org/spreadsheetml/2006/main" id="13" name="LIste_Courses" displayName="LIste_Courses" ref="B8:H74" tableType="queryTable" totalsRowShown="0" headerRowDxfId="128" headerRowBorderDxfId="127">
  <autoFilter ref="B8:H74"/>
  <sortState ref="B9:H74">
    <sortCondition ref="G8"/>
  </sortState>
  <tableColumns count="7">
    <tableColumn id="1" uniqueName="1" name="Semaine" queryTableFieldId="1"/>
    <tableColumn id="2" uniqueName="2" name="Ingrédients" queryTableFieldId="2" dataDxfId="12"/>
    <tableColumn id="6" uniqueName="6" name="Quantité" queryTableFieldId="6" dataDxfId="11"/>
    <tableColumn id="3" uniqueName="3" name="Unité" queryTableFieldId="3" dataDxfId="10"/>
    <tableColumn id="8" uniqueName="8" name="Colonne1" queryTableFieldId="8" dataDxfId="9"/>
    <tableColumn id="4" uniqueName="4" name="Rayon" queryTableFieldId="4" dataDxfId="8"/>
    <tableColumn id="5" uniqueName="5" name="Fournisseur" queryTableFieldId="5"/>
  </tableColumns>
  <tableStyleInfo name="TableStyleLight20" showFirstColumn="0" showLastColumn="0" showRowStripes="1" showColumnStripes="0"/>
</table>
</file>

<file path=xl/tables/table144.xml><?xml version="1.0" encoding="utf-8"?>
<table xmlns="http://schemas.openxmlformats.org/spreadsheetml/2006/main" id="118" name="R_Gâteau_Nantais119" displayName="R_Gâteau_Nantais119" ref="C4:H31" totalsRowCount="1" headerRowDxfId="126" dataDxfId="124" totalsRowDxfId="122" headerRowBorderDxfId="125" tableBorderDxfId="123" totalsRowBorderDxfId="121">
  <autoFilter ref="C4:H30"/>
  <tableColumns count="6">
    <tableColumn id="1" name="Ingrédients" totalsRowLabel="Total" dataDxfId="120" totalsRowDxfId="119"/>
    <tableColumn id="2" name="Unité" dataDxfId="118" totalsRowDxfId="117"/>
    <tableColumn id="3" name="16" totalsRowFunction="sum" dataDxfId="116" totalsRowDxfId="115" dataCellStyle="Milliers">
      <calculatedColumnFormula>R_Gâteau_Nantais119[[#Headers],[16]]*R_Gâteau_Nantais119[[#This Row],[20]]/R_Gâteau_Nantais119[[#Headers],[20]]</calculatedColumnFormula>
    </tableColumn>
    <tableColumn id="4" name="18" totalsRowFunction="sum" dataDxfId="114" totalsRowDxfId="113" dataCellStyle="Milliers">
      <calculatedColumnFormula>R_Gâteau_Nantais119[[#This Row],[20]]*R_Gâteau_Nantais119[[#Headers],[18]]/R_Gâteau_Nantais119[[#Headers],[20]]</calculatedColumnFormula>
    </tableColumn>
    <tableColumn id="5" name="20" totalsRowFunction="sum" dataDxfId="112" totalsRowDxfId="111" dataCellStyle="Milliers"/>
    <tableColumn id="6" name="21" dataDxfId="110" totalsRowDxfId="109"/>
  </tableColumns>
  <tableStyleInfo name="TableStyleLight6" showFirstColumn="0" showLastColumn="0" showRowStripes="1" showColumnStripes="0"/>
</table>
</file>

<file path=xl/tables/table145.xml><?xml version="1.0" encoding="utf-8"?>
<table xmlns="http://schemas.openxmlformats.org/spreadsheetml/2006/main" id="119" name="R_Clafoutis120" displayName="R_Clafoutis120" ref="C36:G45" totalsRowCount="1" headerRowDxfId="108" dataDxfId="106" totalsRowDxfId="104" headerRowBorderDxfId="107" tableBorderDxfId="105" totalsRowBorderDxfId="103">
  <autoFilter ref="C36:G44"/>
  <tableColumns count="5">
    <tableColumn id="1" name="Ingrédients" totalsRowLabel="Total" dataDxfId="102" totalsRowDxfId="101"/>
    <tableColumn id="2" name="Unité" dataDxfId="100" totalsRowDxfId="99"/>
    <tableColumn id="3" name="20" totalsRowFunction="sum" dataDxfId="98" totalsRowDxfId="97" dataCellStyle="Milliers"/>
    <tableColumn id="4" name="6" totalsRowFunction="sum" dataDxfId="96" totalsRowDxfId="95" dataCellStyle="Milliers"/>
    <tableColumn id="5" name="7" totalsRowFunction="sum" dataDxfId="94" totalsRowDxfId="93" dataCellStyle="Milliers"/>
  </tableColumns>
  <tableStyleInfo name="TableStyleLight6" showFirstColumn="0" showLastColumn="0" showRowStripes="1" showColumnStripes="0"/>
</table>
</file>

<file path=xl/tables/table146.xml><?xml version="1.0" encoding="utf-8"?>
<table xmlns="http://schemas.openxmlformats.org/spreadsheetml/2006/main" id="120" name="R_Gâteau_Nantais119121" displayName="R_Gâteau_Nantais119121" ref="C50:G69" totalsRowCount="1" headerRowDxfId="92" dataDxfId="90" totalsRowDxfId="88" headerRowBorderDxfId="91" tableBorderDxfId="89" totalsRowBorderDxfId="87">
  <autoFilter ref="C50:G68"/>
  <tableColumns count="5">
    <tableColumn id="1" name="Ingrédients" totalsRowLabel="Total" dataDxfId="86" totalsRowDxfId="85"/>
    <tableColumn id="2" name="Unité" dataDxfId="84" totalsRowDxfId="83"/>
    <tableColumn id="3" name="16" totalsRowFunction="sum" dataDxfId="82" totalsRowDxfId="81" dataCellStyle="Milliers"/>
    <tableColumn id="4" name="18" totalsRowFunction="sum" dataDxfId="80" totalsRowDxfId="79" dataCellStyle="Milliers"/>
    <tableColumn id="5" name="20" totalsRowFunction="sum" dataDxfId="78" totalsRowDxfId="77" dataCellStyle="Milliers">
      <calculatedColumnFormula>R_Gâteau_Nantais119121[[#This Row],[18]]*R_Gâteau_Nantais119121[[#Headers],[20]]/R_Gâteau_Nantais119121[[#Headers],[18]]</calculatedColumnFormula>
    </tableColumn>
  </tableColumns>
  <tableStyleInfo name="TableStyleLight6" showFirstColumn="0" showLastColumn="0" showRowStripes="1" showColumnStripes="0"/>
</table>
</file>

<file path=xl/tables/table147.xml><?xml version="1.0" encoding="utf-8"?>
<table xmlns="http://schemas.openxmlformats.org/spreadsheetml/2006/main" id="73" name="R_Kokomango" displayName="R_Kokomango" ref="C74:G94" totalsRowCount="1" headerRowDxfId="76" dataDxfId="74" totalsRowDxfId="72" headerRowBorderDxfId="75" tableBorderDxfId="73" totalsRowBorderDxfId="71">
  <autoFilter ref="C74:G93"/>
  <tableColumns count="5">
    <tableColumn id="1" name="Ingrédients" totalsRowLabel="Total" dataDxfId="70" totalsRowDxfId="69"/>
    <tableColumn id="2" name="Unité" dataDxfId="68" totalsRowDxfId="67"/>
    <tableColumn id="3" name="16" totalsRowFunction="sum" dataDxfId="66" totalsRowDxfId="65" dataCellStyle="Milliers"/>
    <tableColumn id="4" name="18" totalsRowFunction="sum" dataDxfId="64" totalsRowDxfId="63" dataCellStyle="Milliers"/>
    <tableColumn id="5" name="20" totalsRowFunction="sum" dataDxfId="62" totalsRowDxfId="61" dataCellStyle="Milliers"/>
  </tableColumns>
  <tableStyleInfo name="TableStyleLight6" showFirstColumn="0" showLastColumn="0" showRowStripes="1" showColumnStripes="0"/>
</table>
</file>

<file path=xl/tables/table148.xml><?xml version="1.0" encoding="utf-8"?>
<table xmlns="http://schemas.openxmlformats.org/spreadsheetml/2006/main" id="142" name="R_Kiwier" displayName="R_Kiwier" ref="C99:G117" totalsRowCount="1" headerRowDxfId="60" dataDxfId="58" totalsRowDxfId="56" headerRowBorderDxfId="59" tableBorderDxfId="57" totalsRowBorderDxfId="55">
  <autoFilter ref="C99:G116"/>
  <tableColumns count="5">
    <tableColumn id="1" name="Ingrédients" totalsRowLabel="Total" dataDxfId="54" totalsRowDxfId="53"/>
    <tableColumn id="2" name="Unité" dataDxfId="52" totalsRowDxfId="51">
      <calculatedColumnFormula>VLOOKUP(R_Kiwier[[#This Row],[Ingrédients]],T_ingrédients[],3,0)</calculatedColumnFormula>
    </tableColumn>
    <tableColumn id="3" name="16" totalsRowFunction="sum" dataDxfId="50" totalsRowDxfId="49" dataCellStyle="Milliers">
      <calculatedColumnFormula>R_Kiwier[[#This Row],[18]]*R_Kiwier[[#Headers],[16]]/R_Kiwier[[#Headers],[18]]</calculatedColumnFormula>
    </tableColumn>
    <tableColumn id="4" name="18" totalsRowFunction="sum" dataDxfId="48" totalsRowDxfId="47" dataCellStyle="Milliers"/>
    <tableColumn id="5" name="20" totalsRowFunction="sum" dataDxfId="46" totalsRowDxfId="45" dataCellStyle="Milliers">
      <calculatedColumnFormula>R_Kiwier[[#This Row],[18]]*R_Kiwier[[#Headers],[20]]/R_Kiwier[[#Headers],[18]]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13" Type="http://schemas.openxmlformats.org/officeDocument/2006/relationships/table" Target="../tables/table17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12" Type="http://schemas.openxmlformats.org/officeDocument/2006/relationships/table" Target="../tables/table16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6" Type="http://schemas.openxmlformats.org/officeDocument/2006/relationships/table" Target="../tables/table10.xml"/><Relationship Id="rId11" Type="http://schemas.openxmlformats.org/officeDocument/2006/relationships/table" Target="../tables/table15.xml"/><Relationship Id="rId5" Type="http://schemas.openxmlformats.org/officeDocument/2006/relationships/table" Target="../tables/table9.xml"/><Relationship Id="rId15" Type="http://schemas.openxmlformats.org/officeDocument/2006/relationships/table" Target="../tables/table19.xml"/><Relationship Id="rId10" Type="http://schemas.openxmlformats.org/officeDocument/2006/relationships/table" Target="../tables/table14.xml"/><Relationship Id="rId4" Type="http://schemas.openxmlformats.org/officeDocument/2006/relationships/table" Target="../tables/table8.xml"/><Relationship Id="rId9" Type="http://schemas.openxmlformats.org/officeDocument/2006/relationships/table" Target="../tables/table13.xml"/><Relationship Id="rId14" Type="http://schemas.openxmlformats.org/officeDocument/2006/relationships/table" Target="../tables/table1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13" Type="http://schemas.openxmlformats.org/officeDocument/2006/relationships/table" Target="../tables/table31.xml"/><Relationship Id="rId18" Type="http://schemas.openxmlformats.org/officeDocument/2006/relationships/table" Target="../tables/table36.xml"/><Relationship Id="rId26" Type="http://schemas.openxmlformats.org/officeDocument/2006/relationships/table" Target="../tables/table44.xml"/><Relationship Id="rId3" Type="http://schemas.openxmlformats.org/officeDocument/2006/relationships/table" Target="../tables/table21.xml"/><Relationship Id="rId21" Type="http://schemas.openxmlformats.org/officeDocument/2006/relationships/table" Target="../tables/table39.xml"/><Relationship Id="rId7" Type="http://schemas.openxmlformats.org/officeDocument/2006/relationships/table" Target="../tables/table25.xml"/><Relationship Id="rId12" Type="http://schemas.openxmlformats.org/officeDocument/2006/relationships/table" Target="../tables/table30.xml"/><Relationship Id="rId17" Type="http://schemas.openxmlformats.org/officeDocument/2006/relationships/table" Target="../tables/table35.xml"/><Relationship Id="rId25" Type="http://schemas.openxmlformats.org/officeDocument/2006/relationships/table" Target="../tables/table43.xml"/><Relationship Id="rId2" Type="http://schemas.openxmlformats.org/officeDocument/2006/relationships/table" Target="../tables/table20.xml"/><Relationship Id="rId16" Type="http://schemas.openxmlformats.org/officeDocument/2006/relationships/table" Target="../tables/table34.xml"/><Relationship Id="rId20" Type="http://schemas.openxmlformats.org/officeDocument/2006/relationships/table" Target="../tables/table38.xml"/><Relationship Id="rId29" Type="http://schemas.openxmlformats.org/officeDocument/2006/relationships/table" Target="../tables/table47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4.xml"/><Relationship Id="rId11" Type="http://schemas.openxmlformats.org/officeDocument/2006/relationships/table" Target="../tables/table29.xml"/><Relationship Id="rId24" Type="http://schemas.openxmlformats.org/officeDocument/2006/relationships/table" Target="../tables/table42.xml"/><Relationship Id="rId32" Type="http://schemas.openxmlformats.org/officeDocument/2006/relationships/table" Target="../tables/table50.xml"/><Relationship Id="rId5" Type="http://schemas.openxmlformats.org/officeDocument/2006/relationships/table" Target="../tables/table23.xml"/><Relationship Id="rId15" Type="http://schemas.openxmlformats.org/officeDocument/2006/relationships/table" Target="../tables/table33.xml"/><Relationship Id="rId23" Type="http://schemas.openxmlformats.org/officeDocument/2006/relationships/table" Target="../tables/table41.xml"/><Relationship Id="rId28" Type="http://schemas.openxmlformats.org/officeDocument/2006/relationships/table" Target="../tables/table46.xml"/><Relationship Id="rId10" Type="http://schemas.openxmlformats.org/officeDocument/2006/relationships/table" Target="../tables/table28.xml"/><Relationship Id="rId19" Type="http://schemas.openxmlformats.org/officeDocument/2006/relationships/table" Target="../tables/table37.xml"/><Relationship Id="rId31" Type="http://schemas.openxmlformats.org/officeDocument/2006/relationships/table" Target="../tables/table49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Relationship Id="rId14" Type="http://schemas.openxmlformats.org/officeDocument/2006/relationships/table" Target="../tables/table32.xml"/><Relationship Id="rId22" Type="http://schemas.openxmlformats.org/officeDocument/2006/relationships/table" Target="../tables/table40.xml"/><Relationship Id="rId27" Type="http://schemas.openxmlformats.org/officeDocument/2006/relationships/table" Target="../tables/table45.xml"/><Relationship Id="rId30" Type="http://schemas.openxmlformats.org/officeDocument/2006/relationships/table" Target="../tables/table4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7.xml"/><Relationship Id="rId3" Type="http://schemas.openxmlformats.org/officeDocument/2006/relationships/table" Target="../tables/table52.xml"/><Relationship Id="rId7" Type="http://schemas.openxmlformats.org/officeDocument/2006/relationships/table" Target="../tables/table56.xml"/><Relationship Id="rId12" Type="http://schemas.openxmlformats.org/officeDocument/2006/relationships/table" Target="../tables/table61.xml"/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5.xml"/><Relationship Id="rId11" Type="http://schemas.openxmlformats.org/officeDocument/2006/relationships/table" Target="../tables/table60.xml"/><Relationship Id="rId5" Type="http://schemas.openxmlformats.org/officeDocument/2006/relationships/table" Target="../tables/table54.xml"/><Relationship Id="rId10" Type="http://schemas.openxmlformats.org/officeDocument/2006/relationships/table" Target="../tables/table59.xml"/><Relationship Id="rId4" Type="http://schemas.openxmlformats.org/officeDocument/2006/relationships/table" Target="../tables/table53.xml"/><Relationship Id="rId9" Type="http://schemas.openxmlformats.org/officeDocument/2006/relationships/table" Target="../tables/table5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8.xml"/><Relationship Id="rId13" Type="http://schemas.openxmlformats.org/officeDocument/2006/relationships/table" Target="../tables/table73.xml"/><Relationship Id="rId3" Type="http://schemas.openxmlformats.org/officeDocument/2006/relationships/table" Target="../tables/table63.xml"/><Relationship Id="rId7" Type="http://schemas.openxmlformats.org/officeDocument/2006/relationships/table" Target="../tables/table67.xml"/><Relationship Id="rId12" Type="http://schemas.openxmlformats.org/officeDocument/2006/relationships/table" Target="../tables/table72.xml"/><Relationship Id="rId2" Type="http://schemas.openxmlformats.org/officeDocument/2006/relationships/table" Target="../tables/table62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66.xml"/><Relationship Id="rId11" Type="http://schemas.openxmlformats.org/officeDocument/2006/relationships/table" Target="../tables/table71.xml"/><Relationship Id="rId5" Type="http://schemas.openxmlformats.org/officeDocument/2006/relationships/table" Target="../tables/table65.xml"/><Relationship Id="rId10" Type="http://schemas.openxmlformats.org/officeDocument/2006/relationships/table" Target="../tables/table70.xml"/><Relationship Id="rId4" Type="http://schemas.openxmlformats.org/officeDocument/2006/relationships/table" Target="../tables/table64.xml"/><Relationship Id="rId9" Type="http://schemas.openxmlformats.org/officeDocument/2006/relationships/table" Target="../tables/table69.xml"/><Relationship Id="rId14" Type="http://schemas.openxmlformats.org/officeDocument/2006/relationships/table" Target="../tables/table7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1.xml"/><Relationship Id="rId13" Type="http://schemas.openxmlformats.org/officeDocument/2006/relationships/table" Target="../tables/table86.xml"/><Relationship Id="rId3" Type="http://schemas.openxmlformats.org/officeDocument/2006/relationships/table" Target="../tables/table76.xml"/><Relationship Id="rId7" Type="http://schemas.openxmlformats.org/officeDocument/2006/relationships/table" Target="../tables/table80.xml"/><Relationship Id="rId12" Type="http://schemas.openxmlformats.org/officeDocument/2006/relationships/table" Target="../tables/table85.xml"/><Relationship Id="rId2" Type="http://schemas.openxmlformats.org/officeDocument/2006/relationships/table" Target="../tables/table75.xml"/><Relationship Id="rId16" Type="http://schemas.openxmlformats.org/officeDocument/2006/relationships/table" Target="../tables/table89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79.xml"/><Relationship Id="rId11" Type="http://schemas.openxmlformats.org/officeDocument/2006/relationships/table" Target="../tables/table84.xml"/><Relationship Id="rId5" Type="http://schemas.openxmlformats.org/officeDocument/2006/relationships/table" Target="../tables/table78.xml"/><Relationship Id="rId15" Type="http://schemas.openxmlformats.org/officeDocument/2006/relationships/table" Target="../tables/table88.xml"/><Relationship Id="rId10" Type="http://schemas.openxmlformats.org/officeDocument/2006/relationships/table" Target="../tables/table83.xml"/><Relationship Id="rId4" Type="http://schemas.openxmlformats.org/officeDocument/2006/relationships/table" Target="../tables/table77.xml"/><Relationship Id="rId9" Type="http://schemas.openxmlformats.org/officeDocument/2006/relationships/table" Target="../tables/table82.xml"/><Relationship Id="rId14" Type="http://schemas.openxmlformats.org/officeDocument/2006/relationships/table" Target="../tables/table87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6.xml"/><Relationship Id="rId13" Type="http://schemas.openxmlformats.org/officeDocument/2006/relationships/table" Target="../tables/table101.xml"/><Relationship Id="rId3" Type="http://schemas.openxmlformats.org/officeDocument/2006/relationships/table" Target="../tables/table91.xml"/><Relationship Id="rId7" Type="http://schemas.openxmlformats.org/officeDocument/2006/relationships/table" Target="../tables/table95.xml"/><Relationship Id="rId12" Type="http://schemas.openxmlformats.org/officeDocument/2006/relationships/table" Target="../tables/table100.xml"/><Relationship Id="rId2" Type="http://schemas.openxmlformats.org/officeDocument/2006/relationships/table" Target="../tables/table90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94.xml"/><Relationship Id="rId11" Type="http://schemas.openxmlformats.org/officeDocument/2006/relationships/table" Target="../tables/table99.xml"/><Relationship Id="rId5" Type="http://schemas.openxmlformats.org/officeDocument/2006/relationships/table" Target="../tables/table93.xml"/><Relationship Id="rId10" Type="http://schemas.openxmlformats.org/officeDocument/2006/relationships/table" Target="../tables/table98.xml"/><Relationship Id="rId4" Type="http://schemas.openxmlformats.org/officeDocument/2006/relationships/table" Target="../tables/table92.xml"/><Relationship Id="rId9" Type="http://schemas.openxmlformats.org/officeDocument/2006/relationships/table" Target="../tables/table97.xml"/><Relationship Id="rId14" Type="http://schemas.openxmlformats.org/officeDocument/2006/relationships/table" Target="../tables/table10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9.xml"/><Relationship Id="rId13" Type="http://schemas.openxmlformats.org/officeDocument/2006/relationships/table" Target="../tables/table114.xml"/><Relationship Id="rId3" Type="http://schemas.openxmlformats.org/officeDocument/2006/relationships/table" Target="../tables/table104.xml"/><Relationship Id="rId7" Type="http://schemas.openxmlformats.org/officeDocument/2006/relationships/table" Target="../tables/table108.xml"/><Relationship Id="rId12" Type="http://schemas.openxmlformats.org/officeDocument/2006/relationships/table" Target="../tables/table113.xml"/><Relationship Id="rId2" Type="http://schemas.openxmlformats.org/officeDocument/2006/relationships/table" Target="../tables/table103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107.xml"/><Relationship Id="rId11" Type="http://schemas.openxmlformats.org/officeDocument/2006/relationships/table" Target="../tables/table112.xml"/><Relationship Id="rId5" Type="http://schemas.openxmlformats.org/officeDocument/2006/relationships/table" Target="../tables/table106.xml"/><Relationship Id="rId15" Type="http://schemas.openxmlformats.org/officeDocument/2006/relationships/table" Target="../tables/table116.xml"/><Relationship Id="rId10" Type="http://schemas.openxmlformats.org/officeDocument/2006/relationships/table" Target="../tables/table111.xml"/><Relationship Id="rId4" Type="http://schemas.openxmlformats.org/officeDocument/2006/relationships/table" Target="../tables/table105.xml"/><Relationship Id="rId9" Type="http://schemas.openxmlformats.org/officeDocument/2006/relationships/table" Target="../tables/table110.xml"/><Relationship Id="rId14" Type="http://schemas.openxmlformats.org/officeDocument/2006/relationships/table" Target="../tables/table11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8.xml"/><Relationship Id="rId1" Type="http://schemas.openxmlformats.org/officeDocument/2006/relationships/table" Target="../tables/table11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0.xml"/><Relationship Id="rId1" Type="http://schemas.openxmlformats.org/officeDocument/2006/relationships/table" Target="../tables/table119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7.xml"/><Relationship Id="rId3" Type="http://schemas.openxmlformats.org/officeDocument/2006/relationships/table" Target="../tables/table122.xml"/><Relationship Id="rId7" Type="http://schemas.openxmlformats.org/officeDocument/2006/relationships/table" Target="../tables/table126.xml"/><Relationship Id="rId2" Type="http://schemas.openxmlformats.org/officeDocument/2006/relationships/table" Target="../tables/table12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5.xml"/><Relationship Id="rId11" Type="http://schemas.openxmlformats.org/officeDocument/2006/relationships/table" Target="../tables/table130.xml"/><Relationship Id="rId5" Type="http://schemas.openxmlformats.org/officeDocument/2006/relationships/table" Target="../tables/table124.xml"/><Relationship Id="rId10" Type="http://schemas.openxmlformats.org/officeDocument/2006/relationships/table" Target="../tables/table129.xml"/><Relationship Id="rId4" Type="http://schemas.openxmlformats.org/officeDocument/2006/relationships/table" Target="../tables/table123.xml"/><Relationship Id="rId9" Type="http://schemas.openxmlformats.org/officeDocument/2006/relationships/table" Target="../tables/table12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38.xml"/><Relationship Id="rId3" Type="http://schemas.openxmlformats.org/officeDocument/2006/relationships/table" Target="../tables/table133.xml"/><Relationship Id="rId7" Type="http://schemas.openxmlformats.org/officeDocument/2006/relationships/table" Target="../tables/table137.xml"/><Relationship Id="rId2" Type="http://schemas.openxmlformats.org/officeDocument/2006/relationships/table" Target="../tables/table132.xml"/><Relationship Id="rId1" Type="http://schemas.openxmlformats.org/officeDocument/2006/relationships/table" Target="../tables/table131.xml"/><Relationship Id="rId6" Type="http://schemas.openxmlformats.org/officeDocument/2006/relationships/table" Target="../tables/table136.xml"/><Relationship Id="rId5" Type="http://schemas.openxmlformats.org/officeDocument/2006/relationships/table" Target="../tables/table135.xml"/><Relationship Id="rId10" Type="http://schemas.openxmlformats.org/officeDocument/2006/relationships/table" Target="../tables/table140.xml"/><Relationship Id="rId4" Type="http://schemas.openxmlformats.org/officeDocument/2006/relationships/table" Target="../tables/table134.xml"/><Relationship Id="rId9" Type="http://schemas.openxmlformats.org/officeDocument/2006/relationships/table" Target="../tables/table13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3.xml"/><Relationship Id="rId2" Type="http://schemas.openxmlformats.org/officeDocument/2006/relationships/table" Target="../tables/table142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5.xml"/><Relationship Id="rId2" Type="http://schemas.openxmlformats.org/officeDocument/2006/relationships/table" Target="../tables/table144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148.xml"/><Relationship Id="rId5" Type="http://schemas.openxmlformats.org/officeDocument/2006/relationships/table" Target="../tables/table147.xml"/><Relationship Id="rId4" Type="http://schemas.openxmlformats.org/officeDocument/2006/relationships/table" Target="../tables/table1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3"/>
  <sheetViews>
    <sheetView topLeftCell="A13" zoomScale="50" zoomScaleNormal="50" workbookViewId="0">
      <selection activeCell="O3" sqref="O3:P83"/>
    </sheetView>
  </sheetViews>
  <sheetFormatPr baseColWidth="10" defaultColWidth="11.5546875" defaultRowHeight="14.4"/>
  <cols>
    <col min="1" max="1" width="3.6640625" style="6" customWidth="1"/>
    <col min="2" max="2" width="46.33203125" style="6" customWidth="1"/>
    <col min="3" max="3" width="28.109375" style="6" customWidth="1"/>
    <col min="4" max="5" width="11.5546875" style="6"/>
    <col min="6" max="6" width="20.33203125" style="6" customWidth="1"/>
    <col min="7" max="7" width="3.6640625" style="6" customWidth="1"/>
    <col min="8" max="8" width="20.6640625" style="6" customWidth="1"/>
    <col min="9" max="9" width="55.109375" style="70" customWidth="1"/>
    <col min="10" max="10" width="20.88671875" style="6" customWidth="1"/>
    <col min="11" max="11" width="29.88671875" style="6" customWidth="1"/>
    <col min="12" max="12" width="3.6640625" style="6" customWidth="1"/>
    <col min="13" max="13" width="12.77734375" style="6" customWidth="1"/>
    <col min="14" max="14" width="3.6640625" style="6" customWidth="1"/>
    <col min="15" max="15" width="12.77734375" style="6" customWidth="1"/>
    <col min="16" max="16" width="59.21875" style="6" customWidth="1"/>
    <col min="17" max="16384" width="11.5546875" style="6"/>
  </cols>
  <sheetData>
    <row r="1" spans="2:16" ht="16.2" customHeight="1" thickBot="1"/>
    <row r="2" spans="2:16" ht="16.2" customHeight="1" thickBot="1">
      <c r="B2" s="795" t="s">
        <v>467</v>
      </c>
      <c r="C2" s="796"/>
      <c r="D2" s="796"/>
      <c r="E2" s="796"/>
      <c r="F2" s="797"/>
      <c r="G2" s="297"/>
      <c r="H2" s="795" t="s">
        <v>278</v>
      </c>
      <c r="I2" s="796"/>
      <c r="J2" s="796"/>
      <c r="K2" s="797"/>
      <c r="M2" s="795" t="s">
        <v>101</v>
      </c>
      <c r="N2" s="796"/>
      <c r="O2" s="796"/>
      <c r="P2" s="797"/>
    </row>
    <row r="3" spans="2:16" ht="16.2" thickBot="1">
      <c r="B3" s="83" t="s">
        <v>34</v>
      </c>
      <c r="C3" s="66" t="s">
        <v>2</v>
      </c>
      <c r="D3" s="84" t="s">
        <v>1</v>
      </c>
      <c r="E3" s="66" t="s">
        <v>3</v>
      </c>
      <c r="F3" s="85" t="s">
        <v>33</v>
      </c>
      <c r="G3" s="295"/>
      <c r="H3" s="45" t="s">
        <v>27</v>
      </c>
      <c r="I3" s="45" t="s">
        <v>28</v>
      </c>
      <c r="J3" s="45" t="s">
        <v>279</v>
      </c>
      <c r="K3" s="45" t="s">
        <v>277</v>
      </c>
      <c r="M3" s="64" t="s">
        <v>27</v>
      </c>
      <c r="O3" s="57" t="s">
        <v>27</v>
      </c>
      <c r="P3" s="62" t="s">
        <v>28</v>
      </c>
    </row>
    <row r="4" spans="2:16" ht="15" thickBot="1">
      <c r="B4" s="68" t="s">
        <v>178</v>
      </c>
      <c r="C4" s="82" t="s">
        <v>24</v>
      </c>
      <c r="D4" s="38" t="s">
        <v>12</v>
      </c>
      <c r="E4" s="74"/>
      <c r="F4" s="38"/>
      <c r="G4" s="157"/>
      <c r="H4" s="35" t="s">
        <v>61</v>
      </c>
      <c r="I4" s="75" t="s">
        <v>99</v>
      </c>
      <c r="J4" s="38">
        <v>20</v>
      </c>
      <c r="K4" s="86" t="s">
        <v>109</v>
      </c>
      <c r="M4" s="121" t="s">
        <v>61</v>
      </c>
      <c r="O4" s="133" t="s">
        <v>61</v>
      </c>
      <c r="P4" s="135" t="s">
        <v>99</v>
      </c>
    </row>
    <row r="5" spans="2:16" ht="15" thickBot="1">
      <c r="B5" s="69" t="s">
        <v>139</v>
      </c>
      <c r="C5" s="81" t="s">
        <v>24</v>
      </c>
      <c r="D5" s="39" t="s">
        <v>12</v>
      </c>
      <c r="E5" s="33"/>
      <c r="F5" s="39"/>
      <c r="G5" s="157"/>
      <c r="H5" s="46" t="s">
        <v>61</v>
      </c>
      <c r="I5" s="76" t="s">
        <v>99</v>
      </c>
      <c r="J5" s="39">
        <v>40</v>
      </c>
      <c r="K5" s="65" t="s">
        <v>109</v>
      </c>
      <c r="M5" s="132" t="s">
        <v>138</v>
      </c>
      <c r="O5" s="133" t="s">
        <v>61</v>
      </c>
      <c r="P5" s="135" t="s">
        <v>100</v>
      </c>
    </row>
    <row r="6" spans="2:16" ht="15" thickBot="1">
      <c r="B6" s="69" t="s">
        <v>180</v>
      </c>
      <c r="C6" s="81" t="s">
        <v>24</v>
      </c>
      <c r="D6" s="39" t="s">
        <v>12</v>
      </c>
      <c r="E6" s="33"/>
      <c r="F6" s="39"/>
      <c r="G6" s="157"/>
      <c r="H6" s="46" t="s">
        <v>61</v>
      </c>
      <c r="I6" s="76" t="s">
        <v>100</v>
      </c>
      <c r="J6" s="39">
        <v>20</v>
      </c>
      <c r="K6" s="65" t="s">
        <v>110</v>
      </c>
      <c r="M6" s="121" t="s">
        <v>30</v>
      </c>
      <c r="O6" s="133" t="s">
        <v>61</v>
      </c>
      <c r="P6" s="135" t="s">
        <v>223</v>
      </c>
    </row>
    <row r="7" spans="2:16" ht="15" thickBot="1">
      <c r="B7" s="69" t="s">
        <v>196</v>
      </c>
      <c r="C7" s="81" t="s">
        <v>24</v>
      </c>
      <c r="D7" s="39" t="s">
        <v>221</v>
      </c>
      <c r="E7" s="33"/>
      <c r="F7" s="39"/>
      <c r="G7" s="157"/>
      <c r="H7" s="46" t="s">
        <v>61</v>
      </c>
      <c r="I7" s="76" t="s">
        <v>100</v>
      </c>
      <c r="J7" s="39">
        <v>40</v>
      </c>
      <c r="K7" s="65" t="s">
        <v>110</v>
      </c>
      <c r="M7" s="132" t="s">
        <v>29</v>
      </c>
      <c r="O7" s="133" t="s">
        <v>61</v>
      </c>
      <c r="P7" s="135" t="s">
        <v>98</v>
      </c>
    </row>
    <row r="8" spans="2:16" ht="15" thickBot="1">
      <c r="B8" s="69" t="s">
        <v>193</v>
      </c>
      <c r="C8" s="81" t="s">
        <v>24</v>
      </c>
      <c r="D8" s="39" t="s">
        <v>221</v>
      </c>
      <c r="E8" s="33"/>
      <c r="F8" s="39"/>
      <c r="G8" s="157"/>
      <c r="H8" s="46" t="s">
        <v>61</v>
      </c>
      <c r="I8" s="76" t="s">
        <v>223</v>
      </c>
      <c r="J8" s="39">
        <v>6</v>
      </c>
      <c r="K8" s="65" t="s">
        <v>107</v>
      </c>
      <c r="M8" s="121" t="s">
        <v>269</v>
      </c>
      <c r="O8" s="133" t="s">
        <v>61</v>
      </c>
      <c r="P8" s="135" t="s">
        <v>91</v>
      </c>
    </row>
    <row r="9" spans="2:16" ht="15" thickBot="1">
      <c r="B9" s="69" t="s">
        <v>194</v>
      </c>
      <c r="C9" s="81" t="s">
        <v>24</v>
      </c>
      <c r="D9" s="39" t="s">
        <v>221</v>
      </c>
      <c r="E9" s="33"/>
      <c r="F9" s="39"/>
      <c r="G9" s="157"/>
      <c r="H9" s="46" t="s">
        <v>61</v>
      </c>
      <c r="I9" s="76" t="s">
        <v>223</v>
      </c>
      <c r="J9" s="39">
        <v>12</v>
      </c>
      <c r="K9" s="65" t="s">
        <v>107</v>
      </c>
      <c r="M9" s="132" t="s">
        <v>31</v>
      </c>
      <c r="O9" s="133" t="s">
        <v>61</v>
      </c>
      <c r="P9" s="135" t="s">
        <v>90</v>
      </c>
    </row>
    <row r="10" spans="2:16" ht="15" thickBot="1">
      <c r="B10" s="31" t="s">
        <v>745</v>
      </c>
      <c r="C10" s="81" t="s">
        <v>24</v>
      </c>
      <c r="D10" s="39" t="s">
        <v>12</v>
      </c>
      <c r="E10" s="33"/>
      <c r="F10" s="39"/>
      <c r="G10" s="157"/>
      <c r="H10" s="46" t="s">
        <v>61</v>
      </c>
      <c r="I10" s="76" t="s">
        <v>223</v>
      </c>
      <c r="J10" s="39">
        <v>24</v>
      </c>
      <c r="K10" s="65" t="s">
        <v>107</v>
      </c>
      <c r="M10" s="121" t="s">
        <v>62</v>
      </c>
      <c r="O10" s="133" t="s">
        <v>61</v>
      </c>
      <c r="P10" s="136" t="s">
        <v>94</v>
      </c>
    </row>
    <row r="11" spans="2:16" ht="15" thickBot="1">
      <c r="B11" s="69" t="s">
        <v>140</v>
      </c>
      <c r="C11" s="81" t="s">
        <v>25</v>
      </c>
      <c r="D11" s="39" t="s">
        <v>12</v>
      </c>
      <c r="E11" s="33"/>
      <c r="F11" s="39"/>
      <c r="G11" s="157"/>
      <c r="H11" s="46" t="s">
        <v>61</v>
      </c>
      <c r="I11" s="77" t="s">
        <v>98</v>
      </c>
      <c r="J11" s="39">
        <v>6</v>
      </c>
      <c r="K11" s="65" t="s">
        <v>108</v>
      </c>
      <c r="M11" s="313" t="s">
        <v>287</v>
      </c>
      <c r="O11" s="133" t="s">
        <v>138</v>
      </c>
      <c r="P11" s="135" t="s">
        <v>234</v>
      </c>
    </row>
    <row r="12" spans="2:16" ht="15" thickBot="1">
      <c r="B12" s="69" t="s">
        <v>141</v>
      </c>
      <c r="C12" s="33" t="s">
        <v>220</v>
      </c>
      <c r="D12" s="39" t="s">
        <v>12</v>
      </c>
      <c r="E12" s="33"/>
      <c r="F12" s="39"/>
      <c r="G12" s="157"/>
      <c r="H12" s="46" t="s">
        <v>61</v>
      </c>
      <c r="I12" s="77" t="s">
        <v>98</v>
      </c>
      <c r="J12" s="39">
        <v>12</v>
      </c>
      <c r="K12" s="65" t="s">
        <v>108</v>
      </c>
      <c r="M12" s="313" t="s">
        <v>307</v>
      </c>
      <c r="O12" s="133" t="s">
        <v>138</v>
      </c>
      <c r="P12" s="135" t="s">
        <v>95</v>
      </c>
    </row>
    <row r="13" spans="2:16" ht="15" thickBot="1">
      <c r="B13" s="137" t="s">
        <v>312</v>
      </c>
      <c r="C13" s="33" t="s">
        <v>220</v>
      </c>
      <c r="D13" s="39" t="s">
        <v>12</v>
      </c>
      <c r="E13" s="289"/>
      <c r="F13" s="39" t="s">
        <v>771</v>
      </c>
      <c r="G13" s="157"/>
      <c r="H13" s="46" t="s">
        <v>61</v>
      </c>
      <c r="I13" s="77" t="s">
        <v>98</v>
      </c>
      <c r="J13" s="39">
        <v>24</v>
      </c>
      <c r="K13" s="65" t="s">
        <v>108</v>
      </c>
      <c r="L13"/>
      <c r="O13" s="133" t="s">
        <v>138</v>
      </c>
      <c r="P13" s="135" t="s">
        <v>96</v>
      </c>
    </row>
    <row r="14" spans="2:16" ht="15" thickBot="1">
      <c r="B14" s="31" t="s">
        <v>592</v>
      </c>
      <c r="C14" s="33" t="s">
        <v>220</v>
      </c>
      <c r="D14" s="39" t="s">
        <v>12</v>
      </c>
      <c r="E14" s="33"/>
      <c r="F14" s="39"/>
      <c r="G14" s="157"/>
      <c r="H14" s="46" t="s">
        <v>61</v>
      </c>
      <c r="I14" s="77" t="s">
        <v>90</v>
      </c>
      <c r="J14" s="39">
        <v>6</v>
      </c>
      <c r="K14" s="65" t="s">
        <v>111</v>
      </c>
      <c r="L14"/>
      <c r="O14" s="133" t="s">
        <v>138</v>
      </c>
      <c r="P14" s="302" t="s">
        <v>777</v>
      </c>
    </row>
    <row r="15" spans="2:16" ht="15" thickBot="1">
      <c r="B15" s="69" t="s">
        <v>142</v>
      </c>
      <c r="C15" s="81" t="s">
        <v>24</v>
      </c>
      <c r="D15" s="39" t="s">
        <v>12</v>
      </c>
      <c r="E15" s="33"/>
      <c r="F15" s="39"/>
      <c r="G15" s="157"/>
      <c r="H15" s="46" t="s">
        <v>61</v>
      </c>
      <c r="I15" s="77" t="s">
        <v>90</v>
      </c>
      <c r="J15" s="39">
        <v>12</v>
      </c>
      <c r="K15" s="65" t="s">
        <v>111</v>
      </c>
      <c r="L15"/>
      <c r="O15" s="133" t="s">
        <v>138</v>
      </c>
      <c r="P15" s="311" t="s">
        <v>283</v>
      </c>
    </row>
    <row r="16" spans="2:16" ht="15" thickBot="1">
      <c r="B16" s="31" t="s">
        <v>5</v>
      </c>
      <c r="C16" s="33" t="s">
        <v>23</v>
      </c>
      <c r="D16" s="39" t="s">
        <v>12</v>
      </c>
      <c r="E16" s="33"/>
      <c r="F16" s="39" t="s">
        <v>769</v>
      </c>
      <c r="G16" s="157"/>
      <c r="H16" s="46" t="s">
        <v>61</v>
      </c>
      <c r="I16" s="77" t="s">
        <v>90</v>
      </c>
      <c r="J16" s="39">
        <v>24</v>
      </c>
      <c r="K16" s="65" t="s">
        <v>111</v>
      </c>
      <c r="L16"/>
      <c r="O16" s="133" t="s">
        <v>138</v>
      </c>
      <c r="P16" s="312" t="s">
        <v>288</v>
      </c>
    </row>
    <row r="17" spans="2:16" ht="15" thickBot="1">
      <c r="B17" s="432" t="s">
        <v>506</v>
      </c>
      <c r="C17" s="33" t="s">
        <v>23</v>
      </c>
      <c r="D17" s="39" t="s">
        <v>12</v>
      </c>
      <c r="E17" s="390"/>
      <c r="F17" s="39" t="s">
        <v>770</v>
      </c>
      <c r="G17" s="157"/>
      <c r="H17" s="46" t="s">
        <v>61</v>
      </c>
      <c r="I17" s="77" t="s">
        <v>91</v>
      </c>
      <c r="J17" s="39">
        <v>6</v>
      </c>
      <c r="K17" s="65" t="s">
        <v>112</v>
      </c>
      <c r="L17"/>
      <c r="O17" s="133" t="s">
        <v>138</v>
      </c>
      <c r="P17" s="311" t="s">
        <v>284</v>
      </c>
    </row>
    <row r="18" spans="2:16" ht="15" thickBot="1">
      <c r="B18" s="31" t="s">
        <v>4</v>
      </c>
      <c r="C18" s="33" t="s">
        <v>23</v>
      </c>
      <c r="D18" s="39" t="s">
        <v>12</v>
      </c>
      <c r="E18" s="33"/>
      <c r="F18" s="39" t="s">
        <v>769</v>
      </c>
      <c r="G18" s="157"/>
      <c r="H18" s="46" t="s">
        <v>61</v>
      </c>
      <c r="I18" s="77" t="s">
        <v>91</v>
      </c>
      <c r="J18" s="39">
        <v>12</v>
      </c>
      <c r="K18" s="65" t="s">
        <v>112</v>
      </c>
      <c r="L18"/>
      <c r="O18" s="133" t="s">
        <v>138</v>
      </c>
      <c r="P18" s="311" t="s">
        <v>465</v>
      </c>
    </row>
    <row r="19" spans="2:16" ht="15" thickBot="1">
      <c r="B19" s="31" t="s">
        <v>740</v>
      </c>
      <c r="C19" s="33" t="s">
        <v>23</v>
      </c>
      <c r="D19" s="39" t="s">
        <v>12</v>
      </c>
      <c r="E19" s="33"/>
      <c r="F19" s="39"/>
      <c r="G19" s="157"/>
      <c r="H19" s="46" t="s">
        <v>61</v>
      </c>
      <c r="I19" s="77" t="s">
        <v>91</v>
      </c>
      <c r="J19" s="39">
        <v>24</v>
      </c>
      <c r="K19" s="65" t="s">
        <v>112</v>
      </c>
      <c r="L19"/>
      <c r="O19" s="133" t="s">
        <v>138</v>
      </c>
      <c r="P19" s="135" t="s">
        <v>97</v>
      </c>
    </row>
    <row r="20" spans="2:16" ht="15" thickBot="1">
      <c r="B20" s="69" t="s">
        <v>143</v>
      </c>
      <c r="C20" s="81" t="s">
        <v>25</v>
      </c>
      <c r="D20" s="39" t="s">
        <v>12</v>
      </c>
      <c r="E20" s="33"/>
      <c r="F20" s="39"/>
      <c r="G20" s="157"/>
      <c r="H20" s="46" t="s">
        <v>61</v>
      </c>
      <c r="I20" s="76" t="s">
        <v>94</v>
      </c>
      <c r="J20" s="39">
        <v>6</v>
      </c>
      <c r="K20" s="65" t="s">
        <v>113</v>
      </c>
      <c r="L20"/>
      <c r="O20" s="133" t="s">
        <v>30</v>
      </c>
      <c r="P20" s="135" t="s">
        <v>76</v>
      </c>
    </row>
    <row r="21" spans="2:16" ht="15" thickBot="1">
      <c r="B21" s="432" t="s">
        <v>653</v>
      </c>
      <c r="C21" s="81" t="s">
        <v>25</v>
      </c>
      <c r="D21" s="433" t="s">
        <v>12</v>
      </c>
      <c r="E21" s="390"/>
      <c r="F21" s="433"/>
      <c r="G21" s="157"/>
      <c r="H21" s="46" t="s">
        <v>61</v>
      </c>
      <c r="I21" s="76" t="s">
        <v>94</v>
      </c>
      <c r="J21" s="39">
        <v>12</v>
      </c>
      <c r="K21" s="65" t="s">
        <v>113</v>
      </c>
      <c r="L21"/>
      <c r="O21" s="133" t="s">
        <v>30</v>
      </c>
      <c r="P21" s="302" t="s">
        <v>321</v>
      </c>
    </row>
    <row r="22" spans="2:16" ht="15" thickBot="1">
      <c r="B22" s="31" t="s">
        <v>218</v>
      </c>
      <c r="C22" s="33" t="s">
        <v>23</v>
      </c>
      <c r="D22" s="39" t="s">
        <v>12</v>
      </c>
      <c r="E22" s="33"/>
      <c r="F22" s="39"/>
      <c r="G22" s="157"/>
      <c r="H22" s="72" t="s">
        <v>61</v>
      </c>
      <c r="I22" s="76" t="s">
        <v>94</v>
      </c>
      <c r="J22" s="47">
        <v>24</v>
      </c>
      <c r="K22" s="80" t="s">
        <v>113</v>
      </c>
      <c r="L22"/>
      <c r="O22" s="133" t="s">
        <v>30</v>
      </c>
      <c r="P22" s="135" t="s">
        <v>319</v>
      </c>
    </row>
    <row r="23" spans="2:16" ht="15" thickBot="1">
      <c r="B23" s="31" t="s">
        <v>599</v>
      </c>
      <c r="C23" s="81" t="s">
        <v>25</v>
      </c>
      <c r="D23" s="39" t="s">
        <v>12</v>
      </c>
      <c r="E23" s="33"/>
      <c r="F23" s="39"/>
      <c r="G23" s="157"/>
      <c r="H23" s="38" t="s">
        <v>138</v>
      </c>
      <c r="I23" s="292" t="s">
        <v>95</v>
      </c>
      <c r="J23" s="38">
        <v>6</v>
      </c>
      <c r="K23" s="65" t="s">
        <v>114</v>
      </c>
      <c r="L23"/>
      <c r="O23" s="133" t="s">
        <v>30</v>
      </c>
      <c r="P23" s="302" t="s">
        <v>20</v>
      </c>
    </row>
    <row r="24" spans="2:16" ht="15" thickBot="1">
      <c r="B24" s="34" t="s">
        <v>11</v>
      </c>
      <c r="C24" s="81" t="s">
        <v>25</v>
      </c>
      <c r="D24" s="39" t="s">
        <v>12</v>
      </c>
      <c r="E24" s="33"/>
      <c r="F24" s="39"/>
      <c r="G24" s="157"/>
      <c r="H24" s="39" t="s">
        <v>138</v>
      </c>
      <c r="I24" s="77" t="s">
        <v>95</v>
      </c>
      <c r="J24" s="39">
        <v>12</v>
      </c>
      <c r="K24" s="65" t="s">
        <v>114</v>
      </c>
      <c r="O24" s="133" t="s">
        <v>30</v>
      </c>
      <c r="P24" s="302" t="s">
        <v>788</v>
      </c>
    </row>
    <row r="25" spans="2:16" ht="15" thickBot="1">
      <c r="B25" s="34" t="s">
        <v>282</v>
      </c>
      <c r="C25" s="81" t="s">
        <v>41</v>
      </c>
      <c r="D25" s="39" t="s">
        <v>12</v>
      </c>
      <c r="E25" s="33"/>
      <c r="F25" s="39"/>
      <c r="G25" s="157"/>
      <c r="H25" s="39" t="s">
        <v>138</v>
      </c>
      <c r="I25" s="77" t="s">
        <v>95</v>
      </c>
      <c r="J25" s="39">
        <v>18</v>
      </c>
      <c r="K25" s="65" t="s">
        <v>114</v>
      </c>
      <c r="O25" s="133" t="s">
        <v>30</v>
      </c>
      <c r="P25" s="302" t="s">
        <v>848</v>
      </c>
    </row>
    <row r="26" spans="2:16" ht="15" thickBot="1">
      <c r="B26" s="69" t="s">
        <v>181</v>
      </c>
      <c r="C26" s="81" t="s">
        <v>25</v>
      </c>
      <c r="D26" s="39" t="s">
        <v>12</v>
      </c>
      <c r="E26" s="33"/>
      <c r="F26" s="39"/>
      <c r="G26" s="157"/>
      <c r="H26" s="39" t="s">
        <v>138</v>
      </c>
      <c r="I26" s="77" t="s">
        <v>96</v>
      </c>
      <c r="J26" s="39">
        <v>6</v>
      </c>
      <c r="K26" s="65" t="s">
        <v>115</v>
      </c>
      <c r="O26" s="133" t="s">
        <v>30</v>
      </c>
      <c r="P26" s="135" t="s">
        <v>92</v>
      </c>
    </row>
    <row r="27" spans="2:16" ht="15" thickBot="1">
      <c r="B27" s="69" t="s">
        <v>144</v>
      </c>
      <c r="C27" s="81" t="s">
        <v>25</v>
      </c>
      <c r="D27" s="39" t="s">
        <v>12</v>
      </c>
      <c r="E27" s="33"/>
      <c r="F27" s="39"/>
      <c r="G27" s="157"/>
      <c r="H27" s="39" t="s">
        <v>138</v>
      </c>
      <c r="I27" s="77" t="s">
        <v>96</v>
      </c>
      <c r="J27" s="39">
        <v>12</v>
      </c>
      <c r="K27" s="65" t="s">
        <v>115</v>
      </c>
      <c r="O27" s="133" t="s">
        <v>30</v>
      </c>
      <c r="P27" s="135" t="s">
        <v>77</v>
      </c>
    </row>
    <row r="28" spans="2:16" ht="15" thickBot="1">
      <c r="B28" s="69" t="s">
        <v>182</v>
      </c>
      <c r="C28" s="81" t="s">
        <v>25</v>
      </c>
      <c r="D28" s="39" t="s">
        <v>12</v>
      </c>
      <c r="E28" s="33"/>
      <c r="F28" s="39"/>
      <c r="G28" s="157"/>
      <c r="H28" s="39" t="s">
        <v>138</v>
      </c>
      <c r="I28" s="77" t="s">
        <v>96</v>
      </c>
      <c r="J28" s="39">
        <v>18</v>
      </c>
      <c r="K28" s="65" t="s">
        <v>115</v>
      </c>
      <c r="O28" s="133" t="s">
        <v>30</v>
      </c>
      <c r="P28" s="135" t="s">
        <v>78</v>
      </c>
    </row>
    <row r="29" spans="2:16" ht="15" thickBot="1">
      <c r="B29" s="31" t="s">
        <v>545</v>
      </c>
      <c r="C29" s="81" t="s">
        <v>24</v>
      </c>
      <c r="D29" s="39" t="s">
        <v>12</v>
      </c>
      <c r="E29" s="33"/>
      <c r="F29" s="39"/>
      <c r="G29" s="157"/>
      <c r="H29" s="39" t="s">
        <v>138</v>
      </c>
      <c r="I29" s="76" t="s">
        <v>777</v>
      </c>
      <c r="J29" s="39">
        <v>6</v>
      </c>
      <c r="K29" s="65" t="s">
        <v>778</v>
      </c>
      <c r="O29" s="133" t="s">
        <v>29</v>
      </c>
      <c r="P29" s="135" t="s">
        <v>87</v>
      </c>
    </row>
    <row r="30" spans="2:16" ht="15" thickBot="1">
      <c r="B30" s="31" t="s">
        <v>272</v>
      </c>
      <c r="C30" s="81" t="s">
        <v>24</v>
      </c>
      <c r="D30" s="39" t="s">
        <v>12</v>
      </c>
      <c r="E30" s="33"/>
      <c r="F30" s="39"/>
      <c r="G30" s="157"/>
      <c r="H30" s="39" t="s">
        <v>138</v>
      </c>
      <c r="I30" s="76" t="s">
        <v>777</v>
      </c>
      <c r="J30" s="39">
        <v>12</v>
      </c>
      <c r="K30" s="65" t="s">
        <v>778</v>
      </c>
      <c r="O30" s="133" t="s">
        <v>29</v>
      </c>
      <c r="P30" s="302" t="s">
        <v>580</v>
      </c>
    </row>
    <row r="31" spans="2:16" ht="15" thickBot="1">
      <c r="B31" s="31" t="s">
        <v>184</v>
      </c>
      <c r="C31" s="81" t="s">
        <v>25</v>
      </c>
      <c r="D31" s="39" t="s">
        <v>12</v>
      </c>
      <c r="E31" s="33"/>
      <c r="F31" s="39"/>
      <c r="G31" s="157"/>
      <c r="H31" s="39" t="s">
        <v>138</v>
      </c>
      <c r="I31" s="76" t="s">
        <v>777</v>
      </c>
      <c r="J31" s="39">
        <v>18</v>
      </c>
      <c r="K31" s="65" t="s">
        <v>778</v>
      </c>
      <c r="O31" s="133" t="s">
        <v>29</v>
      </c>
      <c r="P31" s="135" t="s">
        <v>89</v>
      </c>
    </row>
    <row r="32" spans="2:16" ht="15" thickBot="1">
      <c r="B32" s="69" t="s">
        <v>183</v>
      </c>
      <c r="C32" s="81" t="s">
        <v>25</v>
      </c>
      <c r="D32" s="39" t="s">
        <v>12</v>
      </c>
      <c r="E32" s="33"/>
      <c r="F32" s="39"/>
      <c r="G32" s="157"/>
      <c r="H32" s="39" t="s">
        <v>138</v>
      </c>
      <c r="I32" s="77" t="s">
        <v>234</v>
      </c>
      <c r="J32" s="39">
        <v>6</v>
      </c>
      <c r="K32" s="65" t="s">
        <v>235</v>
      </c>
      <c r="O32" s="133" t="s">
        <v>29</v>
      </c>
      <c r="P32" s="135" t="s">
        <v>88</v>
      </c>
    </row>
    <row r="33" spans="2:16" ht="15" thickBot="1">
      <c r="B33" s="69" t="s">
        <v>145</v>
      </c>
      <c r="C33" s="33" t="s">
        <v>220</v>
      </c>
      <c r="D33" s="39" t="s">
        <v>12</v>
      </c>
      <c r="E33" s="33"/>
      <c r="F33" s="39"/>
      <c r="G33" s="157"/>
      <c r="H33" s="39" t="s">
        <v>138</v>
      </c>
      <c r="I33" s="77" t="s">
        <v>234</v>
      </c>
      <c r="J33" s="39">
        <v>12</v>
      </c>
      <c r="K33" s="65" t="s">
        <v>235</v>
      </c>
      <c r="O33" s="133" t="s">
        <v>29</v>
      </c>
      <c r="P33" s="135" t="s">
        <v>85</v>
      </c>
    </row>
    <row r="34" spans="2:16" ht="15" thickBot="1">
      <c r="B34" s="31" t="s">
        <v>301</v>
      </c>
      <c r="C34" s="33" t="s">
        <v>220</v>
      </c>
      <c r="D34" s="39" t="s">
        <v>12</v>
      </c>
      <c r="E34" s="33"/>
      <c r="F34" s="39"/>
      <c r="G34" s="157"/>
      <c r="H34" s="39" t="s">
        <v>138</v>
      </c>
      <c r="I34" s="77" t="s">
        <v>234</v>
      </c>
      <c r="J34" s="39">
        <v>18</v>
      </c>
      <c r="K34" s="65" t="s">
        <v>235</v>
      </c>
      <c r="O34" s="133" t="s">
        <v>29</v>
      </c>
      <c r="P34" s="302" t="s">
        <v>645</v>
      </c>
    </row>
    <row r="35" spans="2:16" ht="15" thickBot="1">
      <c r="B35" s="31" t="s">
        <v>488</v>
      </c>
      <c r="C35" s="81" t="s">
        <v>25</v>
      </c>
      <c r="D35" s="39" t="s">
        <v>12</v>
      </c>
      <c r="E35" s="33"/>
      <c r="F35" s="39"/>
      <c r="G35" s="157"/>
      <c r="H35" s="39" t="s">
        <v>138</v>
      </c>
      <c r="I35" s="293" t="s">
        <v>283</v>
      </c>
      <c r="J35" s="39">
        <v>6</v>
      </c>
      <c r="K35" s="290" t="s">
        <v>285</v>
      </c>
      <c r="O35" s="133" t="s">
        <v>29</v>
      </c>
      <c r="P35" s="302" t="s">
        <v>86</v>
      </c>
    </row>
    <row r="36" spans="2:16" ht="15" thickBot="1">
      <c r="B36" s="69" t="s">
        <v>185</v>
      </c>
      <c r="C36" s="81" t="s">
        <v>24</v>
      </c>
      <c r="D36" s="39" t="s">
        <v>12</v>
      </c>
      <c r="E36" s="33"/>
      <c r="F36" s="39"/>
      <c r="G36" s="157"/>
      <c r="H36" s="39" t="s">
        <v>138</v>
      </c>
      <c r="I36" s="293" t="s">
        <v>283</v>
      </c>
      <c r="J36" s="39">
        <v>12</v>
      </c>
      <c r="K36" s="290" t="s">
        <v>285</v>
      </c>
      <c r="O36" s="133" t="s">
        <v>29</v>
      </c>
      <c r="P36" s="135" t="s">
        <v>608</v>
      </c>
    </row>
    <row r="37" spans="2:16" ht="15" thickBot="1">
      <c r="B37" s="31" t="s">
        <v>317</v>
      </c>
      <c r="C37" s="81" t="s">
        <v>24</v>
      </c>
      <c r="D37" s="39" t="s">
        <v>12</v>
      </c>
      <c r="E37" s="33"/>
      <c r="F37" s="39"/>
      <c r="G37" s="157"/>
      <c r="H37" s="39" t="s">
        <v>138</v>
      </c>
      <c r="I37" s="293" t="s">
        <v>283</v>
      </c>
      <c r="J37" s="39">
        <v>18</v>
      </c>
      <c r="K37" s="290" t="s">
        <v>285</v>
      </c>
      <c r="O37" s="133" t="s">
        <v>29</v>
      </c>
      <c r="P37" s="135" t="s">
        <v>84</v>
      </c>
    </row>
    <row r="38" spans="2:16" ht="15" thickBot="1">
      <c r="B38" s="69" t="s">
        <v>186</v>
      </c>
      <c r="C38" s="81" t="s">
        <v>24</v>
      </c>
      <c r="D38" s="39" t="s">
        <v>12</v>
      </c>
      <c r="E38" s="33"/>
      <c r="F38" s="39"/>
      <c r="G38" s="157"/>
      <c r="H38" s="39" t="s">
        <v>138</v>
      </c>
      <c r="I38" s="291" t="s">
        <v>288</v>
      </c>
      <c r="J38" s="39">
        <v>6</v>
      </c>
      <c r="K38" s="290" t="s">
        <v>289</v>
      </c>
      <c r="O38" s="133" t="s">
        <v>29</v>
      </c>
      <c r="P38" s="135" t="s">
        <v>82</v>
      </c>
    </row>
    <row r="39" spans="2:16" ht="15" thickBot="1">
      <c r="B39" s="69" t="s">
        <v>187</v>
      </c>
      <c r="C39" s="81" t="s">
        <v>24</v>
      </c>
      <c r="D39" s="39" t="s">
        <v>12</v>
      </c>
      <c r="E39" s="33"/>
      <c r="F39" s="39"/>
      <c r="G39" s="157"/>
      <c r="H39" s="39" t="s">
        <v>138</v>
      </c>
      <c r="I39" s="291" t="s">
        <v>288</v>
      </c>
      <c r="J39" s="39">
        <v>12</v>
      </c>
      <c r="K39" s="290" t="s">
        <v>289</v>
      </c>
      <c r="O39" s="133" t="s">
        <v>29</v>
      </c>
      <c r="P39" s="135" t="s">
        <v>83</v>
      </c>
    </row>
    <row r="40" spans="2:16" ht="15" thickBot="1">
      <c r="B40" s="69" t="s">
        <v>188</v>
      </c>
      <c r="C40" s="81" t="s">
        <v>24</v>
      </c>
      <c r="D40" s="39" t="s">
        <v>12</v>
      </c>
      <c r="E40" s="33"/>
      <c r="F40" s="39"/>
      <c r="G40" s="157"/>
      <c r="H40" s="39" t="s">
        <v>138</v>
      </c>
      <c r="I40" s="291" t="s">
        <v>288</v>
      </c>
      <c r="J40" s="39">
        <v>18</v>
      </c>
      <c r="K40" s="290" t="s">
        <v>289</v>
      </c>
      <c r="O40" s="133" t="s">
        <v>29</v>
      </c>
      <c r="P40" s="302" t="s">
        <v>597</v>
      </c>
    </row>
    <row r="41" spans="2:16" ht="15" thickBot="1">
      <c r="B41" s="69" t="s">
        <v>481</v>
      </c>
      <c r="C41" s="81" t="s">
        <v>24</v>
      </c>
      <c r="D41" s="39" t="s">
        <v>12</v>
      </c>
      <c r="E41" s="33"/>
      <c r="F41" s="39"/>
      <c r="G41" s="157"/>
      <c r="H41" s="39" t="s">
        <v>138</v>
      </c>
      <c r="I41" s="293" t="s">
        <v>284</v>
      </c>
      <c r="J41" s="39">
        <v>6</v>
      </c>
      <c r="K41" s="290" t="s">
        <v>286</v>
      </c>
      <c r="O41" s="133" t="s">
        <v>29</v>
      </c>
      <c r="P41" s="135" t="s">
        <v>81</v>
      </c>
    </row>
    <row r="42" spans="2:16" ht="15" thickBot="1">
      <c r="B42" s="69" t="s">
        <v>189</v>
      </c>
      <c r="C42" s="33" t="s">
        <v>220</v>
      </c>
      <c r="D42" s="39" t="s">
        <v>12</v>
      </c>
      <c r="E42" s="33"/>
      <c r="F42" s="39"/>
      <c r="G42" s="157"/>
      <c r="H42" s="39" t="s">
        <v>138</v>
      </c>
      <c r="I42" s="293" t="s">
        <v>284</v>
      </c>
      <c r="J42" s="39">
        <v>12</v>
      </c>
      <c r="K42" s="290" t="s">
        <v>286</v>
      </c>
      <c r="O42" s="133" t="s">
        <v>29</v>
      </c>
      <c r="P42" s="578" t="s">
        <v>604</v>
      </c>
    </row>
    <row r="43" spans="2:16" ht="15" thickBot="1">
      <c r="B43" s="69" t="s">
        <v>190</v>
      </c>
      <c r="C43" s="33" t="s">
        <v>220</v>
      </c>
      <c r="D43" s="39" t="s">
        <v>12</v>
      </c>
      <c r="E43" s="33"/>
      <c r="F43" s="39"/>
      <c r="G43" s="157"/>
      <c r="H43" s="39" t="s">
        <v>138</v>
      </c>
      <c r="I43" s="293" t="s">
        <v>284</v>
      </c>
      <c r="J43" s="39">
        <v>18</v>
      </c>
      <c r="K43" s="290" t="s">
        <v>286</v>
      </c>
      <c r="O43" s="133" t="s">
        <v>269</v>
      </c>
      <c r="P43" s="135" t="s">
        <v>270</v>
      </c>
    </row>
    <row r="44" spans="2:16" ht="15" thickBot="1">
      <c r="B44" s="31" t="s">
        <v>264</v>
      </c>
      <c r="C44" s="81" t="s">
        <v>24</v>
      </c>
      <c r="D44" s="39" t="s">
        <v>12</v>
      </c>
      <c r="E44" s="33"/>
      <c r="F44" s="39"/>
      <c r="G44" s="157"/>
      <c r="H44" s="39" t="s">
        <v>138</v>
      </c>
      <c r="I44" s="361" t="s">
        <v>465</v>
      </c>
      <c r="J44" s="39">
        <v>6</v>
      </c>
      <c r="K44" s="65" t="s">
        <v>464</v>
      </c>
      <c r="O44" s="133" t="s">
        <v>31</v>
      </c>
      <c r="P44" s="135" t="s">
        <v>93</v>
      </c>
    </row>
    <row r="45" spans="2:16" ht="15" thickBot="1">
      <c r="B45" s="31" t="s">
        <v>664</v>
      </c>
      <c r="C45" s="81" t="s">
        <v>24</v>
      </c>
      <c r="D45" s="39" t="s">
        <v>12</v>
      </c>
      <c r="E45" s="33"/>
      <c r="F45" s="39"/>
      <c r="G45" s="157"/>
      <c r="H45" s="39" t="s">
        <v>138</v>
      </c>
      <c r="I45" s="361" t="s">
        <v>465</v>
      </c>
      <c r="J45" s="39">
        <v>12</v>
      </c>
      <c r="K45" s="65" t="s">
        <v>464</v>
      </c>
      <c r="O45" s="133" t="s">
        <v>31</v>
      </c>
      <c r="P45" s="135" t="s">
        <v>72</v>
      </c>
    </row>
    <row r="46" spans="2:16" ht="15" thickBot="1">
      <c r="B46" s="31" t="s">
        <v>324</v>
      </c>
      <c r="C46" s="81" t="s">
        <v>24</v>
      </c>
      <c r="D46" s="39" t="s">
        <v>12</v>
      </c>
      <c r="E46" s="33"/>
      <c r="F46" s="39"/>
      <c r="G46" s="157"/>
      <c r="H46" s="39" t="s">
        <v>138</v>
      </c>
      <c r="I46" s="361" t="s">
        <v>465</v>
      </c>
      <c r="J46" s="39">
        <v>18</v>
      </c>
      <c r="K46" s="65" t="s">
        <v>464</v>
      </c>
      <c r="O46" s="133" t="s">
        <v>31</v>
      </c>
      <c r="P46" s="135" t="s">
        <v>70</v>
      </c>
    </row>
    <row r="47" spans="2:16" ht="15" thickBot="1">
      <c r="B47" s="31" t="s">
        <v>663</v>
      </c>
      <c r="C47" s="81" t="s">
        <v>24</v>
      </c>
      <c r="D47" s="39" t="s">
        <v>12</v>
      </c>
      <c r="E47" s="33"/>
      <c r="F47" s="39"/>
      <c r="G47" s="157"/>
      <c r="H47" s="39" t="s">
        <v>138</v>
      </c>
      <c r="I47" s="77" t="s">
        <v>97</v>
      </c>
      <c r="J47" s="39">
        <v>6</v>
      </c>
      <c r="K47" s="65" t="s">
        <v>106</v>
      </c>
      <c r="O47" s="133" t="s">
        <v>31</v>
      </c>
      <c r="P47" s="135" t="s">
        <v>71</v>
      </c>
    </row>
    <row r="48" spans="2:16" ht="15" thickBot="1">
      <c r="B48" s="31" t="s">
        <v>217</v>
      </c>
      <c r="C48" s="81" t="s">
        <v>24</v>
      </c>
      <c r="D48" s="39" t="s">
        <v>12</v>
      </c>
      <c r="E48" s="33"/>
      <c r="F48" s="39"/>
      <c r="G48" s="157"/>
      <c r="H48" s="39" t="s">
        <v>138</v>
      </c>
      <c r="I48" s="77" t="s">
        <v>97</v>
      </c>
      <c r="J48" s="39">
        <v>12</v>
      </c>
      <c r="K48" s="65" t="s">
        <v>106</v>
      </c>
      <c r="O48" s="133" t="s">
        <v>31</v>
      </c>
      <c r="P48" s="135" t="s">
        <v>73</v>
      </c>
    </row>
    <row r="49" spans="2:16" ht="15" thickBot="1">
      <c r="B49" s="69" t="s">
        <v>191</v>
      </c>
      <c r="C49" s="81" t="s">
        <v>25</v>
      </c>
      <c r="D49" s="39" t="s">
        <v>12</v>
      </c>
      <c r="E49" s="33"/>
      <c r="F49" s="39"/>
      <c r="G49" s="157"/>
      <c r="H49" s="47" t="s">
        <v>138</v>
      </c>
      <c r="I49" s="294" t="s">
        <v>97</v>
      </c>
      <c r="J49" s="39">
        <v>18</v>
      </c>
      <c r="K49" s="80" t="s">
        <v>106</v>
      </c>
      <c r="O49" s="133" t="s">
        <v>31</v>
      </c>
      <c r="P49" s="302" t="s">
        <v>773</v>
      </c>
    </row>
    <row r="50" spans="2:16" ht="15" thickBot="1">
      <c r="B50" s="69" t="s">
        <v>192</v>
      </c>
      <c r="C50" s="81" t="s">
        <v>24</v>
      </c>
      <c r="D50" s="39" t="s">
        <v>12</v>
      </c>
      <c r="E50" s="33"/>
      <c r="F50" s="39"/>
      <c r="G50" s="157"/>
      <c r="H50" s="38" t="s">
        <v>30</v>
      </c>
      <c r="I50" s="335" t="s">
        <v>76</v>
      </c>
      <c r="J50" s="38">
        <v>1000</v>
      </c>
      <c r="K50" s="86" t="s">
        <v>105</v>
      </c>
      <c r="O50" s="133" t="s">
        <v>31</v>
      </c>
      <c r="P50" s="135" t="s">
        <v>66</v>
      </c>
    </row>
    <row r="51" spans="2:16" ht="15" thickBot="1">
      <c r="B51" s="31" t="s">
        <v>262</v>
      </c>
      <c r="C51" s="33" t="s">
        <v>23</v>
      </c>
      <c r="D51" s="39" t="s">
        <v>12</v>
      </c>
      <c r="E51" s="33"/>
      <c r="F51" s="39"/>
      <c r="G51" s="157"/>
      <c r="H51" s="39" t="s">
        <v>30</v>
      </c>
      <c r="I51" s="336" t="s">
        <v>76</v>
      </c>
      <c r="J51" s="39">
        <v>1800</v>
      </c>
      <c r="K51" s="65" t="s">
        <v>105</v>
      </c>
      <c r="O51" s="133" t="s">
        <v>31</v>
      </c>
      <c r="P51" s="578" t="s">
        <v>660</v>
      </c>
    </row>
    <row r="52" spans="2:16" ht="15" thickBot="1">
      <c r="B52" s="69" t="s">
        <v>261</v>
      </c>
      <c r="C52" s="33" t="s">
        <v>23</v>
      </c>
      <c r="D52" s="39" t="s">
        <v>12</v>
      </c>
      <c r="E52" s="33"/>
      <c r="F52" s="39"/>
      <c r="G52" s="157"/>
      <c r="H52" s="39" t="s">
        <v>30</v>
      </c>
      <c r="I52" s="336" t="s">
        <v>76</v>
      </c>
      <c r="J52" s="39">
        <v>2400</v>
      </c>
      <c r="K52" s="65" t="s">
        <v>105</v>
      </c>
      <c r="O52" s="133" t="s">
        <v>31</v>
      </c>
      <c r="P52" s="578" t="s">
        <v>659</v>
      </c>
    </row>
    <row r="53" spans="2:16" ht="15" thickBot="1">
      <c r="B53" s="69" t="s">
        <v>265</v>
      </c>
      <c r="C53" s="33" t="s">
        <v>23</v>
      </c>
      <c r="D53" s="39" t="s">
        <v>12</v>
      </c>
      <c r="E53" s="33"/>
      <c r="F53" s="39"/>
      <c r="G53" s="157"/>
      <c r="H53" s="39" t="s">
        <v>30</v>
      </c>
      <c r="I53" s="337" t="s">
        <v>319</v>
      </c>
      <c r="J53" s="39">
        <v>1000</v>
      </c>
      <c r="K53" s="65" t="s">
        <v>323</v>
      </c>
      <c r="O53" s="133" t="s">
        <v>31</v>
      </c>
      <c r="P53" s="135" t="s">
        <v>267</v>
      </c>
    </row>
    <row r="54" spans="2:16" ht="15" thickBot="1">
      <c r="B54" s="34" t="s">
        <v>18</v>
      </c>
      <c r="C54" s="33" t="s">
        <v>23</v>
      </c>
      <c r="D54" s="39" t="s">
        <v>12</v>
      </c>
      <c r="E54" s="33"/>
      <c r="F54" s="39"/>
      <c r="G54" s="157"/>
      <c r="H54" s="39" t="s">
        <v>30</v>
      </c>
      <c r="I54" s="337" t="s">
        <v>319</v>
      </c>
      <c r="J54" s="39">
        <v>1800</v>
      </c>
      <c r="K54" s="65" t="s">
        <v>323</v>
      </c>
      <c r="O54" s="133" t="s">
        <v>31</v>
      </c>
      <c r="P54" s="135" t="s">
        <v>69</v>
      </c>
    </row>
    <row r="55" spans="2:16" ht="15" thickBot="1">
      <c r="B55" s="69" t="s">
        <v>146</v>
      </c>
      <c r="C55" s="33" t="s">
        <v>23</v>
      </c>
      <c r="D55" s="39" t="s">
        <v>12</v>
      </c>
      <c r="E55" s="33"/>
      <c r="F55" s="39"/>
      <c r="G55" s="157"/>
      <c r="H55" s="39" t="s">
        <v>30</v>
      </c>
      <c r="I55" s="337" t="s">
        <v>319</v>
      </c>
      <c r="J55" s="39">
        <v>2400</v>
      </c>
      <c r="K55" s="65" t="s">
        <v>323</v>
      </c>
      <c r="O55" s="133" t="s">
        <v>31</v>
      </c>
      <c r="P55" s="302" t="s">
        <v>744</v>
      </c>
    </row>
    <row r="56" spans="2:16" ht="15" thickBot="1">
      <c r="B56" s="31" t="s">
        <v>743</v>
      </c>
      <c r="C56" s="33" t="s">
        <v>23</v>
      </c>
      <c r="D56" s="39" t="s">
        <v>12</v>
      </c>
      <c r="E56" s="33"/>
      <c r="F56" s="39"/>
      <c r="G56" s="157"/>
      <c r="H56" s="39" t="s">
        <v>30</v>
      </c>
      <c r="I56" s="336" t="s">
        <v>77</v>
      </c>
      <c r="J56" s="39">
        <v>1000</v>
      </c>
      <c r="K56" s="65" t="s">
        <v>104</v>
      </c>
      <c r="O56" s="133" t="s">
        <v>31</v>
      </c>
      <c r="P56" s="302" t="s">
        <v>851</v>
      </c>
    </row>
    <row r="57" spans="2:16" ht="15" thickBot="1">
      <c r="B57" s="637" t="s">
        <v>729</v>
      </c>
      <c r="C57" s="81" t="s">
        <v>24</v>
      </c>
      <c r="D57" s="639" t="s">
        <v>12</v>
      </c>
      <c r="E57" s="638"/>
      <c r="F57" s="639"/>
      <c r="G57" s="157"/>
      <c r="H57" s="39" t="s">
        <v>30</v>
      </c>
      <c r="I57" s="336" t="s">
        <v>77</v>
      </c>
      <c r="J57" s="39">
        <v>1800</v>
      </c>
      <c r="K57" s="65" t="s">
        <v>104</v>
      </c>
      <c r="O57" s="133" t="s">
        <v>31</v>
      </c>
      <c r="P57" s="302" t="s">
        <v>67</v>
      </c>
    </row>
    <row r="58" spans="2:16" ht="15" thickBot="1">
      <c r="B58" s="34" t="s">
        <v>219</v>
      </c>
      <c r="C58" s="33" t="s">
        <v>41</v>
      </c>
      <c r="D58" s="39" t="s">
        <v>12</v>
      </c>
      <c r="E58" s="33"/>
      <c r="F58" s="39"/>
      <c r="G58" s="157"/>
      <c r="H58" s="39" t="s">
        <v>30</v>
      </c>
      <c r="I58" s="336" t="s">
        <v>77</v>
      </c>
      <c r="J58" s="39">
        <v>2400</v>
      </c>
      <c r="K58" s="65" t="s">
        <v>104</v>
      </c>
      <c r="O58" s="133" t="s">
        <v>31</v>
      </c>
      <c r="P58" s="302" t="s">
        <v>478</v>
      </c>
    </row>
    <row r="59" spans="2:16" ht="15" thickBot="1">
      <c r="B59" s="69" t="s">
        <v>197</v>
      </c>
      <c r="C59" s="81" t="s">
        <v>24</v>
      </c>
      <c r="D59" s="39" t="s">
        <v>12</v>
      </c>
      <c r="E59" s="33"/>
      <c r="F59" s="39"/>
      <c r="G59" s="157"/>
      <c r="H59" s="39" t="s">
        <v>30</v>
      </c>
      <c r="I59" s="336" t="s">
        <v>20</v>
      </c>
      <c r="J59" s="39">
        <v>1000</v>
      </c>
      <c r="K59" s="65" t="s">
        <v>57</v>
      </c>
      <c r="O59" s="133" t="s">
        <v>31</v>
      </c>
      <c r="P59" s="135" t="s">
        <v>68</v>
      </c>
    </row>
    <row r="60" spans="2:16" ht="15" thickBot="1">
      <c r="B60" s="69" t="s">
        <v>147</v>
      </c>
      <c r="C60" s="81" t="s">
        <v>25</v>
      </c>
      <c r="D60" s="39" t="s">
        <v>12</v>
      </c>
      <c r="E60" s="33"/>
      <c r="F60" s="39"/>
      <c r="G60" s="157"/>
      <c r="H60" s="39" t="s">
        <v>30</v>
      </c>
      <c r="I60" s="336" t="s">
        <v>20</v>
      </c>
      <c r="J60" s="39">
        <v>1800</v>
      </c>
      <c r="K60" s="65" t="s">
        <v>57</v>
      </c>
      <c r="O60" s="133" t="s">
        <v>31</v>
      </c>
      <c r="P60" s="302" t="s">
        <v>74</v>
      </c>
    </row>
    <row r="61" spans="2:16" ht="15" thickBot="1">
      <c r="B61" s="69" t="s">
        <v>148</v>
      </c>
      <c r="C61" s="81" t="s">
        <v>25</v>
      </c>
      <c r="D61" s="39" t="s">
        <v>12</v>
      </c>
      <c r="E61" s="33"/>
      <c r="F61" s="39"/>
      <c r="G61" s="157"/>
      <c r="H61" s="39" t="s">
        <v>30</v>
      </c>
      <c r="I61" s="336" t="s">
        <v>20</v>
      </c>
      <c r="J61" s="39">
        <v>2400</v>
      </c>
      <c r="K61" s="65" t="s">
        <v>57</v>
      </c>
      <c r="O61" s="133" t="s">
        <v>31</v>
      </c>
      <c r="P61" s="302" t="s">
        <v>75</v>
      </c>
    </row>
    <row r="62" spans="2:16" ht="15" thickBot="1">
      <c r="B62" s="69" t="s">
        <v>149</v>
      </c>
      <c r="C62" s="81" t="s">
        <v>25</v>
      </c>
      <c r="D62" s="39" t="s">
        <v>12</v>
      </c>
      <c r="E62" s="33"/>
      <c r="F62" s="39"/>
      <c r="G62" s="157"/>
      <c r="H62" s="39" t="s">
        <v>30</v>
      </c>
      <c r="I62" s="337" t="s">
        <v>321</v>
      </c>
      <c r="J62" s="39">
        <v>1000</v>
      </c>
      <c r="K62" s="65" t="s">
        <v>322</v>
      </c>
      <c r="O62" s="133" t="s">
        <v>31</v>
      </c>
      <c r="P62" s="135" t="s">
        <v>641</v>
      </c>
    </row>
    <row r="63" spans="2:16" ht="15" thickBot="1">
      <c r="B63" s="31" t="s">
        <v>21</v>
      </c>
      <c r="C63" s="81" t="s">
        <v>25</v>
      </c>
      <c r="D63" s="39" t="s">
        <v>12</v>
      </c>
      <c r="E63" s="33"/>
      <c r="F63" s="39"/>
      <c r="G63" s="157"/>
      <c r="H63" s="39" t="s">
        <v>30</v>
      </c>
      <c r="I63" s="337" t="s">
        <v>321</v>
      </c>
      <c r="J63" s="39">
        <v>1800</v>
      </c>
      <c r="K63" s="65" t="s">
        <v>322</v>
      </c>
      <c r="O63" s="133" t="s">
        <v>31</v>
      </c>
      <c r="P63" s="135" t="s">
        <v>583</v>
      </c>
    </row>
    <row r="64" spans="2:16" ht="15" thickBot="1">
      <c r="B64" s="69" t="s">
        <v>150</v>
      </c>
      <c r="C64" s="81" t="s">
        <v>25</v>
      </c>
      <c r="D64" s="39" t="s">
        <v>12</v>
      </c>
      <c r="E64" s="33"/>
      <c r="F64" s="39"/>
      <c r="G64" s="157"/>
      <c r="H64" s="39" t="s">
        <v>30</v>
      </c>
      <c r="I64" s="337" t="s">
        <v>321</v>
      </c>
      <c r="J64" s="39">
        <v>2400</v>
      </c>
      <c r="K64" s="65" t="s">
        <v>322</v>
      </c>
      <c r="O64" s="133" t="s">
        <v>31</v>
      </c>
      <c r="P64" s="135" t="s">
        <v>590</v>
      </c>
    </row>
    <row r="65" spans="2:16" ht="15" thickBot="1">
      <c r="B65" s="69" t="s">
        <v>151</v>
      </c>
      <c r="C65" s="81" t="s">
        <v>25</v>
      </c>
      <c r="D65" s="39" t="s">
        <v>12</v>
      </c>
      <c r="E65" s="33"/>
      <c r="F65" s="39"/>
      <c r="G65" s="157"/>
      <c r="H65" s="39" t="s">
        <v>30</v>
      </c>
      <c r="I65" s="869" t="s">
        <v>848</v>
      </c>
      <c r="J65" s="39">
        <v>1000</v>
      </c>
      <c r="K65" s="870" t="s">
        <v>849</v>
      </c>
      <c r="O65" s="133" t="s">
        <v>31</v>
      </c>
      <c r="P65" s="135" t="s">
        <v>476</v>
      </c>
    </row>
    <row r="66" spans="2:16" ht="15" thickBot="1">
      <c r="B66" s="31" t="s">
        <v>305</v>
      </c>
      <c r="C66" s="81" t="s">
        <v>25</v>
      </c>
      <c r="D66" s="39" t="s">
        <v>12</v>
      </c>
      <c r="E66" s="33"/>
      <c r="F66" s="39"/>
      <c r="G66" s="157"/>
      <c r="H66" s="39" t="s">
        <v>30</v>
      </c>
      <c r="I66" s="869" t="s">
        <v>848</v>
      </c>
      <c r="J66" s="39">
        <v>1800</v>
      </c>
      <c r="K66" s="870" t="s">
        <v>849</v>
      </c>
      <c r="O66" s="133" t="s">
        <v>31</v>
      </c>
      <c r="P66" s="302" t="s">
        <v>257</v>
      </c>
    </row>
    <row r="67" spans="2:16" ht="15" thickBot="1">
      <c r="B67" s="69" t="s">
        <v>198</v>
      </c>
      <c r="C67" s="81" t="s">
        <v>25</v>
      </c>
      <c r="D67" s="39" t="s">
        <v>12</v>
      </c>
      <c r="E67" s="33"/>
      <c r="F67" s="39"/>
      <c r="G67" s="157"/>
      <c r="H67" s="39" t="s">
        <v>30</v>
      </c>
      <c r="I67" s="869" t="s">
        <v>848</v>
      </c>
      <c r="J67" s="39">
        <v>2400</v>
      </c>
      <c r="K67" s="870" t="s">
        <v>849</v>
      </c>
      <c r="O67" s="133" t="s">
        <v>31</v>
      </c>
      <c r="P67" s="578" t="s">
        <v>666</v>
      </c>
    </row>
    <row r="68" spans="2:16" ht="15" thickBot="1">
      <c r="B68" s="69" t="s">
        <v>152</v>
      </c>
      <c r="C68" s="81" t="s">
        <v>25</v>
      </c>
      <c r="D68" s="39" t="s">
        <v>12</v>
      </c>
      <c r="E68" s="33"/>
      <c r="F68" s="39"/>
      <c r="G68" s="157"/>
      <c r="H68" s="39" t="s">
        <v>30</v>
      </c>
      <c r="I68" s="76" t="s">
        <v>788</v>
      </c>
      <c r="J68" s="39">
        <v>1000</v>
      </c>
      <c r="K68" s="65" t="s">
        <v>789</v>
      </c>
      <c r="O68" s="133" t="s">
        <v>62</v>
      </c>
      <c r="P68" s="302" t="s">
        <v>793</v>
      </c>
    </row>
    <row r="69" spans="2:16" ht="15" thickBot="1">
      <c r="B69" s="31" t="s">
        <v>9</v>
      </c>
      <c r="C69" s="81" t="s">
        <v>25</v>
      </c>
      <c r="D69" s="39" t="s">
        <v>12</v>
      </c>
      <c r="E69" s="33"/>
      <c r="F69" s="39"/>
      <c r="G69" s="157"/>
      <c r="H69" s="39" t="s">
        <v>30</v>
      </c>
      <c r="I69" s="76" t="s">
        <v>788</v>
      </c>
      <c r="J69" s="39">
        <v>1800</v>
      </c>
      <c r="K69" s="65" t="s">
        <v>789</v>
      </c>
      <c r="O69" s="133" t="s">
        <v>62</v>
      </c>
      <c r="P69" s="302" t="s">
        <v>133</v>
      </c>
    </row>
    <row r="70" spans="2:16" ht="15" thickBot="1">
      <c r="B70" s="69" t="s">
        <v>153</v>
      </c>
      <c r="C70" s="81" t="s">
        <v>25</v>
      </c>
      <c r="D70" s="39" t="s">
        <v>12</v>
      </c>
      <c r="E70" s="33"/>
      <c r="F70" s="39"/>
      <c r="G70" s="157"/>
      <c r="H70" s="39" t="s">
        <v>30</v>
      </c>
      <c r="I70" s="76" t="s">
        <v>788</v>
      </c>
      <c r="J70" s="39">
        <v>2400</v>
      </c>
      <c r="K70" s="65" t="s">
        <v>789</v>
      </c>
      <c r="O70" s="134" t="s">
        <v>62</v>
      </c>
      <c r="P70" s="135" t="s">
        <v>280</v>
      </c>
    </row>
    <row r="71" spans="2:16" ht="15" thickBot="1">
      <c r="B71" s="31" t="s">
        <v>19</v>
      </c>
      <c r="C71" s="81" t="s">
        <v>25</v>
      </c>
      <c r="D71" s="39" t="s">
        <v>12</v>
      </c>
      <c r="E71" s="33"/>
      <c r="F71" s="39"/>
      <c r="G71" s="157"/>
      <c r="H71" s="39" t="s">
        <v>30</v>
      </c>
      <c r="I71" s="336" t="s">
        <v>92</v>
      </c>
      <c r="J71" s="39">
        <v>1000</v>
      </c>
      <c r="K71" s="65" t="s">
        <v>102</v>
      </c>
      <c r="O71" s="134" t="s">
        <v>62</v>
      </c>
      <c r="P71" s="135" t="s">
        <v>551</v>
      </c>
    </row>
    <row r="72" spans="2:16" ht="15" thickBot="1">
      <c r="B72" s="69" t="s">
        <v>154</v>
      </c>
      <c r="C72" s="81" t="s">
        <v>25</v>
      </c>
      <c r="D72" s="39" t="s">
        <v>12</v>
      </c>
      <c r="E72" s="33"/>
      <c r="F72" s="39"/>
      <c r="G72" s="157"/>
      <c r="H72" s="39" t="s">
        <v>30</v>
      </c>
      <c r="I72" s="336" t="s">
        <v>92</v>
      </c>
      <c r="J72" s="39">
        <v>1800</v>
      </c>
      <c r="K72" s="65" t="s">
        <v>102</v>
      </c>
      <c r="O72" s="134" t="s">
        <v>62</v>
      </c>
      <c r="P72" s="136" t="s">
        <v>79</v>
      </c>
    </row>
    <row r="73" spans="2:16" ht="15" thickBot="1">
      <c r="B73" s="31" t="s">
        <v>16</v>
      </c>
      <c r="C73" s="81" t="s">
        <v>25</v>
      </c>
      <c r="D73" s="39" t="s">
        <v>12</v>
      </c>
      <c r="E73" s="33"/>
      <c r="F73" s="39"/>
      <c r="G73" s="157"/>
      <c r="H73" s="39" t="s">
        <v>30</v>
      </c>
      <c r="I73" s="336" t="s">
        <v>92</v>
      </c>
      <c r="J73" s="39">
        <v>2400</v>
      </c>
      <c r="K73" s="65" t="s">
        <v>102</v>
      </c>
      <c r="O73" s="134" t="s">
        <v>62</v>
      </c>
      <c r="P73" s="136" t="s">
        <v>80</v>
      </c>
    </row>
    <row r="74" spans="2:16" ht="15" thickBot="1">
      <c r="B74" s="31" t="s">
        <v>747</v>
      </c>
      <c r="C74" s="81" t="s">
        <v>24</v>
      </c>
      <c r="D74" s="39" t="s">
        <v>12</v>
      </c>
      <c r="E74" s="33"/>
      <c r="F74" s="39"/>
      <c r="G74" s="157"/>
      <c r="H74" s="39" t="s">
        <v>30</v>
      </c>
      <c r="I74" s="336" t="s">
        <v>78</v>
      </c>
      <c r="J74" s="39">
        <v>1000</v>
      </c>
      <c r="K74" s="65" t="s">
        <v>103</v>
      </c>
      <c r="O74" s="134" t="s">
        <v>62</v>
      </c>
      <c r="P74" s="136" t="s">
        <v>291</v>
      </c>
    </row>
    <row r="75" spans="2:16" ht="15" thickBot="1">
      <c r="B75" s="31" t="s">
        <v>665</v>
      </c>
      <c r="C75" s="33" t="s">
        <v>220</v>
      </c>
      <c r="D75" s="39" t="s">
        <v>12</v>
      </c>
      <c r="E75" s="33"/>
      <c r="F75" s="39"/>
      <c r="G75" s="157"/>
      <c r="H75" s="39" t="s">
        <v>30</v>
      </c>
      <c r="I75" s="336" t="s">
        <v>78</v>
      </c>
      <c r="J75" s="39">
        <v>1800</v>
      </c>
      <c r="K75" s="65" t="s">
        <v>103</v>
      </c>
      <c r="O75" s="134" t="s">
        <v>62</v>
      </c>
      <c r="P75" s="302" t="s">
        <v>756</v>
      </c>
    </row>
    <row r="76" spans="2:16" ht="15" thickBot="1">
      <c r="B76" s="871" t="s">
        <v>850</v>
      </c>
      <c r="C76" s="33" t="s">
        <v>220</v>
      </c>
      <c r="D76" s="868" t="s">
        <v>12</v>
      </c>
      <c r="E76" s="872"/>
      <c r="F76" s="868"/>
      <c r="G76" s="157"/>
      <c r="H76" s="47" t="s">
        <v>30</v>
      </c>
      <c r="I76" s="338" t="s">
        <v>78</v>
      </c>
      <c r="J76" s="47">
        <v>2400</v>
      </c>
      <c r="K76" s="80" t="s">
        <v>103</v>
      </c>
      <c r="O76" s="134" t="s">
        <v>62</v>
      </c>
      <c r="P76" s="302" t="s">
        <v>293</v>
      </c>
    </row>
    <row r="77" spans="2:16" ht="15" thickBot="1">
      <c r="B77" s="31" t="s">
        <v>781</v>
      </c>
      <c r="C77" s="33" t="s">
        <v>220</v>
      </c>
      <c r="D77" s="39" t="s">
        <v>12</v>
      </c>
      <c r="E77" s="33"/>
      <c r="F77" s="39"/>
      <c r="G77" s="157"/>
      <c r="H77" s="38" t="s">
        <v>29</v>
      </c>
      <c r="I77" s="68" t="s">
        <v>85</v>
      </c>
      <c r="J77" s="157">
        <v>6</v>
      </c>
      <c r="K77" s="48" t="s">
        <v>116</v>
      </c>
      <c r="O77" s="310" t="s">
        <v>287</v>
      </c>
      <c r="P77" s="302" t="s">
        <v>717</v>
      </c>
    </row>
    <row r="78" spans="2:16" ht="15" thickBot="1">
      <c r="B78" s="31" t="s">
        <v>657</v>
      </c>
      <c r="C78" s="33" t="s">
        <v>220</v>
      </c>
      <c r="D78" s="39" t="s">
        <v>12</v>
      </c>
      <c r="E78" s="33"/>
      <c r="F78" s="39"/>
      <c r="G78" s="157"/>
      <c r="H78" s="39" t="s">
        <v>29</v>
      </c>
      <c r="I78" s="69" t="s">
        <v>85</v>
      </c>
      <c r="J78" s="33">
        <v>12</v>
      </c>
      <c r="K78" s="31" t="s">
        <v>116</v>
      </c>
      <c r="O78" s="310" t="s">
        <v>287</v>
      </c>
      <c r="P78" s="302" t="s">
        <v>295</v>
      </c>
    </row>
    <row r="79" spans="2:16" ht="15" thickBot="1">
      <c r="B79" s="69" t="s">
        <v>199</v>
      </c>
      <c r="C79" s="81" t="s">
        <v>24</v>
      </c>
      <c r="D79" s="39" t="s">
        <v>12</v>
      </c>
      <c r="E79" s="33"/>
      <c r="F79" s="39"/>
      <c r="G79" s="157"/>
      <c r="H79" s="39" t="s">
        <v>29</v>
      </c>
      <c r="I79" s="69" t="s">
        <v>85</v>
      </c>
      <c r="J79" s="33">
        <v>16</v>
      </c>
      <c r="K79" s="31" t="s">
        <v>116</v>
      </c>
      <c r="O79" s="310" t="s">
        <v>287</v>
      </c>
      <c r="P79" s="302" t="s">
        <v>297</v>
      </c>
    </row>
    <row r="80" spans="2:16" ht="15" thickBot="1">
      <c r="B80" s="69" t="s">
        <v>200</v>
      </c>
      <c r="C80" s="81" t="s">
        <v>24</v>
      </c>
      <c r="D80" s="39" t="s">
        <v>12</v>
      </c>
      <c r="E80" s="33"/>
      <c r="F80" s="39"/>
      <c r="G80" s="157"/>
      <c r="H80" s="39" t="s">
        <v>29</v>
      </c>
      <c r="I80" s="76" t="s">
        <v>645</v>
      </c>
      <c r="J80" s="33">
        <v>6</v>
      </c>
      <c r="K80" s="31" t="s">
        <v>646</v>
      </c>
      <c r="O80" s="310" t="s">
        <v>287</v>
      </c>
      <c r="P80" s="302" t="s">
        <v>296</v>
      </c>
    </row>
    <row r="81" spans="2:16" ht="15" thickBot="1">
      <c r="B81" s="69" t="s">
        <v>201</v>
      </c>
      <c r="C81" s="81" t="s">
        <v>25</v>
      </c>
      <c r="D81" s="39" t="s">
        <v>12</v>
      </c>
      <c r="E81" s="33"/>
      <c r="F81" s="39"/>
      <c r="G81" s="157"/>
      <c r="H81" s="39" t="s">
        <v>29</v>
      </c>
      <c r="I81" s="76" t="s">
        <v>645</v>
      </c>
      <c r="J81" s="33">
        <v>12</v>
      </c>
      <c r="K81" s="31" t="s">
        <v>646</v>
      </c>
      <c r="O81" s="310" t="s">
        <v>307</v>
      </c>
      <c r="P81" s="302" t="s">
        <v>309</v>
      </c>
    </row>
    <row r="82" spans="2:16" ht="15" thickBot="1">
      <c r="B82" s="31" t="s">
        <v>222</v>
      </c>
      <c r="C82" s="81" t="s">
        <v>24</v>
      </c>
      <c r="D82" s="39" t="s">
        <v>22</v>
      </c>
      <c r="E82" s="33"/>
      <c r="F82" s="39"/>
      <c r="G82" s="157"/>
      <c r="H82" s="39" t="s">
        <v>29</v>
      </c>
      <c r="I82" s="76" t="s">
        <v>645</v>
      </c>
      <c r="J82" s="33">
        <v>16</v>
      </c>
      <c r="K82" s="31" t="s">
        <v>646</v>
      </c>
      <c r="O82" s="310" t="s">
        <v>307</v>
      </c>
      <c r="P82" s="302" t="s">
        <v>308</v>
      </c>
    </row>
    <row r="83" spans="2:16">
      <c r="B83" s="31" t="s">
        <v>216</v>
      </c>
      <c r="C83" s="81" t="s">
        <v>25</v>
      </c>
      <c r="D83" s="39" t="s">
        <v>12</v>
      </c>
      <c r="E83" s="33"/>
      <c r="F83" s="39"/>
      <c r="G83" s="157"/>
      <c r="H83" s="39" t="s">
        <v>29</v>
      </c>
      <c r="I83" s="76" t="s">
        <v>608</v>
      </c>
      <c r="J83" s="33">
        <v>6</v>
      </c>
      <c r="K83" s="31" t="s">
        <v>648</v>
      </c>
      <c r="O83" s="310" t="s">
        <v>307</v>
      </c>
      <c r="P83" s="302" t="s">
        <v>753</v>
      </c>
    </row>
    <row r="84" spans="2:16">
      <c r="B84" s="31" t="s">
        <v>749</v>
      </c>
      <c r="C84" s="81" t="s">
        <v>25</v>
      </c>
      <c r="D84" s="39" t="s">
        <v>12</v>
      </c>
      <c r="E84" s="33"/>
      <c r="F84" s="39"/>
      <c r="G84" s="157"/>
      <c r="H84" s="39" t="s">
        <v>29</v>
      </c>
      <c r="I84" s="76" t="s">
        <v>608</v>
      </c>
      <c r="J84" s="33">
        <v>12</v>
      </c>
      <c r="K84" s="31" t="s">
        <v>648</v>
      </c>
    </row>
    <row r="85" spans="2:16">
      <c r="B85" s="69" t="s">
        <v>202</v>
      </c>
      <c r="C85" s="81" t="s">
        <v>25</v>
      </c>
      <c r="D85" s="39" t="s">
        <v>12</v>
      </c>
      <c r="E85" s="33"/>
      <c r="F85" s="39"/>
      <c r="G85" s="157"/>
      <c r="H85" s="39" t="s">
        <v>29</v>
      </c>
      <c r="I85" s="76" t="s">
        <v>608</v>
      </c>
      <c r="J85" s="33">
        <v>16</v>
      </c>
      <c r="K85" s="31" t="s">
        <v>648</v>
      </c>
    </row>
    <row r="86" spans="2:16">
      <c r="B86" s="69" t="s">
        <v>203</v>
      </c>
      <c r="C86" s="81" t="s">
        <v>25</v>
      </c>
      <c r="D86" s="39" t="s">
        <v>12</v>
      </c>
      <c r="E86" s="33"/>
      <c r="F86" s="39"/>
      <c r="G86" s="157"/>
      <c r="H86" s="39" t="s">
        <v>29</v>
      </c>
      <c r="I86" s="69" t="s">
        <v>86</v>
      </c>
      <c r="J86" s="33">
        <v>6</v>
      </c>
      <c r="K86" s="31" t="s">
        <v>117</v>
      </c>
    </row>
    <row r="87" spans="2:16">
      <c r="B87" s="69" t="s">
        <v>204</v>
      </c>
      <c r="C87" s="81" t="s">
        <v>25</v>
      </c>
      <c r="D87" s="39" t="s">
        <v>12</v>
      </c>
      <c r="E87" s="33"/>
      <c r="F87" s="39"/>
      <c r="G87" s="157"/>
      <c r="H87" s="39" t="s">
        <v>29</v>
      </c>
      <c r="I87" s="69" t="s">
        <v>86</v>
      </c>
      <c r="J87" s="33">
        <v>12</v>
      </c>
      <c r="K87" s="31" t="s">
        <v>117</v>
      </c>
    </row>
    <row r="88" spans="2:16">
      <c r="B88" s="31" t="s">
        <v>748</v>
      </c>
      <c r="C88" s="81" t="s">
        <v>25</v>
      </c>
      <c r="D88" s="39" t="s">
        <v>12</v>
      </c>
      <c r="E88" s="33"/>
      <c r="F88" s="39"/>
      <c r="G88" s="157"/>
      <c r="H88" s="39" t="s">
        <v>29</v>
      </c>
      <c r="I88" s="69" t="s">
        <v>86</v>
      </c>
      <c r="J88" s="33">
        <v>16</v>
      </c>
      <c r="K88" s="31" t="s">
        <v>117</v>
      </c>
    </row>
    <row r="89" spans="2:16">
      <c r="B89" s="69" t="s">
        <v>155</v>
      </c>
      <c r="C89" s="81" t="s">
        <v>25</v>
      </c>
      <c r="D89" s="39" t="s">
        <v>12</v>
      </c>
      <c r="E89" s="33"/>
      <c r="F89" s="39"/>
      <c r="G89" s="157"/>
      <c r="H89" s="39" t="s">
        <v>29</v>
      </c>
      <c r="I89" s="76" t="s">
        <v>604</v>
      </c>
      <c r="J89" s="33">
        <v>6</v>
      </c>
      <c r="K89" s="31" t="s">
        <v>647</v>
      </c>
    </row>
    <row r="90" spans="2:16">
      <c r="B90" s="31" t="s">
        <v>256</v>
      </c>
      <c r="C90" s="81" t="s">
        <v>25</v>
      </c>
      <c r="D90" s="39" t="s">
        <v>12</v>
      </c>
      <c r="E90" s="33"/>
      <c r="F90" s="39"/>
      <c r="G90" s="157"/>
      <c r="H90" s="39" t="s">
        <v>29</v>
      </c>
      <c r="I90" s="76" t="s">
        <v>604</v>
      </c>
      <c r="J90" s="33">
        <v>12</v>
      </c>
      <c r="K90" s="31" t="s">
        <v>647</v>
      </c>
    </row>
    <row r="91" spans="2:16">
      <c r="B91" s="69" t="s">
        <v>584</v>
      </c>
      <c r="C91" s="81" t="s">
        <v>25</v>
      </c>
      <c r="D91" s="39" t="s">
        <v>12</v>
      </c>
      <c r="E91" s="33"/>
      <c r="F91" s="39"/>
      <c r="G91" s="157"/>
      <c r="H91" s="39" t="s">
        <v>29</v>
      </c>
      <c r="I91" s="76" t="s">
        <v>604</v>
      </c>
      <c r="J91" s="33">
        <v>16</v>
      </c>
      <c r="K91" s="31" t="s">
        <v>647</v>
      </c>
    </row>
    <row r="92" spans="2:16">
      <c r="B92" s="31" t="s">
        <v>752</v>
      </c>
      <c r="C92" s="81" t="s">
        <v>25</v>
      </c>
      <c r="D92" s="39" t="s">
        <v>12</v>
      </c>
      <c r="E92" s="33"/>
      <c r="F92" s="39"/>
      <c r="G92" s="157"/>
      <c r="H92" s="39" t="s">
        <v>29</v>
      </c>
      <c r="I92" s="69" t="s">
        <v>84</v>
      </c>
      <c r="J92" s="33">
        <v>6</v>
      </c>
      <c r="K92" s="31" t="s">
        <v>118</v>
      </c>
    </row>
    <row r="93" spans="2:16">
      <c r="B93" s="69" t="s">
        <v>248</v>
      </c>
      <c r="C93" s="81" t="s">
        <v>25</v>
      </c>
      <c r="D93" s="39" t="s">
        <v>12</v>
      </c>
      <c r="E93" s="33"/>
      <c r="F93" s="39"/>
      <c r="G93" s="157"/>
      <c r="H93" s="39" t="s">
        <v>29</v>
      </c>
      <c r="I93" s="69" t="s">
        <v>84</v>
      </c>
      <c r="J93" s="33">
        <v>12</v>
      </c>
      <c r="K93" s="31" t="s">
        <v>118</v>
      </c>
    </row>
    <row r="94" spans="2:16">
      <c r="B94" s="31" t="s">
        <v>251</v>
      </c>
      <c r="C94" s="81" t="s">
        <v>253</v>
      </c>
      <c r="D94" s="39" t="s">
        <v>221</v>
      </c>
      <c r="E94" s="33"/>
      <c r="F94" s="39"/>
      <c r="G94" s="157"/>
      <c r="H94" s="39" t="s">
        <v>29</v>
      </c>
      <c r="I94" s="69" t="s">
        <v>84</v>
      </c>
      <c r="J94" s="33">
        <v>16</v>
      </c>
      <c r="K94" s="31" t="s">
        <v>118</v>
      </c>
    </row>
    <row r="95" spans="2:16">
      <c r="B95" s="31" t="s">
        <v>252</v>
      </c>
      <c r="C95" s="81" t="s">
        <v>253</v>
      </c>
      <c r="D95" s="39" t="s">
        <v>221</v>
      </c>
      <c r="E95" s="33"/>
      <c r="F95" s="39"/>
      <c r="G95" s="157"/>
      <c r="H95" s="39" t="s">
        <v>29</v>
      </c>
      <c r="I95" s="69" t="s">
        <v>82</v>
      </c>
      <c r="J95" s="33">
        <v>6</v>
      </c>
      <c r="K95" s="31" t="s">
        <v>119</v>
      </c>
    </row>
    <row r="96" spans="2:16">
      <c r="B96" s="31" t="s">
        <v>595</v>
      </c>
      <c r="C96" s="81" t="s">
        <v>24</v>
      </c>
      <c r="D96" s="39" t="s">
        <v>12</v>
      </c>
      <c r="E96" s="33"/>
      <c r="F96" s="39"/>
      <c r="G96" s="157"/>
      <c r="H96" s="39" t="s">
        <v>29</v>
      </c>
      <c r="I96" s="69" t="s">
        <v>82</v>
      </c>
      <c r="J96" s="33">
        <v>12</v>
      </c>
      <c r="K96" s="31" t="s">
        <v>119</v>
      </c>
    </row>
    <row r="97" spans="2:11">
      <c r="B97" s="31" t="s">
        <v>596</v>
      </c>
      <c r="C97" s="81" t="s">
        <v>24</v>
      </c>
      <c r="D97" s="39" t="s">
        <v>12</v>
      </c>
      <c r="E97" s="33"/>
      <c r="F97" s="39"/>
      <c r="G97" s="157"/>
      <c r="H97" s="39" t="s">
        <v>29</v>
      </c>
      <c r="I97" s="69" t="s">
        <v>82</v>
      </c>
      <c r="J97" s="33">
        <v>16</v>
      </c>
      <c r="K97" s="31" t="s">
        <v>119</v>
      </c>
    </row>
    <row r="98" spans="2:11">
      <c r="B98" s="31" t="s">
        <v>17</v>
      </c>
      <c r="C98" s="33" t="s">
        <v>23</v>
      </c>
      <c r="D98" s="39" t="s">
        <v>12</v>
      </c>
      <c r="E98" s="33"/>
      <c r="F98" s="39"/>
      <c r="G98" s="157"/>
      <c r="H98" s="39" t="s">
        <v>29</v>
      </c>
      <c r="I98" s="69" t="s">
        <v>83</v>
      </c>
      <c r="J98" s="33">
        <v>6</v>
      </c>
      <c r="K98" s="31" t="s">
        <v>120</v>
      </c>
    </row>
    <row r="99" spans="2:11">
      <c r="B99" s="31" t="s">
        <v>226</v>
      </c>
      <c r="C99" s="33" t="s">
        <v>220</v>
      </c>
      <c r="D99" s="39" t="s">
        <v>12</v>
      </c>
      <c r="E99" s="33"/>
      <c r="F99" s="39"/>
      <c r="G99" s="157"/>
      <c r="H99" s="39" t="s">
        <v>29</v>
      </c>
      <c r="I99" s="69" t="s">
        <v>83</v>
      </c>
      <c r="J99" s="33">
        <v>12</v>
      </c>
      <c r="K99" s="31" t="s">
        <v>120</v>
      </c>
    </row>
    <row r="100" spans="2:11">
      <c r="B100" s="31" t="s">
        <v>227</v>
      </c>
      <c r="C100" s="33" t="s">
        <v>220</v>
      </c>
      <c r="D100" s="39" t="s">
        <v>12</v>
      </c>
      <c r="E100" s="33"/>
      <c r="F100" s="39"/>
      <c r="G100" s="157"/>
      <c r="H100" s="39" t="s">
        <v>29</v>
      </c>
      <c r="I100" s="69" t="s">
        <v>83</v>
      </c>
      <c r="J100" s="33">
        <v>16</v>
      </c>
      <c r="K100" s="31" t="s">
        <v>120</v>
      </c>
    </row>
    <row r="101" spans="2:11">
      <c r="B101" s="432" t="s">
        <v>655</v>
      </c>
      <c r="C101" s="81" t="s">
        <v>25</v>
      </c>
      <c r="D101" s="433" t="s">
        <v>12</v>
      </c>
      <c r="E101" s="390"/>
      <c r="F101" s="433"/>
      <c r="G101" s="157"/>
      <c r="H101" s="39" t="s">
        <v>29</v>
      </c>
      <c r="I101" s="76" t="s">
        <v>597</v>
      </c>
      <c r="J101" s="33">
        <v>6</v>
      </c>
      <c r="K101" s="31" t="s">
        <v>649</v>
      </c>
    </row>
    <row r="102" spans="2:11">
      <c r="B102" s="31" t="s">
        <v>316</v>
      </c>
      <c r="C102" s="33" t="s">
        <v>220</v>
      </c>
      <c r="D102" s="39" t="s">
        <v>12</v>
      </c>
      <c r="E102" s="33"/>
      <c r="F102" s="39"/>
      <c r="G102" s="157"/>
      <c r="H102" s="39" t="s">
        <v>29</v>
      </c>
      <c r="I102" s="76" t="s">
        <v>597</v>
      </c>
      <c r="J102" s="33">
        <v>12</v>
      </c>
      <c r="K102" s="31" t="s">
        <v>649</v>
      </c>
    </row>
    <row r="103" spans="2:11">
      <c r="B103" s="69" t="s">
        <v>156</v>
      </c>
      <c r="C103" s="33" t="s">
        <v>23</v>
      </c>
      <c r="D103" s="39" t="s">
        <v>12</v>
      </c>
      <c r="E103" s="33"/>
      <c r="F103" s="39"/>
      <c r="G103" s="157"/>
      <c r="H103" s="39" t="s">
        <v>29</v>
      </c>
      <c r="I103" s="76" t="s">
        <v>597</v>
      </c>
      <c r="J103" s="33">
        <v>16</v>
      </c>
      <c r="K103" s="31" t="s">
        <v>649</v>
      </c>
    </row>
    <row r="104" spans="2:11">
      <c r="B104" s="31" t="s">
        <v>759</v>
      </c>
      <c r="C104" s="33" t="s">
        <v>42</v>
      </c>
      <c r="D104" s="39" t="s">
        <v>12</v>
      </c>
      <c r="E104" s="33"/>
      <c r="F104" s="39"/>
      <c r="G104" s="157"/>
      <c r="H104" s="39" t="s">
        <v>29</v>
      </c>
      <c r="I104" s="69" t="s">
        <v>81</v>
      </c>
      <c r="J104" s="33">
        <v>6</v>
      </c>
      <c r="K104" s="31" t="s">
        <v>121</v>
      </c>
    </row>
    <row r="105" spans="2:11">
      <c r="B105" s="31" t="s">
        <v>760</v>
      </c>
      <c r="C105" s="33" t="s">
        <v>220</v>
      </c>
      <c r="D105" s="39" t="s">
        <v>12</v>
      </c>
      <c r="E105" s="33"/>
      <c r="F105" s="39"/>
      <c r="G105" s="157"/>
      <c r="H105" s="39" t="s">
        <v>29</v>
      </c>
      <c r="I105" s="69" t="s">
        <v>81</v>
      </c>
      <c r="J105" s="33">
        <v>12</v>
      </c>
      <c r="K105" s="31" t="s">
        <v>121</v>
      </c>
    </row>
    <row r="106" spans="2:11">
      <c r="B106" s="31" t="s">
        <v>594</v>
      </c>
      <c r="C106" s="81" t="s">
        <v>24</v>
      </c>
      <c r="D106" s="39" t="s">
        <v>12</v>
      </c>
      <c r="E106" s="33"/>
      <c r="F106" s="39"/>
      <c r="G106" s="296"/>
      <c r="H106" s="39" t="s">
        <v>29</v>
      </c>
      <c r="I106" s="69" t="s">
        <v>81</v>
      </c>
      <c r="J106" s="33">
        <v>16</v>
      </c>
      <c r="K106" s="31" t="s">
        <v>121</v>
      </c>
    </row>
    <row r="107" spans="2:11">
      <c r="B107" s="31" t="s">
        <v>593</v>
      </c>
      <c r="C107" s="81" t="s">
        <v>24</v>
      </c>
      <c r="D107" s="39" t="s">
        <v>12</v>
      </c>
      <c r="E107" s="33"/>
      <c r="F107" s="39"/>
      <c r="G107" s="157"/>
      <c r="H107" s="39" t="s">
        <v>29</v>
      </c>
      <c r="I107" s="69" t="s">
        <v>87</v>
      </c>
      <c r="J107" s="33">
        <v>6</v>
      </c>
      <c r="K107" s="31" t="s">
        <v>56</v>
      </c>
    </row>
    <row r="108" spans="2:11">
      <c r="B108" s="69" t="s">
        <v>205</v>
      </c>
      <c r="C108" s="81" t="s">
        <v>25</v>
      </c>
      <c r="D108" s="39" t="s">
        <v>12</v>
      </c>
      <c r="E108" s="33"/>
      <c r="F108" s="39"/>
      <c r="G108" s="157"/>
      <c r="H108" s="39" t="s">
        <v>29</v>
      </c>
      <c r="I108" s="69" t="s">
        <v>87</v>
      </c>
      <c r="J108" s="33">
        <v>12</v>
      </c>
      <c r="K108" s="31" t="s">
        <v>56</v>
      </c>
    </row>
    <row r="109" spans="2:11">
      <c r="B109" s="69" t="s">
        <v>157</v>
      </c>
      <c r="C109" s="33" t="s">
        <v>23</v>
      </c>
      <c r="D109" s="39" t="s">
        <v>12</v>
      </c>
      <c r="E109" s="33"/>
      <c r="F109" s="39"/>
      <c r="G109" s="157"/>
      <c r="H109" s="39" t="s">
        <v>29</v>
      </c>
      <c r="I109" s="69" t="s">
        <v>87</v>
      </c>
      <c r="J109" s="33">
        <v>16</v>
      </c>
      <c r="K109" s="31" t="s">
        <v>56</v>
      </c>
    </row>
    <row r="110" spans="2:11">
      <c r="B110" s="69" t="s">
        <v>158</v>
      </c>
      <c r="C110" s="81" t="s">
        <v>25</v>
      </c>
      <c r="D110" s="39" t="s">
        <v>12</v>
      </c>
      <c r="E110" s="33"/>
      <c r="F110" s="39"/>
      <c r="G110" s="157"/>
      <c r="H110" s="39" t="s">
        <v>29</v>
      </c>
      <c r="I110" s="76" t="s">
        <v>580</v>
      </c>
      <c r="J110" s="33">
        <v>6</v>
      </c>
      <c r="K110" s="31" t="s">
        <v>650</v>
      </c>
    </row>
    <row r="111" spans="2:11">
      <c r="B111" s="34" t="s">
        <v>10</v>
      </c>
      <c r="C111" s="81" t="s">
        <v>24</v>
      </c>
      <c r="D111" s="39" t="s">
        <v>12</v>
      </c>
      <c r="E111" s="33"/>
      <c r="F111" s="39"/>
      <c r="G111" s="157"/>
      <c r="H111" s="39" t="s">
        <v>29</v>
      </c>
      <c r="I111" s="76" t="s">
        <v>580</v>
      </c>
      <c r="J111" s="33">
        <v>12</v>
      </c>
      <c r="K111" s="31" t="s">
        <v>650</v>
      </c>
    </row>
    <row r="112" spans="2:11">
      <c r="B112" s="69" t="s">
        <v>159</v>
      </c>
      <c r="C112" s="81" t="s">
        <v>25</v>
      </c>
      <c r="D112" s="39" t="s">
        <v>12</v>
      </c>
      <c r="E112" s="33"/>
      <c r="F112" s="39"/>
      <c r="G112" s="157"/>
      <c r="H112" s="39" t="s">
        <v>29</v>
      </c>
      <c r="I112" s="76" t="s">
        <v>580</v>
      </c>
      <c r="J112" s="33">
        <v>16</v>
      </c>
      <c r="K112" s="31" t="s">
        <v>650</v>
      </c>
    </row>
    <row r="113" spans="2:11">
      <c r="B113" s="69" t="s">
        <v>160</v>
      </c>
      <c r="C113" s="33" t="s">
        <v>42</v>
      </c>
      <c r="D113" s="39" t="s">
        <v>12</v>
      </c>
      <c r="E113" s="33"/>
      <c r="F113" s="39"/>
      <c r="G113" s="157"/>
      <c r="H113" s="39" t="s">
        <v>29</v>
      </c>
      <c r="I113" s="69" t="s">
        <v>89</v>
      </c>
      <c r="J113" s="33">
        <v>6</v>
      </c>
      <c r="K113" s="31" t="s">
        <v>122</v>
      </c>
    </row>
    <row r="114" spans="2:11">
      <c r="B114" s="637" t="s">
        <v>730</v>
      </c>
      <c r="C114" s="81" t="s">
        <v>25</v>
      </c>
      <c r="D114" s="639" t="s">
        <v>12</v>
      </c>
      <c r="E114" s="638"/>
      <c r="F114" s="639"/>
      <c r="G114" s="157"/>
      <c r="H114" s="39" t="s">
        <v>29</v>
      </c>
      <c r="I114" s="69" t="s">
        <v>89</v>
      </c>
      <c r="J114" s="33">
        <v>12</v>
      </c>
      <c r="K114" s="31" t="s">
        <v>122</v>
      </c>
    </row>
    <row r="115" spans="2:11">
      <c r="B115" s="31" t="s">
        <v>254</v>
      </c>
      <c r="C115" s="33" t="s">
        <v>23</v>
      </c>
      <c r="D115" s="39" t="s">
        <v>12</v>
      </c>
      <c r="E115" s="33"/>
      <c r="F115" s="39"/>
      <c r="G115" s="157"/>
      <c r="H115" s="39" t="s">
        <v>29</v>
      </c>
      <c r="I115" s="69" t="s">
        <v>89</v>
      </c>
      <c r="J115" s="33">
        <v>16</v>
      </c>
      <c r="K115" s="31" t="s">
        <v>122</v>
      </c>
    </row>
    <row r="116" spans="2:11">
      <c r="B116" s="31" t="s">
        <v>463</v>
      </c>
      <c r="C116" s="81" t="s">
        <v>24</v>
      </c>
      <c r="D116" s="39" t="s">
        <v>12</v>
      </c>
      <c r="E116" s="33"/>
      <c r="F116" s="39"/>
      <c r="G116" s="157"/>
      <c r="H116" s="39" t="s">
        <v>29</v>
      </c>
      <c r="I116" s="69" t="s">
        <v>88</v>
      </c>
      <c r="J116" s="33">
        <v>6</v>
      </c>
      <c r="K116" s="31" t="s">
        <v>123</v>
      </c>
    </row>
    <row r="117" spans="2:11">
      <c r="B117" s="31" t="s">
        <v>606</v>
      </c>
      <c r="C117" s="81" t="s">
        <v>24</v>
      </c>
      <c r="D117" s="39" t="s">
        <v>12</v>
      </c>
      <c r="E117" s="33"/>
      <c r="F117" s="39"/>
      <c r="G117" s="157"/>
      <c r="H117" s="39" t="s">
        <v>29</v>
      </c>
      <c r="I117" s="69" t="s">
        <v>88</v>
      </c>
      <c r="J117" s="33">
        <v>12</v>
      </c>
      <c r="K117" s="31" t="s">
        <v>123</v>
      </c>
    </row>
    <row r="118" spans="2:11" ht="15" thickBot="1">
      <c r="B118" s="31" t="s">
        <v>607</v>
      </c>
      <c r="C118" s="81" t="s">
        <v>25</v>
      </c>
      <c r="D118" s="39" t="s">
        <v>12</v>
      </c>
      <c r="E118" s="33"/>
      <c r="F118" s="39"/>
      <c r="G118" s="157"/>
      <c r="H118" s="39" t="s">
        <v>29</v>
      </c>
      <c r="I118" s="69" t="s">
        <v>88</v>
      </c>
      <c r="J118" s="33">
        <v>16</v>
      </c>
      <c r="K118" s="73" t="s">
        <v>123</v>
      </c>
    </row>
    <row r="119" spans="2:11">
      <c r="B119" s="69" t="s">
        <v>161</v>
      </c>
      <c r="C119" s="81" t="s">
        <v>24</v>
      </c>
      <c r="D119" s="39" t="s">
        <v>12</v>
      </c>
      <c r="E119" s="33"/>
      <c r="F119" s="39"/>
      <c r="G119" s="157"/>
      <c r="H119" s="35" t="s">
        <v>269</v>
      </c>
      <c r="I119" s="75" t="s">
        <v>270</v>
      </c>
      <c r="J119" s="74">
        <v>1000</v>
      </c>
      <c r="K119" s="48" t="s">
        <v>271</v>
      </c>
    </row>
    <row r="120" spans="2:11">
      <c r="B120" s="31" t="s">
        <v>474</v>
      </c>
      <c r="C120" s="33" t="s">
        <v>220</v>
      </c>
      <c r="D120" s="39" t="s">
        <v>12</v>
      </c>
      <c r="E120" s="33"/>
      <c r="F120" s="39"/>
      <c r="G120" s="157"/>
      <c r="H120" s="46" t="s">
        <v>269</v>
      </c>
      <c r="I120" s="76" t="s">
        <v>270</v>
      </c>
      <c r="J120" s="33">
        <v>2856</v>
      </c>
      <c r="K120" s="31" t="s">
        <v>271</v>
      </c>
    </row>
    <row r="121" spans="2:11" ht="15" thickBot="1">
      <c r="B121" s="69" t="s">
        <v>162</v>
      </c>
      <c r="C121" s="81" t="s">
        <v>24</v>
      </c>
      <c r="D121" s="39" t="s">
        <v>12</v>
      </c>
      <c r="E121" s="33"/>
      <c r="F121" s="39"/>
      <c r="G121" s="157"/>
      <c r="H121" s="72" t="s">
        <v>269</v>
      </c>
      <c r="I121" s="78" t="s">
        <v>270</v>
      </c>
      <c r="J121" s="79">
        <v>3500</v>
      </c>
      <c r="K121" s="73" t="s">
        <v>271</v>
      </c>
    </row>
    <row r="122" spans="2:11">
      <c r="B122" s="31" t="s">
        <v>236</v>
      </c>
      <c r="C122" s="81" t="s">
        <v>24</v>
      </c>
      <c r="D122" s="39" t="s">
        <v>12</v>
      </c>
      <c r="E122" s="33"/>
      <c r="F122" s="39"/>
      <c r="G122" s="157"/>
      <c r="H122" s="46" t="s">
        <v>31</v>
      </c>
      <c r="I122" s="69" t="s">
        <v>70</v>
      </c>
      <c r="J122" s="33">
        <v>16</v>
      </c>
      <c r="K122" s="48" t="s">
        <v>58</v>
      </c>
    </row>
    <row r="123" spans="2:11">
      <c r="B123" s="31" t="s">
        <v>229</v>
      </c>
      <c r="C123" s="81" t="s">
        <v>24</v>
      </c>
      <c r="D123" s="39" t="s">
        <v>12</v>
      </c>
      <c r="E123" s="33"/>
      <c r="F123" s="39"/>
      <c r="G123" s="157"/>
      <c r="H123" s="46" t="s">
        <v>31</v>
      </c>
      <c r="I123" s="69" t="s">
        <v>70</v>
      </c>
      <c r="J123" s="33">
        <v>18</v>
      </c>
      <c r="K123" s="31" t="s">
        <v>58</v>
      </c>
    </row>
    <row r="124" spans="2:11">
      <c r="B124" s="69" t="s">
        <v>209</v>
      </c>
      <c r="C124" s="81" t="s">
        <v>24</v>
      </c>
      <c r="D124" s="39" t="s">
        <v>12</v>
      </c>
      <c r="E124" s="33"/>
      <c r="F124" s="39"/>
      <c r="G124" s="157"/>
      <c r="H124" s="46" t="s">
        <v>31</v>
      </c>
      <c r="I124" s="69" t="s">
        <v>70</v>
      </c>
      <c r="J124" s="33">
        <v>26</v>
      </c>
      <c r="K124" s="31" t="s">
        <v>58</v>
      </c>
    </row>
    <row r="125" spans="2:11">
      <c r="B125" s="69" t="s">
        <v>163</v>
      </c>
      <c r="C125" s="81" t="s">
        <v>24</v>
      </c>
      <c r="D125" s="39" t="s">
        <v>12</v>
      </c>
      <c r="E125" s="33"/>
      <c r="F125" s="39"/>
      <c r="G125" s="157"/>
      <c r="H125" s="46" t="s">
        <v>31</v>
      </c>
      <c r="I125" s="69" t="s">
        <v>93</v>
      </c>
      <c r="J125" s="33">
        <v>16</v>
      </c>
      <c r="K125" s="31" t="s">
        <v>124</v>
      </c>
    </row>
    <row r="126" spans="2:11">
      <c r="B126" s="69" t="s">
        <v>164</v>
      </c>
      <c r="C126" s="81" t="s">
        <v>24</v>
      </c>
      <c r="D126" s="39" t="s">
        <v>12</v>
      </c>
      <c r="E126" s="33"/>
      <c r="F126" s="39"/>
      <c r="G126" s="157"/>
      <c r="H126" s="46" t="s">
        <v>31</v>
      </c>
      <c r="I126" s="69" t="s">
        <v>93</v>
      </c>
      <c r="J126" s="33">
        <v>18</v>
      </c>
      <c r="K126" s="31" t="s">
        <v>124</v>
      </c>
    </row>
    <row r="127" spans="2:11">
      <c r="B127" s="69" t="s">
        <v>207</v>
      </c>
      <c r="C127" s="81" t="s">
        <v>24</v>
      </c>
      <c r="D127" s="39" t="s">
        <v>12</v>
      </c>
      <c r="E127" s="33"/>
      <c r="F127" s="39"/>
      <c r="G127" s="157"/>
      <c r="H127" s="46" t="s">
        <v>31</v>
      </c>
      <c r="I127" s="69" t="s">
        <v>93</v>
      </c>
      <c r="J127" s="33">
        <v>26</v>
      </c>
      <c r="K127" s="31" t="s">
        <v>124</v>
      </c>
    </row>
    <row r="128" spans="2:11">
      <c r="B128" s="69" t="s">
        <v>210</v>
      </c>
      <c r="C128" s="81" t="s">
        <v>24</v>
      </c>
      <c r="D128" s="39" t="s">
        <v>12</v>
      </c>
      <c r="E128" s="33"/>
      <c r="F128" s="39"/>
      <c r="H128" s="46" t="s">
        <v>31</v>
      </c>
      <c r="I128" s="69" t="s">
        <v>71</v>
      </c>
      <c r="J128" s="33">
        <v>16</v>
      </c>
      <c r="K128" s="31" t="s">
        <v>125</v>
      </c>
    </row>
    <row r="129" spans="2:11">
      <c r="B129" s="31" t="s">
        <v>8</v>
      </c>
      <c r="C129" s="33" t="s">
        <v>23</v>
      </c>
      <c r="D129" s="39" t="s">
        <v>12</v>
      </c>
      <c r="E129" s="33"/>
      <c r="F129" s="39"/>
      <c r="H129" s="46" t="s">
        <v>31</v>
      </c>
      <c r="I129" s="69" t="s">
        <v>71</v>
      </c>
      <c r="J129" s="33">
        <v>18</v>
      </c>
      <c r="K129" s="31" t="s">
        <v>125</v>
      </c>
    </row>
    <row r="130" spans="2:11">
      <c r="B130" s="69" t="s">
        <v>208</v>
      </c>
      <c r="C130" s="33" t="s">
        <v>220</v>
      </c>
      <c r="D130" s="39" t="s">
        <v>12</v>
      </c>
      <c r="E130" s="33"/>
      <c r="F130" s="39"/>
      <c r="H130" s="46" t="s">
        <v>31</v>
      </c>
      <c r="I130" s="69" t="s">
        <v>71</v>
      </c>
      <c r="J130" s="33">
        <v>26</v>
      </c>
      <c r="K130" s="31" t="s">
        <v>125</v>
      </c>
    </row>
    <row r="131" spans="2:11">
      <c r="B131" s="69" t="s">
        <v>249</v>
      </c>
      <c r="C131" s="81" t="s">
        <v>24</v>
      </c>
      <c r="D131" s="39" t="s">
        <v>12</v>
      </c>
      <c r="E131" s="33"/>
      <c r="F131" s="39"/>
      <c r="H131" s="46" t="s">
        <v>31</v>
      </c>
      <c r="I131" s="69" t="s">
        <v>72</v>
      </c>
      <c r="J131" s="33">
        <v>16</v>
      </c>
      <c r="K131" s="31" t="s">
        <v>126</v>
      </c>
    </row>
    <row r="132" spans="2:11">
      <c r="B132" s="31" t="s">
        <v>304</v>
      </c>
      <c r="C132" s="81" t="s">
        <v>42</v>
      </c>
      <c r="D132" s="39" t="s">
        <v>12</v>
      </c>
      <c r="E132" s="33"/>
      <c r="F132" s="39"/>
      <c r="H132" s="46" t="s">
        <v>31</v>
      </c>
      <c r="I132" s="69" t="s">
        <v>72</v>
      </c>
      <c r="J132" s="33">
        <v>18</v>
      </c>
      <c r="K132" s="31" t="s">
        <v>126</v>
      </c>
    </row>
    <row r="133" spans="2:11">
      <c r="B133" s="31" t="s">
        <v>466</v>
      </c>
      <c r="C133" s="81" t="s">
        <v>25</v>
      </c>
      <c r="D133" s="39" t="s">
        <v>12</v>
      </c>
      <c r="E133" s="33"/>
      <c r="F133" s="39"/>
      <c r="H133" s="46" t="s">
        <v>31</v>
      </c>
      <c r="I133" s="69" t="s">
        <v>72</v>
      </c>
      <c r="J133" s="33">
        <v>26</v>
      </c>
      <c r="K133" s="31" t="s">
        <v>126</v>
      </c>
    </row>
    <row r="134" spans="2:11">
      <c r="B134" s="31" t="s">
        <v>739</v>
      </c>
      <c r="C134" s="81" t="s">
        <v>25</v>
      </c>
      <c r="D134" s="39" t="s">
        <v>12</v>
      </c>
      <c r="E134" s="33"/>
      <c r="F134" s="39"/>
      <c r="H134" s="46" t="s">
        <v>31</v>
      </c>
      <c r="I134" s="69" t="s">
        <v>73</v>
      </c>
      <c r="J134" s="33">
        <v>16</v>
      </c>
      <c r="K134" s="31" t="s">
        <v>127</v>
      </c>
    </row>
    <row r="135" spans="2:11">
      <c r="B135" s="637" t="s">
        <v>731</v>
      </c>
      <c r="C135" s="81" t="s">
        <v>24</v>
      </c>
      <c r="D135" s="639" t="s">
        <v>12</v>
      </c>
      <c r="E135" s="638"/>
      <c r="F135" s="639"/>
      <c r="H135" s="46" t="s">
        <v>31</v>
      </c>
      <c r="I135" s="69" t="s">
        <v>73</v>
      </c>
      <c r="J135" s="33">
        <v>18</v>
      </c>
      <c r="K135" s="31" t="s">
        <v>127</v>
      </c>
    </row>
    <row r="136" spans="2:11">
      <c r="B136" s="69" t="s">
        <v>165</v>
      </c>
      <c r="C136" s="81" t="s">
        <v>24</v>
      </c>
      <c r="D136" s="39" t="s">
        <v>12</v>
      </c>
      <c r="E136" s="33"/>
      <c r="F136" s="39"/>
      <c r="H136" s="46" t="s">
        <v>31</v>
      </c>
      <c r="I136" s="69" t="s">
        <v>73</v>
      </c>
      <c r="J136" s="33">
        <v>26</v>
      </c>
      <c r="K136" s="31" t="s">
        <v>127</v>
      </c>
    </row>
    <row r="137" spans="2:11">
      <c r="B137" s="69" t="s">
        <v>166</v>
      </c>
      <c r="C137" s="81" t="s">
        <v>24</v>
      </c>
      <c r="D137" s="39" t="s">
        <v>12</v>
      </c>
      <c r="E137" s="33"/>
      <c r="F137" s="39"/>
      <c r="H137" s="46" t="s">
        <v>31</v>
      </c>
      <c r="I137" s="76" t="s">
        <v>773</v>
      </c>
      <c r="J137" s="390">
        <v>1</v>
      </c>
      <c r="K137" s="31" t="s">
        <v>774</v>
      </c>
    </row>
    <row r="138" spans="2:11">
      <c r="B138" s="31" t="s">
        <v>14</v>
      </c>
      <c r="C138" s="33" t="s">
        <v>23</v>
      </c>
      <c r="D138" s="39" t="s">
        <v>12</v>
      </c>
      <c r="E138" s="33"/>
      <c r="F138" s="39"/>
      <c r="H138" s="46" t="s">
        <v>31</v>
      </c>
      <c r="I138" s="69" t="s">
        <v>66</v>
      </c>
      <c r="J138" s="33">
        <v>16</v>
      </c>
      <c r="K138" s="31" t="s">
        <v>128</v>
      </c>
    </row>
    <row r="139" spans="2:11">
      <c r="B139" s="31" t="s">
        <v>598</v>
      </c>
      <c r="C139" s="81" t="s">
        <v>25</v>
      </c>
      <c r="D139" s="39" t="s">
        <v>12</v>
      </c>
      <c r="E139" s="33"/>
      <c r="F139" s="39"/>
      <c r="H139" s="46" t="s">
        <v>31</v>
      </c>
      <c r="I139" s="69" t="s">
        <v>66</v>
      </c>
      <c r="J139" s="33">
        <v>18</v>
      </c>
      <c r="K139" s="31" t="s">
        <v>128</v>
      </c>
    </row>
    <row r="140" spans="2:11">
      <c r="B140" s="69" t="s">
        <v>211</v>
      </c>
      <c r="C140" s="81" t="s">
        <v>24</v>
      </c>
      <c r="D140" s="39" t="s">
        <v>12</v>
      </c>
      <c r="E140" s="33"/>
      <c r="F140" s="39"/>
      <c r="H140" s="46" t="s">
        <v>31</v>
      </c>
      <c r="I140" s="69" t="s">
        <v>66</v>
      </c>
      <c r="J140" s="33">
        <v>26</v>
      </c>
      <c r="K140" s="31" t="s">
        <v>128</v>
      </c>
    </row>
    <row r="141" spans="2:11">
      <c r="B141" s="69" t="s">
        <v>167</v>
      </c>
      <c r="C141" s="33" t="s">
        <v>220</v>
      </c>
      <c r="D141" s="39" t="s">
        <v>12</v>
      </c>
      <c r="E141" s="33"/>
      <c r="F141" s="39"/>
      <c r="H141" s="46" t="s">
        <v>31</v>
      </c>
      <c r="I141" s="76" t="s">
        <v>660</v>
      </c>
      <c r="J141" s="33">
        <v>16</v>
      </c>
      <c r="K141" s="31" t="s">
        <v>658</v>
      </c>
    </row>
    <row r="142" spans="2:11">
      <c r="B142" s="69" t="s">
        <v>212</v>
      </c>
      <c r="C142" s="81" t="s">
        <v>25</v>
      </c>
      <c r="D142" s="39" t="s">
        <v>12</v>
      </c>
      <c r="E142" s="33"/>
      <c r="F142" s="39"/>
      <c r="H142" s="46" t="s">
        <v>31</v>
      </c>
      <c r="I142" s="76" t="s">
        <v>660</v>
      </c>
      <c r="J142" s="33">
        <v>23</v>
      </c>
      <c r="K142" s="31" t="s">
        <v>658</v>
      </c>
    </row>
    <row r="143" spans="2:11">
      <c r="B143" s="69" t="s">
        <v>168</v>
      </c>
      <c r="C143" s="33" t="s">
        <v>220</v>
      </c>
      <c r="D143" s="39" t="s">
        <v>12</v>
      </c>
      <c r="E143" s="33"/>
      <c r="F143" s="39"/>
      <c r="H143" s="46" t="s">
        <v>31</v>
      </c>
      <c r="I143" s="76" t="s">
        <v>660</v>
      </c>
      <c r="J143" s="33">
        <v>26</v>
      </c>
      <c r="K143" s="31" t="s">
        <v>658</v>
      </c>
    </row>
    <row r="144" spans="2:11">
      <c r="B144" s="31" t="s">
        <v>795</v>
      </c>
      <c r="C144" s="81" t="s">
        <v>24</v>
      </c>
      <c r="D144" s="39" t="s">
        <v>12</v>
      </c>
      <c r="E144" s="33"/>
      <c r="F144" s="39"/>
      <c r="H144" s="46" t="s">
        <v>31</v>
      </c>
      <c r="I144" s="76" t="s">
        <v>659</v>
      </c>
      <c r="J144" s="33">
        <v>16</v>
      </c>
      <c r="K144" s="31" t="s">
        <v>661</v>
      </c>
    </row>
    <row r="145" spans="2:11">
      <c r="B145" s="69" t="s">
        <v>179</v>
      </c>
      <c r="C145" s="81" t="s">
        <v>24</v>
      </c>
      <c r="D145" s="39" t="s">
        <v>12</v>
      </c>
      <c r="E145" s="33"/>
      <c r="F145" s="39"/>
      <c r="H145" s="46" t="s">
        <v>31</v>
      </c>
      <c r="I145" s="76" t="s">
        <v>659</v>
      </c>
      <c r="J145" s="33">
        <v>18</v>
      </c>
      <c r="K145" s="31" t="s">
        <v>661</v>
      </c>
    </row>
    <row r="146" spans="2:11">
      <c r="B146" s="69" t="s">
        <v>213</v>
      </c>
      <c r="C146" s="81" t="s">
        <v>24</v>
      </c>
      <c r="D146" s="39" t="s">
        <v>12</v>
      </c>
      <c r="E146" s="33"/>
      <c r="F146" s="39"/>
      <c r="H146" s="46" t="s">
        <v>31</v>
      </c>
      <c r="I146" s="76" t="s">
        <v>659</v>
      </c>
      <c r="J146" s="33">
        <v>26</v>
      </c>
      <c r="K146" s="31" t="s">
        <v>661</v>
      </c>
    </row>
    <row r="147" spans="2:11">
      <c r="B147" s="69" t="s">
        <v>206</v>
      </c>
      <c r="C147" s="81" t="s">
        <v>24</v>
      </c>
      <c r="D147" s="39" t="s">
        <v>12</v>
      </c>
      <c r="E147" s="33"/>
      <c r="F147" s="39"/>
      <c r="H147" s="46" t="s">
        <v>31</v>
      </c>
      <c r="I147" s="76" t="s">
        <v>267</v>
      </c>
      <c r="J147" s="33">
        <v>16</v>
      </c>
      <c r="K147" s="31" t="s">
        <v>268</v>
      </c>
    </row>
    <row r="148" spans="2:11">
      <c r="B148" s="69" t="s">
        <v>214</v>
      </c>
      <c r="C148" s="81" t="s">
        <v>24</v>
      </c>
      <c r="D148" s="39" t="s">
        <v>12</v>
      </c>
      <c r="E148" s="33"/>
      <c r="F148" s="39"/>
      <c r="H148" s="46" t="s">
        <v>31</v>
      </c>
      <c r="I148" s="76" t="s">
        <v>267</v>
      </c>
      <c r="J148" s="33">
        <v>18</v>
      </c>
      <c r="K148" s="31" t="s">
        <v>268</v>
      </c>
    </row>
    <row r="149" spans="2:11">
      <c r="B149" s="31" t="s">
        <v>303</v>
      </c>
      <c r="C149" s="81" t="s">
        <v>24</v>
      </c>
      <c r="D149" s="39" t="s">
        <v>12</v>
      </c>
      <c r="E149" s="33"/>
      <c r="F149" s="39"/>
      <c r="H149" s="46" t="s">
        <v>31</v>
      </c>
      <c r="I149" s="76" t="s">
        <v>267</v>
      </c>
      <c r="J149" s="33">
        <v>26</v>
      </c>
      <c r="K149" s="31" t="s">
        <v>268</v>
      </c>
    </row>
    <row r="150" spans="2:11">
      <c r="B150" s="432" t="s">
        <v>507</v>
      </c>
      <c r="C150" s="81" t="s">
        <v>24</v>
      </c>
      <c r="D150" s="39" t="s">
        <v>12</v>
      </c>
      <c r="E150" s="390"/>
      <c r="F150" s="433"/>
      <c r="H150" s="46" t="s">
        <v>31</v>
      </c>
      <c r="I150" s="69" t="s">
        <v>69</v>
      </c>
      <c r="J150" s="33">
        <v>16</v>
      </c>
      <c r="K150" s="31" t="s">
        <v>129</v>
      </c>
    </row>
    <row r="151" spans="2:11">
      <c r="B151" s="31" t="s">
        <v>692</v>
      </c>
      <c r="C151" s="81" t="s">
        <v>24</v>
      </c>
      <c r="D151" s="39" t="s">
        <v>12</v>
      </c>
      <c r="E151" s="33"/>
      <c r="F151" s="39"/>
      <c r="H151" s="46" t="s">
        <v>31</v>
      </c>
      <c r="I151" s="69" t="s">
        <v>69</v>
      </c>
      <c r="J151" s="33">
        <v>18</v>
      </c>
      <c r="K151" s="31" t="s">
        <v>129</v>
      </c>
    </row>
    <row r="152" spans="2:11">
      <c r="B152" s="137" t="s">
        <v>290</v>
      </c>
      <c r="C152" s="81" t="s">
        <v>24</v>
      </c>
      <c r="D152" s="39" t="s">
        <v>12</v>
      </c>
      <c r="E152" s="289"/>
      <c r="F152" s="109"/>
      <c r="H152" s="46" t="s">
        <v>31</v>
      </c>
      <c r="I152" s="69" t="s">
        <v>69</v>
      </c>
      <c r="J152" s="33">
        <v>26</v>
      </c>
      <c r="K152" s="31" t="s">
        <v>129</v>
      </c>
    </row>
    <row r="153" spans="2:11">
      <c r="B153" s="31" t="s">
        <v>605</v>
      </c>
      <c r="C153" s="81" t="s">
        <v>24</v>
      </c>
      <c r="D153" s="39" t="s">
        <v>12</v>
      </c>
      <c r="E153" s="33"/>
      <c r="F153" s="39"/>
      <c r="H153" s="46" t="s">
        <v>31</v>
      </c>
      <c r="I153" s="69" t="s">
        <v>257</v>
      </c>
      <c r="J153" s="33">
        <v>16</v>
      </c>
      <c r="K153" s="31" t="s">
        <v>137</v>
      </c>
    </row>
    <row r="154" spans="2:11">
      <c r="B154" s="31" t="s">
        <v>656</v>
      </c>
      <c r="C154" s="81" t="s">
        <v>24</v>
      </c>
      <c r="D154" s="39" t="s">
        <v>12</v>
      </c>
      <c r="E154" s="33"/>
      <c r="F154" s="39"/>
      <c r="H154" s="46" t="s">
        <v>31</v>
      </c>
      <c r="I154" s="69" t="s">
        <v>257</v>
      </c>
      <c r="J154" s="33">
        <v>18</v>
      </c>
      <c r="K154" s="31" t="s">
        <v>137</v>
      </c>
    </row>
    <row r="155" spans="2:11">
      <c r="B155" s="69" t="s">
        <v>247</v>
      </c>
      <c r="C155" s="81" t="s">
        <v>24</v>
      </c>
      <c r="D155" s="39" t="s">
        <v>12</v>
      </c>
      <c r="E155" s="33"/>
      <c r="F155" s="39"/>
      <c r="H155" s="46" t="s">
        <v>31</v>
      </c>
      <c r="I155" s="69" t="s">
        <v>257</v>
      </c>
      <c r="J155" s="33">
        <v>26</v>
      </c>
      <c r="K155" s="31" t="s">
        <v>137</v>
      </c>
    </row>
    <row r="156" spans="2:11">
      <c r="B156" s="69" t="s">
        <v>215</v>
      </c>
      <c r="C156" s="81" t="s">
        <v>24</v>
      </c>
      <c r="D156" s="39" t="s">
        <v>12</v>
      </c>
      <c r="E156" s="33"/>
      <c r="F156" s="39"/>
      <c r="H156" s="46" t="s">
        <v>31</v>
      </c>
      <c r="I156" s="76" t="s">
        <v>851</v>
      </c>
      <c r="J156" s="33">
        <v>16</v>
      </c>
      <c r="K156" s="65" t="s">
        <v>852</v>
      </c>
    </row>
    <row r="157" spans="2:11">
      <c r="B157" s="69" t="s">
        <v>195</v>
      </c>
      <c r="C157" s="81" t="s">
        <v>25</v>
      </c>
      <c r="D157" s="39" t="s">
        <v>12</v>
      </c>
      <c r="E157" s="33"/>
      <c r="F157" s="39"/>
      <c r="H157" s="46" t="s">
        <v>31</v>
      </c>
      <c r="I157" s="76" t="s">
        <v>851</v>
      </c>
      <c r="J157" s="33">
        <v>18</v>
      </c>
      <c r="K157" s="65" t="s">
        <v>852</v>
      </c>
    </row>
    <row r="158" spans="2:11">
      <c r="B158" s="31" t="s">
        <v>768</v>
      </c>
      <c r="C158" s="33" t="s">
        <v>220</v>
      </c>
      <c r="D158" s="39" t="s">
        <v>12</v>
      </c>
      <c r="E158" s="33"/>
      <c r="F158" s="39"/>
      <c r="H158" s="46" t="s">
        <v>31</v>
      </c>
      <c r="I158" s="76" t="s">
        <v>851</v>
      </c>
      <c r="J158" s="33">
        <v>26</v>
      </c>
      <c r="K158" s="65" t="s">
        <v>852</v>
      </c>
    </row>
    <row r="159" spans="2:11">
      <c r="B159" s="31" t="s">
        <v>32</v>
      </c>
      <c r="C159" s="33" t="s">
        <v>42</v>
      </c>
      <c r="D159" s="39" t="s">
        <v>12</v>
      </c>
      <c r="E159" s="33"/>
      <c r="F159" s="39"/>
      <c r="H159" s="46" t="s">
        <v>31</v>
      </c>
      <c r="I159" s="76" t="s">
        <v>744</v>
      </c>
      <c r="J159" s="33">
        <v>16</v>
      </c>
      <c r="K159" s="31" t="s">
        <v>782</v>
      </c>
    </row>
    <row r="160" spans="2:11">
      <c r="B160" s="69" t="s">
        <v>169</v>
      </c>
      <c r="C160" s="33" t="s">
        <v>23</v>
      </c>
      <c r="D160" s="39" t="s">
        <v>12</v>
      </c>
      <c r="E160" s="33"/>
      <c r="F160" s="39"/>
      <c r="H160" s="46" t="s">
        <v>31</v>
      </c>
      <c r="I160" s="76" t="s">
        <v>744</v>
      </c>
      <c r="J160" s="33">
        <v>18</v>
      </c>
      <c r="K160" s="31" t="s">
        <v>782</v>
      </c>
    </row>
    <row r="161" spans="2:11">
      <c r="B161" s="31" t="s">
        <v>750</v>
      </c>
      <c r="C161" s="81" t="s">
        <v>24</v>
      </c>
      <c r="D161" s="39" t="s">
        <v>12</v>
      </c>
      <c r="E161" s="33"/>
      <c r="F161" s="39"/>
      <c r="H161" s="46" t="s">
        <v>31</v>
      </c>
      <c r="I161" s="76" t="s">
        <v>744</v>
      </c>
      <c r="J161" s="33">
        <v>26</v>
      </c>
      <c r="K161" s="31" t="s">
        <v>782</v>
      </c>
    </row>
    <row r="162" spans="2:11">
      <c r="B162" s="31" t="s">
        <v>258</v>
      </c>
      <c r="C162" s="81" t="s">
        <v>24</v>
      </c>
      <c r="D162" s="39" t="s">
        <v>12</v>
      </c>
      <c r="E162" s="33"/>
      <c r="F162" s="39"/>
      <c r="H162" s="46" t="s">
        <v>31</v>
      </c>
      <c r="I162" s="76" t="s">
        <v>590</v>
      </c>
      <c r="J162" s="33">
        <v>16</v>
      </c>
      <c r="K162" s="31" t="s">
        <v>639</v>
      </c>
    </row>
    <row r="163" spans="2:11">
      <c r="B163" s="31" t="s">
        <v>485</v>
      </c>
      <c r="C163" s="81" t="s">
        <v>24</v>
      </c>
      <c r="D163" s="39" t="s">
        <v>12</v>
      </c>
      <c r="E163" s="33"/>
      <c r="F163" s="39"/>
      <c r="H163" s="46" t="s">
        <v>31</v>
      </c>
      <c r="I163" s="76" t="s">
        <v>590</v>
      </c>
      <c r="J163" s="33">
        <v>18</v>
      </c>
      <c r="K163" s="31" t="s">
        <v>639</v>
      </c>
    </row>
    <row r="164" spans="2:11">
      <c r="B164" s="432" t="s">
        <v>654</v>
      </c>
      <c r="C164" s="81" t="s">
        <v>24</v>
      </c>
      <c r="D164" s="39" t="s">
        <v>12</v>
      </c>
      <c r="E164" s="390"/>
      <c r="F164" s="433"/>
      <c r="H164" s="46" t="s">
        <v>31</v>
      </c>
      <c r="I164" s="76" t="s">
        <v>590</v>
      </c>
      <c r="J164" s="33">
        <v>26</v>
      </c>
      <c r="K164" s="31" t="s">
        <v>639</v>
      </c>
    </row>
    <row r="165" spans="2:11">
      <c r="B165" s="69" t="s">
        <v>170</v>
      </c>
      <c r="C165" s="81" t="s">
        <v>25</v>
      </c>
      <c r="D165" s="39" t="s">
        <v>12</v>
      </c>
      <c r="E165" s="33"/>
      <c r="F165" s="39"/>
      <c r="H165" s="46" t="s">
        <v>31</v>
      </c>
      <c r="I165" s="76" t="s">
        <v>476</v>
      </c>
      <c r="J165" s="33">
        <v>16</v>
      </c>
      <c r="K165" s="31" t="s">
        <v>477</v>
      </c>
    </row>
    <row r="166" spans="2:11">
      <c r="B166" s="69" t="s">
        <v>171</v>
      </c>
      <c r="C166" s="81" t="s">
        <v>25</v>
      </c>
      <c r="D166" s="39" t="s">
        <v>12</v>
      </c>
      <c r="E166" s="33"/>
      <c r="F166" s="39"/>
      <c r="H166" s="46" t="s">
        <v>31</v>
      </c>
      <c r="I166" s="76" t="s">
        <v>476</v>
      </c>
      <c r="J166" s="33">
        <v>18</v>
      </c>
      <c r="K166" s="31" t="s">
        <v>477</v>
      </c>
    </row>
    <row r="167" spans="2:11">
      <c r="B167" s="69" t="s">
        <v>172</v>
      </c>
      <c r="C167" s="81" t="s">
        <v>24</v>
      </c>
      <c r="D167" s="39" t="s">
        <v>12</v>
      </c>
      <c r="E167" s="33"/>
      <c r="F167" s="39"/>
      <c r="H167" s="46" t="s">
        <v>31</v>
      </c>
      <c r="I167" s="76" t="s">
        <v>476</v>
      </c>
      <c r="J167" s="33">
        <v>26</v>
      </c>
      <c r="K167" s="31" t="s">
        <v>477</v>
      </c>
    </row>
    <row r="168" spans="2:11">
      <c r="B168" s="31" t="s">
        <v>544</v>
      </c>
      <c r="C168" s="81" t="s">
        <v>24</v>
      </c>
      <c r="D168" s="39" t="s">
        <v>12</v>
      </c>
      <c r="E168" s="33"/>
      <c r="F168" s="39"/>
      <c r="H168" s="46" t="s">
        <v>31</v>
      </c>
      <c r="I168" s="76" t="s">
        <v>641</v>
      </c>
      <c r="J168" s="33">
        <v>16</v>
      </c>
      <c r="K168" s="31" t="s">
        <v>642</v>
      </c>
    </row>
    <row r="169" spans="2:11">
      <c r="B169" s="31" t="s">
        <v>751</v>
      </c>
      <c r="C169" s="81" t="s">
        <v>24</v>
      </c>
      <c r="D169" s="39" t="s">
        <v>12</v>
      </c>
      <c r="E169" s="33"/>
      <c r="F169" s="39"/>
      <c r="H169" s="46" t="s">
        <v>31</v>
      </c>
      <c r="I169" s="76" t="s">
        <v>641</v>
      </c>
      <c r="J169" s="33">
        <v>18</v>
      </c>
      <c r="K169" s="31" t="s">
        <v>642</v>
      </c>
    </row>
    <row r="170" spans="2:11">
      <c r="B170" s="31" t="s">
        <v>591</v>
      </c>
      <c r="C170" s="81" t="s">
        <v>24</v>
      </c>
      <c r="D170" s="39" t="s">
        <v>12</v>
      </c>
      <c r="E170" s="33"/>
      <c r="F170" s="39"/>
      <c r="H170" s="46" t="s">
        <v>31</v>
      </c>
      <c r="I170" s="76" t="s">
        <v>641</v>
      </c>
      <c r="J170" s="33">
        <v>26</v>
      </c>
      <c r="K170" s="31" t="s">
        <v>642</v>
      </c>
    </row>
    <row r="171" spans="2:11">
      <c r="B171" s="31" t="s">
        <v>609</v>
      </c>
      <c r="C171" s="81" t="s">
        <v>24</v>
      </c>
      <c r="D171" s="39" t="s">
        <v>12</v>
      </c>
      <c r="E171" s="33"/>
      <c r="F171" s="39"/>
      <c r="H171" s="46" t="s">
        <v>31</v>
      </c>
      <c r="I171" s="69" t="s">
        <v>68</v>
      </c>
      <c r="J171" s="33">
        <v>16</v>
      </c>
      <c r="K171" s="31" t="s">
        <v>130</v>
      </c>
    </row>
    <row r="172" spans="2:11">
      <c r="B172" s="31" t="s">
        <v>6</v>
      </c>
      <c r="C172" s="81" t="s">
        <v>24</v>
      </c>
      <c r="D172" s="39" t="s">
        <v>12</v>
      </c>
      <c r="E172" s="33"/>
      <c r="F172" s="39"/>
      <c r="H172" s="46" t="s">
        <v>31</v>
      </c>
      <c r="I172" s="69" t="s">
        <v>68</v>
      </c>
      <c r="J172" s="33">
        <v>18</v>
      </c>
      <c r="K172" s="31" t="s">
        <v>130</v>
      </c>
    </row>
    <row r="173" spans="2:11">
      <c r="B173" s="69" t="s">
        <v>173</v>
      </c>
      <c r="C173" s="81" t="s">
        <v>24</v>
      </c>
      <c r="D173" s="39" t="s">
        <v>12</v>
      </c>
      <c r="E173" s="33"/>
      <c r="F173" s="39"/>
      <c r="H173" s="46" t="s">
        <v>31</v>
      </c>
      <c r="I173" s="69" t="s">
        <v>68</v>
      </c>
      <c r="J173" s="33">
        <v>26</v>
      </c>
      <c r="K173" s="31" t="s">
        <v>130</v>
      </c>
    </row>
    <row r="174" spans="2:11">
      <c r="B174" s="69" t="s">
        <v>174</v>
      </c>
      <c r="C174" s="81" t="s">
        <v>24</v>
      </c>
      <c r="D174" s="39" t="s">
        <v>12</v>
      </c>
      <c r="E174" s="33"/>
      <c r="F174" s="39"/>
      <c r="H174" s="46" t="s">
        <v>31</v>
      </c>
      <c r="I174" s="69" t="s">
        <v>67</v>
      </c>
      <c r="J174" s="33">
        <v>16</v>
      </c>
      <c r="K174" s="31" t="s">
        <v>259</v>
      </c>
    </row>
    <row r="175" spans="2:11">
      <c r="B175" s="31" t="s">
        <v>239</v>
      </c>
      <c r="C175" s="81" t="s">
        <v>24</v>
      </c>
      <c r="D175" s="39" t="s">
        <v>12</v>
      </c>
      <c r="E175" s="33"/>
      <c r="F175" s="39"/>
      <c r="H175" s="46" t="s">
        <v>31</v>
      </c>
      <c r="I175" s="69" t="s">
        <v>67</v>
      </c>
      <c r="J175" s="33">
        <v>18</v>
      </c>
      <c r="K175" s="31" t="s">
        <v>259</v>
      </c>
    </row>
    <row r="176" spans="2:11">
      <c r="B176" s="69" t="s">
        <v>175</v>
      </c>
      <c r="C176" s="81" t="s">
        <v>24</v>
      </c>
      <c r="D176" s="39" t="s">
        <v>12</v>
      </c>
      <c r="E176" s="33"/>
      <c r="F176" s="39"/>
      <c r="H176" s="46" t="s">
        <v>31</v>
      </c>
      <c r="I176" s="69" t="s">
        <v>67</v>
      </c>
      <c r="J176" s="33">
        <v>26</v>
      </c>
      <c r="K176" s="31" t="s">
        <v>259</v>
      </c>
    </row>
    <row r="177" spans="2:11">
      <c r="B177" s="31" t="s">
        <v>15</v>
      </c>
      <c r="C177" s="81" t="s">
        <v>24</v>
      </c>
      <c r="D177" s="39" t="s">
        <v>12</v>
      </c>
      <c r="E177" s="33"/>
      <c r="F177" s="39"/>
      <c r="H177" s="46" t="s">
        <v>31</v>
      </c>
      <c r="I177" s="76" t="s">
        <v>476</v>
      </c>
      <c r="J177" s="33">
        <v>16</v>
      </c>
      <c r="K177" s="31" t="s">
        <v>477</v>
      </c>
    </row>
    <row r="178" spans="2:11">
      <c r="B178" s="31" t="s">
        <v>691</v>
      </c>
      <c r="C178" s="81" t="s">
        <v>25</v>
      </c>
      <c r="D178" s="39" t="s">
        <v>12</v>
      </c>
      <c r="E178" s="33"/>
      <c r="F178" s="39"/>
      <c r="H178" s="46" t="s">
        <v>31</v>
      </c>
      <c r="I178" s="76" t="s">
        <v>476</v>
      </c>
      <c r="J178" s="33">
        <v>18</v>
      </c>
      <c r="K178" s="31" t="s">
        <v>477</v>
      </c>
    </row>
    <row r="179" spans="2:11">
      <c r="B179" s="31" t="s">
        <v>690</v>
      </c>
      <c r="C179" s="81" t="s">
        <v>25</v>
      </c>
      <c r="D179" s="39" t="s">
        <v>12</v>
      </c>
      <c r="E179" s="33"/>
      <c r="F179" s="39"/>
      <c r="H179" s="46" t="s">
        <v>31</v>
      </c>
      <c r="I179" s="76" t="s">
        <v>476</v>
      </c>
      <c r="J179" s="33">
        <v>26</v>
      </c>
      <c r="K179" s="31" t="s">
        <v>477</v>
      </c>
    </row>
    <row r="180" spans="2:11">
      <c r="B180" s="69" t="s">
        <v>176</v>
      </c>
      <c r="C180" s="81" t="s">
        <v>25</v>
      </c>
      <c r="D180" s="39" t="s">
        <v>12</v>
      </c>
      <c r="E180" s="33"/>
      <c r="F180" s="39"/>
      <c r="H180" s="46" t="s">
        <v>31</v>
      </c>
      <c r="I180" s="389" t="s">
        <v>478</v>
      </c>
      <c r="J180" s="390">
        <v>16</v>
      </c>
      <c r="K180" s="432" t="s">
        <v>479</v>
      </c>
    </row>
    <row r="181" spans="2:11">
      <c r="B181" s="69" t="s">
        <v>177</v>
      </c>
      <c r="C181" s="81" t="s">
        <v>24</v>
      </c>
      <c r="D181" s="39" t="s">
        <v>12</v>
      </c>
      <c r="E181" s="33"/>
      <c r="F181" s="39"/>
      <c r="H181" s="46" t="s">
        <v>31</v>
      </c>
      <c r="I181" s="389" t="s">
        <v>478</v>
      </c>
      <c r="J181" s="390">
        <v>18</v>
      </c>
      <c r="K181" s="432" t="s">
        <v>479</v>
      </c>
    </row>
    <row r="182" spans="2:11">
      <c r="B182" s="31" t="s">
        <v>7</v>
      </c>
      <c r="C182" s="81" t="s">
        <v>24</v>
      </c>
      <c r="D182" s="39" t="s">
        <v>12</v>
      </c>
      <c r="E182" s="33"/>
      <c r="F182" s="39"/>
      <c r="H182" s="46" t="s">
        <v>31</v>
      </c>
      <c r="I182" s="389" t="s">
        <v>478</v>
      </c>
      <c r="J182" s="390">
        <v>26</v>
      </c>
      <c r="K182" s="432" t="s">
        <v>479</v>
      </c>
    </row>
    <row r="183" spans="2:11">
      <c r="B183" s="31" t="s">
        <v>224</v>
      </c>
      <c r="C183" s="81" t="s">
        <v>220</v>
      </c>
      <c r="D183" s="39" t="s">
        <v>12</v>
      </c>
      <c r="E183" s="33"/>
      <c r="F183" s="39"/>
      <c r="H183" s="46" t="s">
        <v>31</v>
      </c>
      <c r="I183" s="69" t="s">
        <v>74</v>
      </c>
      <c r="J183" s="33">
        <v>16</v>
      </c>
      <c r="K183" s="31" t="s">
        <v>131</v>
      </c>
    </row>
    <row r="184" spans="2:11">
      <c r="B184" s="31" t="s">
        <v>225</v>
      </c>
      <c r="C184" s="81" t="s">
        <v>220</v>
      </c>
      <c r="D184" s="39" t="s">
        <v>12</v>
      </c>
      <c r="E184" s="33"/>
      <c r="F184" s="39"/>
      <c r="H184" s="46" t="s">
        <v>31</v>
      </c>
      <c r="I184" s="69" t="s">
        <v>74</v>
      </c>
      <c r="J184" s="33">
        <v>18</v>
      </c>
      <c r="K184" s="31" t="s">
        <v>131</v>
      </c>
    </row>
    <row r="185" spans="2:11" ht="15" thickBot="1">
      <c r="B185" s="73" t="s">
        <v>492</v>
      </c>
      <c r="C185" s="81" t="s">
        <v>220</v>
      </c>
      <c r="D185" s="47" t="s">
        <v>12</v>
      </c>
      <c r="E185" s="33"/>
      <c r="F185" s="47"/>
      <c r="H185" s="46" t="s">
        <v>31</v>
      </c>
      <c r="I185" s="69" t="s">
        <v>74</v>
      </c>
      <c r="J185" s="33">
        <v>26</v>
      </c>
      <c r="K185" s="31" t="s">
        <v>131</v>
      </c>
    </row>
    <row r="186" spans="2:11">
      <c r="H186" s="46" t="s">
        <v>31</v>
      </c>
      <c r="I186" s="69" t="s">
        <v>75</v>
      </c>
      <c r="J186" s="33">
        <v>16</v>
      </c>
      <c r="K186" s="31" t="s">
        <v>132</v>
      </c>
    </row>
    <row r="187" spans="2:11">
      <c r="H187" s="46" t="s">
        <v>31</v>
      </c>
      <c r="I187" s="69" t="s">
        <v>75</v>
      </c>
      <c r="J187" s="33">
        <v>18</v>
      </c>
      <c r="K187" s="31" t="s">
        <v>132</v>
      </c>
    </row>
    <row r="188" spans="2:11">
      <c r="H188" s="46" t="s">
        <v>31</v>
      </c>
      <c r="I188" s="69" t="s">
        <v>75</v>
      </c>
      <c r="J188" s="157">
        <v>26</v>
      </c>
      <c r="K188" s="31" t="s">
        <v>132</v>
      </c>
    </row>
    <row r="189" spans="2:11">
      <c r="H189" s="46" t="s">
        <v>31</v>
      </c>
      <c r="I189" s="76" t="s">
        <v>583</v>
      </c>
      <c r="J189" s="33">
        <v>16</v>
      </c>
      <c r="K189" s="31" t="s">
        <v>643</v>
      </c>
    </row>
    <row r="190" spans="2:11">
      <c r="H190" s="46" t="s">
        <v>31</v>
      </c>
      <c r="I190" s="76" t="s">
        <v>583</v>
      </c>
      <c r="J190" s="33">
        <v>18</v>
      </c>
      <c r="K190" s="31" t="s">
        <v>643</v>
      </c>
    </row>
    <row r="191" spans="2:11">
      <c r="H191" s="46" t="s">
        <v>31</v>
      </c>
      <c r="I191" s="76" t="s">
        <v>583</v>
      </c>
      <c r="J191" s="157">
        <v>26</v>
      </c>
      <c r="K191" s="31" t="s">
        <v>643</v>
      </c>
    </row>
    <row r="192" spans="2:11">
      <c r="H192" s="46" t="s">
        <v>31</v>
      </c>
      <c r="I192" s="76" t="s">
        <v>666</v>
      </c>
      <c r="J192" s="157">
        <v>16</v>
      </c>
      <c r="K192" s="31" t="s">
        <v>667</v>
      </c>
    </row>
    <row r="193" spans="8:11">
      <c r="H193" s="46" t="s">
        <v>31</v>
      </c>
      <c r="I193" s="76" t="s">
        <v>666</v>
      </c>
      <c r="J193" s="157">
        <v>18</v>
      </c>
      <c r="K193" s="31" t="s">
        <v>667</v>
      </c>
    </row>
    <row r="194" spans="8:11" ht="15" thickBot="1">
      <c r="H194" s="46" t="s">
        <v>31</v>
      </c>
      <c r="I194" s="76" t="s">
        <v>666</v>
      </c>
      <c r="J194" s="157">
        <v>26</v>
      </c>
      <c r="K194" s="31" t="s">
        <v>667</v>
      </c>
    </row>
    <row r="195" spans="8:11">
      <c r="H195" s="35" t="s">
        <v>62</v>
      </c>
      <c r="I195" s="75" t="s">
        <v>793</v>
      </c>
      <c r="J195" s="703">
        <v>6</v>
      </c>
      <c r="K195" s="86" t="s">
        <v>794</v>
      </c>
    </row>
    <row r="196" spans="8:11">
      <c r="H196" s="46" t="s">
        <v>62</v>
      </c>
      <c r="I196" s="76" t="s">
        <v>793</v>
      </c>
      <c r="J196" s="704">
        <v>12</v>
      </c>
      <c r="K196" s="65" t="s">
        <v>794</v>
      </c>
    </row>
    <row r="197" spans="8:11">
      <c r="H197" s="46" t="s">
        <v>62</v>
      </c>
      <c r="I197" s="76" t="s">
        <v>793</v>
      </c>
      <c r="J197" s="704">
        <v>24</v>
      </c>
      <c r="K197" s="65" t="s">
        <v>794</v>
      </c>
    </row>
    <row r="198" spans="8:11">
      <c r="H198" s="46" t="s">
        <v>62</v>
      </c>
      <c r="I198" s="69" t="s">
        <v>133</v>
      </c>
      <c r="J198" s="704">
        <v>6</v>
      </c>
      <c r="K198" s="65" t="s">
        <v>134</v>
      </c>
    </row>
    <row r="199" spans="8:11">
      <c r="H199" s="46" t="s">
        <v>62</v>
      </c>
      <c r="I199" s="69" t="s">
        <v>133</v>
      </c>
      <c r="J199" s="704">
        <v>12</v>
      </c>
      <c r="K199" s="65" t="s">
        <v>134</v>
      </c>
    </row>
    <row r="200" spans="8:11">
      <c r="H200" s="46" t="s">
        <v>62</v>
      </c>
      <c r="I200" s="69" t="s">
        <v>133</v>
      </c>
      <c r="J200" s="704">
        <v>24</v>
      </c>
      <c r="K200" s="65" t="s">
        <v>134</v>
      </c>
    </row>
    <row r="201" spans="8:11">
      <c r="H201" s="46" t="s">
        <v>62</v>
      </c>
      <c r="I201" s="76" t="s">
        <v>280</v>
      </c>
      <c r="J201" s="704">
        <v>6</v>
      </c>
      <c r="K201" s="65" t="s">
        <v>281</v>
      </c>
    </row>
    <row r="202" spans="8:11">
      <c r="H202" s="46" t="s">
        <v>62</v>
      </c>
      <c r="I202" s="76" t="s">
        <v>280</v>
      </c>
      <c r="J202" s="704">
        <v>12</v>
      </c>
      <c r="K202" s="65" t="s">
        <v>281</v>
      </c>
    </row>
    <row r="203" spans="8:11">
      <c r="H203" s="46" t="s">
        <v>62</v>
      </c>
      <c r="I203" s="76" t="s">
        <v>280</v>
      </c>
      <c r="J203" s="704">
        <v>24</v>
      </c>
      <c r="K203" s="65" t="s">
        <v>281</v>
      </c>
    </row>
    <row r="204" spans="8:11">
      <c r="H204" s="46" t="s">
        <v>62</v>
      </c>
      <c r="I204" s="76" t="s">
        <v>551</v>
      </c>
      <c r="J204" s="704">
        <v>6</v>
      </c>
      <c r="K204" s="65" t="s">
        <v>644</v>
      </c>
    </row>
    <row r="205" spans="8:11">
      <c r="H205" s="46" t="s">
        <v>62</v>
      </c>
      <c r="I205" s="76" t="s">
        <v>551</v>
      </c>
      <c r="J205" s="704">
        <v>12</v>
      </c>
      <c r="K205" s="65" t="s">
        <v>644</v>
      </c>
    </row>
    <row r="206" spans="8:11">
      <c r="H206" s="46" t="s">
        <v>62</v>
      </c>
      <c r="I206" s="76" t="s">
        <v>551</v>
      </c>
      <c r="J206" s="704">
        <v>24</v>
      </c>
      <c r="K206" s="65" t="s">
        <v>644</v>
      </c>
    </row>
    <row r="207" spans="8:11">
      <c r="H207" s="46" t="s">
        <v>62</v>
      </c>
      <c r="I207" s="31" t="s">
        <v>79</v>
      </c>
      <c r="J207" s="704">
        <v>6</v>
      </c>
      <c r="K207" s="65" t="s">
        <v>135</v>
      </c>
    </row>
    <row r="208" spans="8:11">
      <c r="H208" s="46" t="s">
        <v>62</v>
      </c>
      <c r="I208" s="31" t="s">
        <v>79</v>
      </c>
      <c r="J208" s="704">
        <v>12</v>
      </c>
      <c r="K208" s="65" t="s">
        <v>135</v>
      </c>
    </row>
    <row r="209" spans="8:11">
      <c r="H209" s="46" t="s">
        <v>62</v>
      </c>
      <c r="I209" s="31" t="s">
        <v>79</v>
      </c>
      <c r="J209" s="704">
        <v>24</v>
      </c>
      <c r="K209" s="65" t="s">
        <v>135</v>
      </c>
    </row>
    <row r="210" spans="8:11">
      <c r="H210" s="46" t="s">
        <v>62</v>
      </c>
      <c r="I210" s="31" t="s">
        <v>80</v>
      </c>
      <c r="J210" s="704">
        <v>6</v>
      </c>
      <c r="K210" s="65" t="s">
        <v>136</v>
      </c>
    </row>
    <row r="211" spans="8:11">
      <c r="H211" s="46" t="s">
        <v>62</v>
      </c>
      <c r="I211" s="31" t="s">
        <v>80</v>
      </c>
      <c r="J211" s="704">
        <v>12</v>
      </c>
      <c r="K211" s="65" t="s">
        <v>136</v>
      </c>
    </row>
    <row r="212" spans="8:11">
      <c r="H212" s="46" t="s">
        <v>62</v>
      </c>
      <c r="I212" s="76" t="s">
        <v>80</v>
      </c>
      <c r="J212" s="704">
        <v>24</v>
      </c>
      <c r="K212" s="65" t="s">
        <v>136</v>
      </c>
    </row>
    <row r="213" spans="8:11">
      <c r="H213" s="46" t="s">
        <v>62</v>
      </c>
      <c r="I213" s="298" t="s">
        <v>291</v>
      </c>
      <c r="J213" s="704">
        <v>6</v>
      </c>
      <c r="K213" s="65" t="s">
        <v>292</v>
      </c>
    </row>
    <row r="214" spans="8:11">
      <c r="H214" s="46" t="s">
        <v>62</v>
      </c>
      <c r="I214" s="298" t="s">
        <v>291</v>
      </c>
      <c r="J214" s="704">
        <v>12</v>
      </c>
      <c r="K214" s="65" t="s">
        <v>292</v>
      </c>
    </row>
    <row r="215" spans="8:11">
      <c r="H215" s="46" t="s">
        <v>62</v>
      </c>
      <c r="I215" s="298" t="s">
        <v>291</v>
      </c>
      <c r="J215" s="704">
        <v>24</v>
      </c>
      <c r="K215" s="65" t="s">
        <v>292</v>
      </c>
    </row>
    <row r="216" spans="8:11">
      <c r="H216" s="46" t="s">
        <v>62</v>
      </c>
      <c r="I216" s="714" t="s">
        <v>756</v>
      </c>
      <c r="J216" s="704">
        <v>6</v>
      </c>
      <c r="K216" s="65" t="s">
        <v>796</v>
      </c>
    </row>
    <row r="217" spans="8:11">
      <c r="H217" s="46" t="s">
        <v>62</v>
      </c>
      <c r="I217" s="714" t="s">
        <v>756</v>
      </c>
      <c r="J217" s="704">
        <v>12</v>
      </c>
      <c r="K217" s="65" t="s">
        <v>796</v>
      </c>
    </row>
    <row r="218" spans="8:11">
      <c r="H218" s="46" t="s">
        <v>62</v>
      </c>
      <c r="I218" s="714" t="s">
        <v>756</v>
      </c>
      <c r="J218" s="704">
        <v>24</v>
      </c>
      <c r="K218" s="65" t="s">
        <v>796</v>
      </c>
    </row>
    <row r="219" spans="8:11">
      <c r="H219" s="46" t="s">
        <v>62</v>
      </c>
      <c r="I219" s="76" t="s">
        <v>293</v>
      </c>
      <c r="J219" s="704">
        <v>6</v>
      </c>
      <c r="K219" s="65" t="s">
        <v>294</v>
      </c>
    </row>
    <row r="220" spans="8:11">
      <c r="H220" s="46" t="s">
        <v>62</v>
      </c>
      <c r="I220" s="76" t="s">
        <v>293</v>
      </c>
      <c r="J220" s="704">
        <v>12</v>
      </c>
      <c r="K220" s="65" t="s">
        <v>294</v>
      </c>
    </row>
    <row r="221" spans="8:11" ht="15" thickBot="1">
      <c r="H221" s="72" t="s">
        <v>62</v>
      </c>
      <c r="I221" s="78" t="s">
        <v>293</v>
      </c>
      <c r="J221" s="705">
        <v>24</v>
      </c>
      <c r="K221" s="80" t="s">
        <v>294</v>
      </c>
    </row>
    <row r="222" spans="8:11">
      <c r="H222" s="39" t="s">
        <v>287</v>
      </c>
      <c r="I222" s="76" t="s">
        <v>296</v>
      </c>
      <c r="J222" s="39">
        <v>16</v>
      </c>
      <c r="K222" s="31" t="s">
        <v>300</v>
      </c>
    </row>
    <row r="223" spans="8:11">
      <c r="H223" s="39" t="s">
        <v>287</v>
      </c>
      <c r="I223" s="76" t="s">
        <v>296</v>
      </c>
      <c r="J223" s="39">
        <v>18</v>
      </c>
      <c r="K223" s="31" t="s">
        <v>300</v>
      </c>
    </row>
    <row r="224" spans="8:11">
      <c r="H224" s="39" t="s">
        <v>287</v>
      </c>
      <c r="I224" s="76" t="s">
        <v>296</v>
      </c>
      <c r="J224" s="39">
        <v>26</v>
      </c>
      <c r="K224" s="31" t="s">
        <v>300</v>
      </c>
    </row>
    <row r="225" spans="8:11">
      <c r="H225" s="39" t="s">
        <v>287</v>
      </c>
      <c r="I225" s="76" t="s">
        <v>295</v>
      </c>
      <c r="J225" s="39">
        <v>16</v>
      </c>
      <c r="K225" s="31" t="s">
        <v>298</v>
      </c>
    </row>
    <row r="226" spans="8:11">
      <c r="H226" s="39" t="s">
        <v>287</v>
      </c>
      <c r="I226" s="76" t="s">
        <v>295</v>
      </c>
      <c r="J226" s="39">
        <v>18</v>
      </c>
      <c r="K226" s="31" t="s">
        <v>298</v>
      </c>
    </row>
    <row r="227" spans="8:11">
      <c r="H227" s="39" t="s">
        <v>287</v>
      </c>
      <c r="I227" s="76" t="s">
        <v>295</v>
      </c>
      <c r="J227" s="39">
        <v>26</v>
      </c>
      <c r="K227" s="31" t="s">
        <v>298</v>
      </c>
    </row>
    <row r="228" spans="8:11">
      <c r="H228" s="39" t="s">
        <v>287</v>
      </c>
      <c r="I228" s="76" t="s">
        <v>297</v>
      </c>
      <c r="J228" s="39">
        <v>16</v>
      </c>
      <c r="K228" s="31" t="s">
        <v>299</v>
      </c>
    </row>
    <row r="229" spans="8:11">
      <c r="H229" s="39" t="s">
        <v>287</v>
      </c>
      <c r="I229" s="76" t="s">
        <v>297</v>
      </c>
      <c r="J229" s="39">
        <v>18</v>
      </c>
      <c r="K229" s="31" t="s">
        <v>299</v>
      </c>
    </row>
    <row r="230" spans="8:11">
      <c r="H230" s="39" t="s">
        <v>287</v>
      </c>
      <c r="I230" s="76" t="s">
        <v>297</v>
      </c>
      <c r="J230" s="39">
        <v>26</v>
      </c>
      <c r="K230" s="31" t="s">
        <v>299</v>
      </c>
    </row>
    <row r="231" spans="8:11">
      <c r="H231" s="39" t="s">
        <v>287</v>
      </c>
      <c r="I231" s="76" t="s">
        <v>717</v>
      </c>
      <c r="J231" s="39">
        <v>16</v>
      </c>
      <c r="K231" s="65" t="s">
        <v>798</v>
      </c>
    </row>
    <row r="232" spans="8:11">
      <c r="H232" s="39" t="s">
        <v>287</v>
      </c>
      <c r="I232" s="76" t="s">
        <v>717</v>
      </c>
      <c r="J232" s="39">
        <v>18</v>
      </c>
      <c r="K232" s="65" t="s">
        <v>798</v>
      </c>
    </row>
    <row r="233" spans="8:11" ht="15" thickBot="1">
      <c r="H233" s="39" t="s">
        <v>287</v>
      </c>
      <c r="I233" s="76" t="s">
        <v>717</v>
      </c>
      <c r="J233" s="39">
        <v>26</v>
      </c>
      <c r="K233" s="65" t="s">
        <v>798</v>
      </c>
    </row>
    <row r="234" spans="8:11">
      <c r="H234" s="314" t="s">
        <v>307</v>
      </c>
      <c r="I234" s="706" t="s">
        <v>309</v>
      </c>
      <c r="J234" s="35">
        <v>16</v>
      </c>
      <c r="K234" s="710" t="s">
        <v>311</v>
      </c>
    </row>
    <row r="235" spans="8:11">
      <c r="H235" s="315" t="s">
        <v>307</v>
      </c>
      <c r="I235" s="707" t="s">
        <v>309</v>
      </c>
      <c r="J235" s="46">
        <v>18</v>
      </c>
      <c r="K235" s="137" t="s">
        <v>311</v>
      </c>
    </row>
    <row r="236" spans="8:11">
      <c r="H236" s="315" t="s">
        <v>307</v>
      </c>
      <c r="I236" s="707" t="s">
        <v>309</v>
      </c>
      <c r="J236" s="46">
        <v>26</v>
      </c>
      <c r="K236" s="137" t="s">
        <v>311</v>
      </c>
    </row>
    <row r="237" spans="8:11">
      <c r="H237" s="315" t="s">
        <v>307</v>
      </c>
      <c r="I237" s="707" t="s">
        <v>308</v>
      </c>
      <c r="J237" s="46">
        <v>16</v>
      </c>
      <c r="K237" s="137" t="s">
        <v>310</v>
      </c>
    </row>
    <row r="238" spans="8:11">
      <c r="H238" s="315" t="s">
        <v>307</v>
      </c>
      <c r="I238" s="707" t="s">
        <v>308</v>
      </c>
      <c r="J238" s="46">
        <v>18</v>
      </c>
      <c r="K238" s="137" t="s">
        <v>310</v>
      </c>
    </row>
    <row r="239" spans="8:11">
      <c r="H239" s="315" t="s">
        <v>307</v>
      </c>
      <c r="I239" s="707" t="s">
        <v>308</v>
      </c>
      <c r="J239" s="46">
        <v>26</v>
      </c>
      <c r="K239" s="137" t="s">
        <v>310</v>
      </c>
    </row>
    <row r="240" spans="8:11">
      <c r="H240" s="315" t="s">
        <v>307</v>
      </c>
      <c r="I240" s="708" t="s">
        <v>753</v>
      </c>
      <c r="J240" s="46">
        <v>16</v>
      </c>
      <c r="K240" s="137" t="s">
        <v>787</v>
      </c>
    </row>
    <row r="241" spans="8:11">
      <c r="H241" s="315" t="s">
        <v>307</v>
      </c>
      <c r="I241" s="708" t="s">
        <v>753</v>
      </c>
      <c r="J241" s="46">
        <v>18</v>
      </c>
      <c r="K241" s="137" t="s">
        <v>787</v>
      </c>
    </row>
    <row r="242" spans="8:11" ht="15" thickBot="1">
      <c r="H242" s="316" t="s">
        <v>307</v>
      </c>
      <c r="I242" s="709" t="s">
        <v>753</v>
      </c>
      <c r="J242" s="72">
        <v>26</v>
      </c>
      <c r="K242" s="711" t="s">
        <v>787</v>
      </c>
    </row>
    <row r="243" spans="8:11">
      <c r="H243" s="61"/>
      <c r="I243" s="71"/>
      <c r="J243" s="61"/>
      <c r="K243" s="49"/>
    </row>
    <row r="244" spans="8:11">
      <c r="H244" s="61"/>
      <c r="I244" s="71"/>
      <c r="J244" s="61"/>
      <c r="K244" s="49"/>
    </row>
    <row r="245" spans="8:11">
      <c r="H245" s="61"/>
      <c r="I245" s="71"/>
      <c r="J245" s="61"/>
      <c r="K245" s="49"/>
    </row>
    <row r="246" spans="8:11">
      <c r="H246" s="61"/>
      <c r="I246" s="71"/>
      <c r="J246" s="61"/>
      <c r="K246" s="49"/>
    </row>
    <row r="247" spans="8:11">
      <c r="H247" s="61"/>
      <c r="I247" s="71"/>
      <c r="J247" s="61"/>
      <c r="K247" s="49"/>
    </row>
    <row r="248" spans="8:11">
      <c r="H248" s="61"/>
      <c r="I248" s="71"/>
      <c r="J248" s="61"/>
      <c r="K248" s="49"/>
    </row>
    <row r="249" spans="8:11">
      <c r="H249" s="61"/>
      <c r="I249" s="71"/>
      <c r="J249" s="61"/>
      <c r="K249" s="49"/>
    </row>
    <row r="250" spans="8:11">
      <c r="H250" s="61"/>
      <c r="I250" s="71"/>
      <c r="J250" s="61"/>
      <c r="K250" s="49"/>
    </row>
    <row r="251" spans="8:11">
      <c r="H251" s="61"/>
      <c r="I251" s="71"/>
      <c r="J251" s="61"/>
      <c r="K251" s="49"/>
    </row>
    <row r="252" spans="8:11">
      <c r="H252" s="61"/>
      <c r="I252" s="71"/>
      <c r="J252" s="61"/>
      <c r="K252" s="49"/>
    </row>
    <row r="253" spans="8:11">
      <c r="H253" s="61"/>
      <c r="I253" s="71"/>
      <c r="J253" s="61"/>
      <c r="K253" s="49"/>
    </row>
  </sheetData>
  <mergeCells count="3">
    <mergeCell ref="B2:F2"/>
    <mergeCell ref="H2:K2"/>
    <mergeCell ref="M2:P2"/>
  </mergeCells>
  <dataValidations count="1">
    <dataValidation type="list" allowBlank="1" showInputMessage="1" showErrorMessage="1" sqref="H4:H242">
      <formula1>L_Catégories</formula1>
    </dataValidation>
  </dataValidations>
  <pageMargins left="0.7" right="0.7" top="0.75" bottom="0.75" header="0.3" footer="0.3"/>
  <pageSetup paperSize="9" orientation="portrait" horizontalDpi="4294967293" verticalDpi="0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0"/>
  <sheetViews>
    <sheetView zoomScale="80" zoomScaleNormal="80" workbookViewId="0">
      <selection activeCell="I29" sqref="I29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2:14" ht="16.2" customHeight="1" thickBot="1"/>
    <row r="2" spans="2:14" ht="18" thickBot="1">
      <c r="C2" s="798" t="s">
        <v>95</v>
      </c>
      <c r="D2" s="799"/>
      <c r="E2" s="799"/>
      <c r="F2" s="799"/>
      <c r="G2" s="800"/>
      <c r="J2" s="798" t="s">
        <v>462</v>
      </c>
      <c r="K2" s="799"/>
      <c r="L2" s="799"/>
      <c r="M2" s="799"/>
      <c r="N2" s="800"/>
    </row>
    <row r="3" spans="2:14" ht="15" thickBot="1">
      <c r="C3" s="801"/>
      <c r="D3" s="802"/>
      <c r="E3" s="803" t="s">
        <v>13</v>
      </c>
      <c r="F3" s="804"/>
      <c r="G3" s="805"/>
      <c r="J3" s="801"/>
      <c r="K3" s="802"/>
      <c r="L3" s="803" t="s">
        <v>13</v>
      </c>
      <c r="M3" s="804"/>
      <c r="N3" s="805"/>
    </row>
    <row r="4" spans="2:14" ht="16.2" thickBot="1">
      <c r="C4" s="18" t="s">
        <v>0</v>
      </c>
      <c r="D4" s="32" t="s">
        <v>1</v>
      </c>
      <c r="E4" s="20" t="s">
        <v>36</v>
      </c>
      <c r="F4" s="20" t="s">
        <v>37</v>
      </c>
      <c r="G4" s="21" t="s">
        <v>39</v>
      </c>
      <c r="J4" s="18" t="s">
        <v>0</v>
      </c>
      <c r="K4" s="32" t="s">
        <v>1</v>
      </c>
      <c r="L4" s="20" t="s">
        <v>36</v>
      </c>
      <c r="M4" s="20" t="s">
        <v>37</v>
      </c>
      <c r="N4" s="21" t="s">
        <v>39</v>
      </c>
    </row>
    <row r="5" spans="2:14">
      <c r="C5" s="31" t="s">
        <v>8</v>
      </c>
      <c r="D5" s="33" t="str">
        <f>VLOOKUP(R_Babkas_CannelleP[[#This Row],[Ingrédients]],T_ingrédients[],3,0)</f>
        <v>g</v>
      </c>
      <c r="E5" s="179">
        <f>R_Babkas_CannelleP[[#This Row],[12]]*R_Babkas_CannelleP[[#Headers],[6]]/R_Babkas_CannelleP[[#Headers],[12]]</f>
        <v>47</v>
      </c>
      <c r="F5" s="200">
        <f>R_Babkas_CannelleP[[#This Row],[18]]*R_Babkas_CannelleP[[#Headers],[12]]/R_Babkas_CannelleP[[#Headers],[18]]</f>
        <v>94</v>
      </c>
      <c r="G5" s="198">
        <v>141</v>
      </c>
      <c r="J5" s="31" t="s">
        <v>8</v>
      </c>
      <c r="K5" s="33" t="str">
        <f>VLOOKUP(R_Babkas_Rose[[#This Row],[Ingrédients]],T_ingrédients[],3,0)</f>
        <v>g</v>
      </c>
      <c r="L5" s="179">
        <f>R_Babkas_Rose[[#This Row],[12]]*R_Babkas_Rose[[#Headers],[6]]/R_Babkas_Rose[[#Headers],[12]]</f>
        <v>47</v>
      </c>
      <c r="M5" s="200">
        <f>R_Babkas_Rose[[#This Row],[18]]*R_Babkas_Rose[[#Headers],[12]]/R_Babkas_Rose[[#Headers],[18]]</f>
        <v>94</v>
      </c>
      <c r="N5" s="198">
        <v>141</v>
      </c>
    </row>
    <row r="6" spans="2:14">
      <c r="C6" s="2" t="s">
        <v>157</v>
      </c>
      <c r="D6" s="33" t="str">
        <f>VLOOKUP(R_Babkas_CannelleP[[#This Row],[Ingrédients]],T_ingrédients[],3,0)</f>
        <v>g</v>
      </c>
      <c r="E6" s="179">
        <f>R_Babkas_CannelleP[[#This Row],[12]]*R_Babkas_CannelleP[[#Headers],[6]]/R_Babkas_CannelleP[[#Headers],[12]]</f>
        <v>85.666666666666671</v>
      </c>
      <c r="F6" s="200">
        <f>R_Babkas_CannelleP[[#This Row],[18]]*R_Babkas_CannelleP[[#Headers],[12]]/R_Babkas_CannelleP[[#Headers],[18]]</f>
        <v>171.33333333333334</v>
      </c>
      <c r="G6" s="168">
        <v>257</v>
      </c>
      <c r="J6" s="2" t="s">
        <v>157</v>
      </c>
      <c r="K6" s="33" t="str">
        <f>VLOOKUP(R_Babkas_Rose[[#This Row],[Ingrédients]],T_ingrédients[],3,0)</f>
        <v>g</v>
      </c>
      <c r="L6" s="179">
        <f>R_Babkas_Rose[[#This Row],[12]]*R_Babkas_Rose[[#Headers],[6]]/R_Babkas_Rose[[#Headers],[12]]</f>
        <v>85.666666666666671</v>
      </c>
      <c r="M6" s="200">
        <f>R_Babkas_Rose[[#This Row],[18]]*R_Babkas_Rose[[#Headers],[12]]/R_Babkas_Rose[[#Headers],[18]]</f>
        <v>171.33333333333334</v>
      </c>
      <c r="N6" s="168">
        <v>257</v>
      </c>
    </row>
    <row r="7" spans="2:14">
      <c r="C7" s="2" t="s">
        <v>159</v>
      </c>
      <c r="D7" s="33" t="str">
        <f>VLOOKUP(R_Babkas_CannelleP[[#This Row],[Ingrédients]],T_ingrédients[],3,0)</f>
        <v>g</v>
      </c>
      <c r="E7" s="179">
        <f>R_Babkas_CannelleP[[#This Row],[12]]*R_Babkas_CannelleP[[#Headers],[6]]/R_Babkas_CannelleP[[#Headers],[12]]</f>
        <v>6.666666666666667</v>
      </c>
      <c r="F7" s="200">
        <f>R_Babkas_CannelleP[[#This Row],[18]]*R_Babkas_CannelleP[[#Headers],[12]]/R_Babkas_CannelleP[[#Headers],[18]]</f>
        <v>13.333333333333334</v>
      </c>
      <c r="G7" s="168">
        <v>20</v>
      </c>
      <c r="J7" s="2" t="s">
        <v>159</v>
      </c>
      <c r="K7" s="33" t="str">
        <f>VLOOKUP(R_Babkas_Rose[[#This Row],[Ingrédients]],T_ingrédients[],3,0)</f>
        <v>g</v>
      </c>
      <c r="L7" s="179">
        <f>R_Babkas_Rose[[#This Row],[12]]*R_Babkas_Rose[[#Headers],[6]]/R_Babkas_Rose[[#Headers],[12]]</f>
        <v>6.666666666666667</v>
      </c>
      <c r="M7" s="200">
        <f>R_Babkas_Rose[[#This Row],[18]]*R_Babkas_Rose[[#Headers],[12]]/R_Babkas_Rose[[#Headers],[18]]</f>
        <v>13.333333333333334</v>
      </c>
      <c r="N7" s="168">
        <v>20</v>
      </c>
    </row>
    <row r="8" spans="2:14">
      <c r="C8" s="2" t="s">
        <v>152</v>
      </c>
      <c r="D8" s="33" t="str">
        <f>VLOOKUP(R_Babkas_CannelleP[[#This Row],[Ingrédients]],T_ingrédients[],3,0)</f>
        <v>g</v>
      </c>
      <c r="E8" s="179">
        <f>R_Babkas_CannelleP[[#This Row],[12]]*R_Babkas_CannelleP[[#Headers],[6]]/R_Babkas_CannelleP[[#Headers],[12]]</f>
        <v>141.33333333333334</v>
      </c>
      <c r="F8" s="200">
        <f>R_Babkas_CannelleP[[#This Row],[18]]*R_Babkas_CannelleP[[#Headers],[12]]/R_Babkas_CannelleP[[#Headers],[18]]</f>
        <v>282.66666666666669</v>
      </c>
      <c r="G8" s="168">
        <v>424</v>
      </c>
      <c r="J8" s="2" t="s">
        <v>152</v>
      </c>
      <c r="K8" s="33" t="str">
        <f>VLOOKUP(R_Babkas_Rose[[#This Row],[Ingrédients]],T_ingrédients[],3,0)</f>
        <v>g</v>
      </c>
      <c r="L8" s="179">
        <f>R_Babkas_Rose[[#This Row],[12]]*R_Babkas_Rose[[#Headers],[6]]/R_Babkas_Rose[[#Headers],[12]]</f>
        <v>141.33333333333334</v>
      </c>
      <c r="M8" s="200">
        <f>R_Babkas_Rose[[#This Row],[18]]*R_Babkas_Rose[[#Headers],[12]]/R_Babkas_Rose[[#Headers],[18]]</f>
        <v>282.66666666666669</v>
      </c>
      <c r="N8" s="168">
        <v>424</v>
      </c>
    </row>
    <row r="9" spans="2:14">
      <c r="C9" s="2" t="s">
        <v>21</v>
      </c>
      <c r="D9" s="33" t="str">
        <f>VLOOKUP(R_Babkas_CannelleP[[#This Row],[Ingrédients]],T_ingrédients[],3,0)</f>
        <v>g</v>
      </c>
      <c r="E9" s="179">
        <f>R_Babkas_CannelleP[[#This Row],[12]]*R_Babkas_CannelleP[[#Headers],[6]]/R_Babkas_CannelleP[[#Headers],[12]]</f>
        <v>73</v>
      </c>
      <c r="F9" s="200">
        <f>R_Babkas_CannelleP[[#This Row],[18]]*R_Babkas_CannelleP[[#Headers],[12]]/R_Babkas_CannelleP[[#Headers],[18]]</f>
        <v>146</v>
      </c>
      <c r="G9" s="168">
        <v>219</v>
      </c>
      <c r="J9" s="2" t="s">
        <v>21</v>
      </c>
      <c r="K9" s="33" t="str">
        <f>VLOOKUP(R_Babkas_Rose[[#This Row],[Ingrédients]],T_ingrédients[],3,0)</f>
        <v>g</v>
      </c>
      <c r="L9" s="179">
        <f>R_Babkas_Rose[[#This Row],[12]]*R_Babkas_Rose[[#Headers],[6]]/R_Babkas_Rose[[#Headers],[12]]</f>
        <v>73</v>
      </c>
      <c r="M9" s="200">
        <f>R_Babkas_Rose[[#This Row],[18]]*R_Babkas_Rose[[#Headers],[12]]/R_Babkas_Rose[[#Headers],[18]]</f>
        <v>146</v>
      </c>
      <c r="N9" s="168">
        <v>219</v>
      </c>
    </row>
    <row r="10" spans="2:14">
      <c r="C10" s="2" t="s">
        <v>15</v>
      </c>
      <c r="D10" s="33" t="str">
        <f>VLOOKUP(R_Babkas_CannelleP[[#This Row],[Ingrédients]],T_ingrédients[],3,0)</f>
        <v>g</v>
      </c>
      <c r="E10" s="179">
        <f>R_Babkas_CannelleP[[#This Row],[12]]*R_Babkas_CannelleP[[#Headers],[6]]/R_Babkas_CannelleP[[#Headers],[12]]</f>
        <v>43</v>
      </c>
      <c r="F10" s="200">
        <f>R_Babkas_CannelleP[[#This Row],[18]]*R_Babkas_CannelleP[[#Headers],[12]]/R_Babkas_CannelleP[[#Headers],[18]]</f>
        <v>86</v>
      </c>
      <c r="G10" s="168">
        <v>129</v>
      </c>
      <c r="J10" s="2" t="s">
        <v>15</v>
      </c>
      <c r="K10" s="33" t="str">
        <f>VLOOKUP(R_Babkas_Rose[[#This Row],[Ingrédients]],T_ingrédients[],3,0)</f>
        <v>g</v>
      </c>
      <c r="L10" s="179">
        <f>R_Babkas_Rose[[#This Row],[12]]*R_Babkas_Rose[[#Headers],[6]]/R_Babkas_Rose[[#Headers],[12]]</f>
        <v>43</v>
      </c>
      <c r="M10" s="200">
        <f>R_Babkas_Rose[[#This Row],[18]]*R_Babkas_Rose[[#Headers],[12]]/R_Babkas_Rose[[#Headers],[18]]</f>
        <v>86</v>
      </c>
      <c r="N10" s="168">
        <v>129</v>
      </c>
    </row>
    <row r="11" spans="2:14">
      <c r="C11" s="2" t="s">
        <v>171</v>
      </c>
      <c r="D11" s="33" t="str">
        <f>VLOOKUP(R_Babkas_CannelleP[[#This Row],[Ingrédients]],T_ingrédients[],3,0)</f>
        <v>g</v>
      </c>
      <c r="E11" s="138">
        <f>R_Babkas_CannelleP[[#This Row],[12]]*R_Babkas_CannelleP[[#Headers],[6]]/R_Babkas_CannelleP[[#Headers],[12]]</f>
        <v>2.6666666666666665</v>
      </c>
      <c r="F11" s="145">
        <f>R_Babkas_CannelleP[[#This Row],[18]]*R_Babkas_CannelleP[[#Headers],[12]]/R_Babkas_CannelleP[[#Headers],[18]]</f>
        <v>5.333333333333333</v>
      </c>
      <c r="G11" s="185">
        <v>8</v>
      </c>
      <c r="J11" s="2" t="s">
        <v>171</v>
      </c>
      <c r="K11" s="33" t="str">
        <f>VLOOKUP(R_Babkas_Rose[[#This Row],[Ingrédients]],T_ingrédients[],3,0)</f>
        <v>g</v>
      </c>
      <c r="L11" s="138">
        <f>R_Babkas_Rose[[#This Row],[12]]*R_Babkas_Rose[[#Headers],[6]]/R_Babkas_Rose[[#Headers],[12]]</f>
        <v>2.6666666666666665</v>
      </c>
      <c r="M11" s="145">
        <f>R_Babkas_Rose[[#This Row],[18]]*R_Babkas_Rose[[#Headers],[12]]/R_Babkas_Rose[[#Headers],[18]]</f>
        <v>5.333333333333333</v>
      </c>
      <c r="N11" s="185">
        <v>8</v>
      </c>
    </row>
    <row r="12" spans="2:14" ht="15" thickBot="1">
      <c r="C12" s="2" t="s">
        <v>4</v>
      </c>
      <c r="D12" s="33" t="str">
        <f>VLOOKUP(R_Babkas_CannelleP[[#This Row],[Ingrédients]],T_ingrédients[],3,0)</f>
        <v>g</v>
      </c>
      <c r="E12" s="179">
        <f>R_Babkas_CannelleP[[#This Row],[12]]*R_Babkas_CannelleP[[#Headers],[6]]/R_Babkas_CannelleP[[#Headers],[12]]</f>
        <v>68.333333333333329</v>
      </c>
      <c r="F12" s="200">
        <f>R_Babkas_CannelleP[[#This Row],[18]]*R_Babkas_CannelleP[[#Headers],[12]]/R_Babkas_CannelleP[[#Headers],[18]]</f>
        <v>136.66666666666666</v>
      </c>
      <c r="G12" s="148">
        <v>205</v>
      </c>
      <c r="J12" s="2" t="s">
        <v>4</v>
      </c>
      <c r="K12" s="33" t="str">
        <f>VLOOKUP(R_Babkas_Rose[[#This Row],[Ingrédients]],T_ingrédients[],3,0)</f>
        <v>g</v>
      </c>
      <c r="L12" s="179">
        <f>R_Babkas_Rose[[#This Row],[12]]*R_Babkas_Rose[[#Headers],[6]]/R_Babkas_Rose[[#Headers],[12]]</f>
        <v>68.333333333333329</v>
      </c>
      <c r="M12" s="200">
        <f>R_Babkas_Rose[[#This Row],[18]]*R_Babkas_Rose[[#Headers],[12]]/R_Babkas_Rose[[#Headers],[18]]</f>
        <v>136.66666666666666</v>
      </c>
      <c r="N12" s="148">
        <v>205</v>
      </c>
    </row>
    <row r="13" spans="2:14">
      <c r="B13" s="806" t="s">
        <v>242</v>
      </c>
      <c r="C13" s="154" t="s">
        <v>4</v>
      </c>
      <c r="D13" s="74" t="str">
        <f>VLOOKUP(R_Babkas_CannelleP[[#This Row],[Ingrédients]],T_ingrédients[],3,0)</f>
        <v>g</v>
      </c>
      <c r="E13" s="216">
        <f>R_Babkas_CannelleP[[#This Row],[12]]*R_Babkas_CannelleP[[#Headers],[6]]/R_Babkas_CannelleP[[#Headers],[12]]</f>
        <v>47.666666666666664</v>
      </c>
      <c r="F13" s="225">
        <f>R_Babkas_CannelleP[[#This Row],[18]]*R_Babkas_CannelleP[[#Headers],[12]]/R_Babkas_CannelleP[[#Headers],[18]]</f>
        <v>95.333333333333329</v>
      </c>
      <c r="G13" s="216">
        <v>143</v>
      </c>
      <c r="I13" s="806" t="s">
        <v>242</v>
      </c>
      <c r="J13" s="154" t="s">
        <v>4</v>
      </c>
      <c r="K13" s="74" t="str">
        <f>VLOOKUP(R_Babkas_Rose[[#This Row],[Ingrédients]],T_ingrédients[],3,0)</f>
        <v>g</v>
      </c>
      <c r="L13" s="216">
        <f>R_Babkas_Rose[[#This Row],[12]]*R_Babkas_Rose[[#Headers],[6]]/R_Babkas_Rose[[#Headers],[12]]</f>
        <v>47.666666666666664</v>
      </c>
      <c r="M13" s="225">
        <f>R_Babkas_Rose[[#This Row],[18]]*R_Babkas_Rose[[#Headers],[12]]/R_Babkas_Rose[[#Headers],[18]]</f>
        <v>95.333333333333329</v>
      </c>
      <c r="N13" s="216">
        <v>143</v>
      </c>
    </row>
    <row r="14" spans="2:14">
      <c r="B14" s="807"/>
      <c r="C14" s="2" t="s">
        <v>7</v>
      </c>
      <c r="D14" s="157" t="str">
        <f>VLOOKUP(R_Babkas_CannelleP[[#This Row],[Ingrédients]],T_ingrédients[],3,0)</f>
        <v>g</v>
      </c>
      <c r="E14" s="179">
        <f>R_Babkas_CannelleP[[#This Row],[12]]*R_Babkas_CannelleP[[#Headers],[6]]/R_Babkas_CannelleP[[#Headers],[12]]</f>
        <v>47.666666666666664</v>
      </c>
      <c r="F14" s="200">
        <f>R_Babkas_CannelleP[[#This Row],[18]]*R_Babkas_CannelleP[[#Headers],[12]]/R_Babkas_CannelleP[[#Headers],[18]]</f>
        <v>95.333333333333329</v>
      </c>
      <c r="G14" s="179">
        <v>143</v>
      </c>
      <c r="I14" s="807"/>
      <c r="J14" s="2" t="s">
        <v>7</v>
      </c>
      <c r="K14" s="157" t="str">
        <f>VLOOKUP(R_Babkas_Rose[[#This Row],[Ingrédients]],T_ingrédients[],3,0)</f>
        <v>g</v>
      </c>
      <c r="L14" s="179">
        <f>R_Babkas_Rose[[#This Row],[12]]*R_Babkas_Rose[[#Headers],[6]]/R_Babkas_Rose[[#Headers],[12]]</f>
        <v>47.666666666666664</v>
      </c>
      <c r="M14" s="200">
        <f>R_Babkas_Rose[[#This Row],[18]]*R_Babkas_Rose[[#Headers],[12]]/R_Babkas_Rose[[#Headers],[18]]</f>
        <v>95.333333333333329</v>
      </c>
      <c r="N14" s="179">
        <v>143</v>
      </c>
    </row>
    <row r="15" spans="2:14">
      <c r="B15" s="807"/>
      <c r="C15" s="2" t="s">
        <v>182</v>
      </c>
      <c r="D15" s="157" t="str">
        <f>VLOOKUP(R_Babkas_CannelleP[[#This Row],[Ingrédients]],T_ingrédients[],3,0)</f>
        <v>g</v>
      </c>
      <c r="E15" s="179">
        <f>R_Babkas_CannelleP[[#This Row],[12]]*R_Babkas_CannelleP[[#Headers],[6]]/R_Babkas_CannelleP[[#Headers],[12]]</f>
        <v>6</v>
      </c>
      <c r="F15" s="200">
        <f>R_Babkas_CannelleP[[#This Row],[18]]*R_Babkas_CannelleP[[#Headers],[12]]/R_Babkas_CannelleP[[#Headers],[18]]</f>
        <v>12</v>
      </c>
      <c r="G15" s="179">
        <v>18</v>
      </c>
      <c r="I15" s="807"/>
      <c r="J15" s="2" t="s">
        <v>690</v>
      </c>
      <c r="K15" s="157" t="str">
        <f>VLOOKUP(R_Babkas_Rose[[#This Row],[Ingrédients]],T_ingrédients[],3,0)</f>
        <v>g</v>
      </c>
      <c r="L15" s="179">
        <f>R_Babkas_Rose[[#This Row],[12]]*R_Babkas_Rose[[#Headers],[6]]/R_Babkas_Rose[[#Headers],[12]]</f>
        <v>3.5</v>
      </c>
      <c r="M15" s="200">
        <f>R_Babkas_Rose[[#This Row],[18]]*R_Babkas_Rose[[#Headers],[12]]/R_Babkas_Rose[[#Headers],[18]]</f>
        <v>7</v>
      </c>
      <c r="N15" s="179">
        <v>10.5</v>
      </c>
    </row>
    <row r="16" spans="2:14" ht="15" thickBot="1">
      <c r="B16" s="808"/>
      <c r="C16" s="107" t="s">
        <v>210</v>
      </c>
      <c r="D16" s="79" t="str">
        <f>VLOOKUP(R_Babkas_CannelleP[[#This Row],[Ingrédients]],T_ingrédients[],3,0)</f>
        <v>g</v>
      </c>
      <c r="E16" s="204">
        <f>R_Babkas_CannelleP[[#This Row],[12]]*R_Babkas_CannelleP[[#Headers],[6]]/R_Babkas_CannelleP[[#Headers],[12]]</f>
        <v>33.333333333333336</v>
      </c>
      <c r="F16" s="200">
        <f>R_Babkas_CannelleP[[#This Row],[18]]*R_Babkas_CannelleP[[#Headers],[12]]/R_Babkas_CannelleP[[#Headers],[18]]</f>
        <v>66.666666666666671</v>
      </c>
      <c r="G16" s="204">
        <v>100</v>
      </c>
      <c r="I16" s="808"/>
      <c r="J16" s="107" t="s">
        <v>178</v>
      </c>
      <c r="K16" s="79" t="str">
        <f>VLOOKUP(R_Babkas_Rose[[#This Row],[Ingrédients]],T_ingrédients[],3,0)</f>
        <v>g</v>
      </c>
      <c r="L16" s="204">
        <f>R_Babkas_Rose[[#This Row],[12]]*R_Babkas_Rose[[#Headers],[6]]/R_Babkas_Rose[[#Headers],[12]]</f>
        <v>33.333333333333336</v>
      </c>
      <c r="M16" s="230">
        <f>R_Babkas_Rose[[#This Row],[18]]*R_Babkas_Rose[[#Headers],[12]]/R_Babkas_Rose[[#Headers],[18]]</f>
        <v>66.666666666666671</v>
      </c>
      <c r="N16" s="204">
        <v>100</v>
      </c>
    </row>
    <row r="17" spans="2:14">
      <c r="B17" s="809" t="s">
        <v>480</v>
      </c>
      <c r="C17" s="143" t="s">
        <v>17</v>
      </c>
      <c r="D17" s="190" t="str">
        <f>VLOOKUP(R_Babkas_CannelleP[[#This Row],[Ingrédients]],T_ingrédients[],3,0)</f>
        <v>g</v>
      </c>
      <c r="E17" s="673">
        <f>R_Babkas_CannelleP[[#This Row],[12]]*R_Babkas_CannelleP[[#Headers],[6]]/R_Babkas_CannelleP[[#Headers],[12]]</f>
        <v>8.3333333333333339</v>
      </c>
      <c r="F17" s="685">
        <f>R_Babkas_CannelleP[[#This Row],[18]]*R_Babkas_CannelleP[[#Headers],[12]]/R_Babkas_CannelleP[[#Headers],[18]]</f>
        <v>16.666666666666668</v>
      </c>
      <c r="G17" s="674">
        <v>25</v>
      </c>
      <c r="I17" s="809" t="s">
        <v>480</v>
      </c>
      <c r="J17" s="143" t="s">
        <v>17</v>
      </c>
      <c r="K17" s="190" t="str">
        <f>VLOOKUP(R_Babkas_Rose[[#This Row],[Ingrédients]],T_ingrédients[],3,0)</f>
        <v>g</v>
      </c>
      <c r="L17" s="36">
        <f>R_Babkas_Rose[[#This Row],[12]]*R_Babkas_Rose[[#Headers],[6]]/R_Babkas_Rose[[#Headers],[12]]</f>
        <v>0</v>
      </c>
      <c r="M17" s="37">
        <f>R_Babkas_Rose[[#This Row],[18]]*R_Babkas_Rose[[#Headers],[12]]/R_Babkas_Rose[[#Headers],[18]]</f>
        <v>0</v>
      </c>
      <c r="N17" s="36"/>
    </row>
    <row r="18" spans="2:14">
      <c r="B18" s="810"/>
      <c r="C18" s="143" t="s">
        <v>18</v>
      </c>
      <c r="D18" s="190" t="str">
        <f>VLOOKUP(R_Babkas_CannelleP[[#This Row],[Ingrédients]],T_ingrédients[],3,0)</f>
        <v>g</v>
      </c>
      <c r="E18" s="673">
        <f>R_Babkas_CannelleP[[#This Row],[12]]*R_Babkas_CannelleP[[#Headers],[6]]/R_Babkas_CannelleP[[#Headers],[12]]</f>
        <v>5</v>
      </c>
      <c r="F18" s="684">
        <v>10</v>
      </c>
      <c r="G18" s="674">
        <v>23</v>
      </c>
      <c r="I18" s="810"/>
      <c r="J18" s="143" t="s">
        <v>18</v>
      </c>
      <c r="K18" s="190" t="str">
        <f>VLOOKUP(R_Babkas_Rose[[#This Row],[Ingrédients]],T_ingrédients[],3,0)</f>
        <v>g</v>
      </c>
      <c r="L18" s="36">
        <f>R_Babkas_Rose[[#This Row],[12]]*R_Babkas_Rose[[#Headers],[6]]/R_Babkas_Rose[[#Headers],[12]]</f>
        <v>0</v>
      </c>
      <c r="M18" s="37">
        <f>R_Babkas_Rose[[#This Row],[18]]*R_Babkas_Rose[[#Headers],[12]]/R_Babkas_Rose[[#Headers],[18]]</f>
        <v>0</v>
      </c>
      <c r="N18" s="36"/>
    </row>
    <row r="19" spans="2:14" ht="15" thickBot="1">
      <c r="B19" s="811"/>
      <c r="C19" s="143" t="s">
        <v>157</v>
      </c>
      <c r="D19" s="190" t="str">
        <f>VLOOKUP(R_Babkas_CannelleP[[#This Row],[Ingrédients]],T_ingrédients[],3,0)</f>
        <v>g</v>
      </c>
      <c r="E19" s="268">
        <f>R_Babkas_CannelleP[[#This Row],[12]]*R_Babkas_CannelleP[[#Headers],[6]]/R_Babkas_CannelleP[[#Headers],[12]]</f>
        <v>10</v>
      </c>
      <c r="F19" s="687">
        <v>20</v>
      </c>
      <c r="G19" s="674">
        <v>45</v>
      </c>
      <c r="I19" s="811"/>
      <c r="J19" s="143" t="s">
        <v>157</v>
      </c>
      <c r="K19" s="190" t="str">
        <f>VLOOKUP(R_Babkas_Rose[[#This Row],[Ingrédients]],T_ingrédients[],3,0)</f>
        <v>g</v>
      </c>
      <c r="L19" s="36">
        <f>R_Babkas_Rose[[#This Row],[12]]*R_Babkas_Rose[[#Headers],[6]]/R_Babkas_Rose[[#Headers],[12]]</f>
        <v>0</v>
      </c>
      <c r="M19" s="37">
        <f>R_Babkas_Rose[[#This Row],[18]]*R_Babkas_Rose[[#Headers],[12]]/R_Babkas_Rose[[#Headers],[18]]</f>
        <v>0</v>
      </c>
      <c r="N19" s="36"/>
    </row>
    <row r="20" spans="2:14">
      <c r="B20" s="806" t="s">
        <v>241</v>
      </c>
      <c r="C20" s="154" t="s">
        <v>219</v>
      </c>
      <c r="D20" s="74" t="str">
        <f>VLOOKUP(R_Babkas_CannelleP[[#This Row],[Ingrédients]],T_ingrédients[],3,0)</f>
        <v>g</v>
      </c>
      <c r="E20" s="216">
        <f>R_Babkas_CannelleP[[#This Row],[12]]*R_Babkas_CannelleP[[#Headers],[6]]/R_Babkas_CannelleP[[#Headers],[12]]</f>
        <v>33.333333333333336</v>
      </c>
      <c r="F20" s="200">
        <f>R_Babkas_CannelleP[[#This Row],[18]]*R_Babkas_CannelleP[[#Headers],[12]]/R_Babkas_CannelleP[[#Headers],[18]]</f>
        <v>66.666666666666671</v>
      </c>
      <c r="G20" s="216">
        <v>100</v>
      </c>
      <c r="I20" s="806" t="s">
        <v>241</v>
      </c>
      <c r="J20" s="154" t="s">
        <v>691</v>
      </c>
      <c r="K20" s="74" t="str">
        <f>VLOOKUP(R_Babkas_Rose[[#This Row],[Ingrédients]],T_ingrédients[],3,0)</f>
        <v>g</v>
      </c>
      <c r="L20" s="216">
        <f>R_Babkas_Rose[[#This Row],[12]]*R_Babkas_Rose[[#Headers],[6]]/R_Babkas_Rose[[#Headers],[12]]</f>
        <v>33.333333333333336</v>
      </c>
      <c r="M20" s="225">
        <f>R_Babkas_Rose[[#This Row],[18]]*R_Babkas_Rose[[#Headers],[12]]/R_Babkas_Rose[[#Headers],[18]]</f>
        <v>66.666666666666671</v>
      </c>
      <c r="N20" s="216">
        <v>100</v>
      </c>
    </row>
    <row r="21" spans="2:14" ht="15" thickBot="1">
      <c r="B21" s="808"/>
      <c r="C21" s="107" t="s">
        <v>15</v>
      </c>
      <c r="D21" s="79" t="str">
        <f>VLOOKUP(R_Babkas_CannelleP[[#This Row],[Ingrédients]],T_ingrédients[],3,0)</f>
        <v>g</v>
      </c>
      <c r="E21" s="204">
        <f>R_Babkas_CannelleP[[#This Row],[12]]*R_Babkas_CannelleP[[#Headers],[6]]/R_Babkas_CannelleP[[#Headers],[12]]</f>
        <v>33.333333333333336</v>
      </c>
      <c r="F21" s="230">
        <f>R_Babkas_CannelleP[[#This Row],[18]]*R_Babkas_CannelleP[[#Headers],[12]]/R_Babkas_CannelleP[[#Headers],[18]]</f>
        <v>66.666666666666671</v>
      </c>
      <c r="G21" s="204">
        <v>100</v>
      </c>
      <c r="I21" s="808"/>
      <c r="J21" s="107" t="s">
        <v>15</v>
      </c>
      <c r="K21" s="79" t="str">
        <f>VLOOKUP(R_Babkas_Rose[[#This Row],[Ingrédients]],T_ingrédients[],3,0)</f>
        <v>g</v>
      </c>
      <c r="L21" s="204">
        <f>R_Babkas_Rose[[#This Row],[12]]*R_Babkas_Rose[[#Headers],[6]]/R_Babkas_Rose[[#Headers],[12]]</f>
        <v>33.333333333333336</v>
      </c>
      <c r="M21" s="230">
        <f>R_Babkas_Rose[[#This Row],[18]]*R_Babkas_Rose[[#Headers],[12]]/R_Babkas_Rose[[#Headers],[18]]</f>
        <v>66.666666666666671</v>
      </c>
      <c r="N21" s="204">
        <v>100</v>
      </c>
    </row>
    <row r="22" spans="2:14" ht="15" thickBot="1">
      <c r="B22" s="806" t="s">
        <v>243</v>
      </c>
      <c r="C22" s="2" t="s">
        <v>16</v>
      </c>
      <c r="D22" s="33" t="str">
        <f>VLOOKUP(R_Babkas_CannelleP[[#This Row],[Ingrédients]],T_ingrédients[],3,0)</f>
        <v>g</v>
      </c>
      <c r="E22" s="138">
        <f>R_Babkas_CannelleP[[#This Row],[12]]*R_Babkas_CannelleP[[#Headers],[6]]/R_Babkas_CannelleP[[#Headers],[12]]</f>
        <v>0.66666666666666663</v>
      </c>
      <c r="F22" s="145">
        <f>R_Babkas_CannelleP[[#This Row],[18]]*R_Babkas_CannelleP[[#Headers],[12]]/R_Babkas_CannelleP[[#Headers],[18]]</f>
        <v>1.3333333333333333</v>
      </c>
      <c r="G22" s="138">
        <v>2</v>
      </c>
      <c r="I22" s="512" t="s">
        <v>243</v>
      </c>
      <c r="J22" s="2" t="s">
        <v>463</v>
      </c>
      <c r="K22" s="33" t="str">
        <f>VLOOKUP(R_Babkas_Rose[[#This Row],[Ingrédients]],T_ingrédients[],3,0)</f>
        <v>g</v>
      </c>
      <c r="L22" s="138">
        <f>R_Babkas_Rose[[#This Row],[12]]*R_Babkas_Rose[[#Headers],[6]]/R_Babkas_Rose[[#Headers],[12]]</f>
        <v>0.66666666666666663</v>
      </c>
      <c r="M22" s="145">
        <f>R_Babkas_Rose[[#This Row],[18]]*R_Babkas_Rose[[#Headers],[12]]/R_Babkas_Rose[[#Headers],[18]]</f>
        <v>1.3333333333333333</v>
      </c>
      <c r="N22" s="138">
        <v>2</v>
      </c>
    </row>
    <row r="23" spans="2:14" ht="16.2" thickBot="1">
      <c r="B23" s="808"/>
      <c r="C23" s="2" t="s">
        <v>210</v>
      </c>
      <c r="D23" s="33" t="str">
        <f>VLOOKUP(R_Babkas_CannelleP[[#This Row],[Ingrédients]],T_ingrédients[],3,0)</f>
        <v>g</v>
      </c>
      <c r="E23" s="36">
        <f>R_Babkas_CannelleP[[#This Row],[12]]*R_Babkas_CannelleP[[#Headers],[6]]/R_Babkas_CannelleP[[#Headers],[12]]</f>
        <v>0</v>
      </c>
      <c r="F23" s="37">
        <f>R_Babkas_CannelleP[[#This Row],[18]]*R_Babkas_CannelleP[[#Headers],[12]]/R_Babkas_CannelleP[[#Headers],[18]]</f>
        <v>0</v>
      </c>
      <c r="G23" s="149"/>
      <c r="J23" s="113" t="s">
        <v>35</v>
      </c>
      <c r="K23" s="26"/>
      <c r="L23" s="27">
        <f>SUBTOTAL(109,R_Babkas_Rose[6])</f>
        <v>667.16666666666674</v>
      </c>
      <c r="M23" s="27">
        <f>SUBTOTAL(109,R_Babkas_Rose[12])</f>
        <v>1334.3333333333335</v>
      </c>
      <c r="N23" s="147">
        <f>SUBTOTAL(109,R_Babkas_Rose[18])</f>
        <v>2001.5</v>
      </c>
    </row>
    <row r="24" spans="2:14" ht="16.2" thickBot="1">
      <c r="C24" s="25" t="s">
        <v>35</v>
      </c>
      <c r="D24" s="26"/>
      <c r="E24" s="27">
        <f>SUBTOTAL(109,R_Babkas_CannelleP[6])</f>
        <v>693.00000000000011</v>
      </c>
      <c r="F24" s="27">
        <f>SUBTOTAL(109,R_Babkas_CannelleP[12])</f>
        <v>1386.0000000000002</v>
      </c>
      <c r="G24" s="147">
        <f>SUBTOTAL(109,R_Babkas_CannelleP[18])</f>
        <v>2102</v>
      </c>
    </row>
    <row r="26" spans="2:14" ht="15" thickBot="1"/>
    <row r="27" spans="2:14" ht="18" thickBot="1">
      <c r="C27" s="798" t="s">
        <v>96</v>
      </c>
      <c r="D27" s="799"/>
      <c r="E27" s="799"/>
      <c r="F27" s="799"/>
      <c r="G27" s="800"/>
    </row>
    <row r="28" spans="2:14" ht="15" thickBot="1">
      <c r="C28" s="801"/>
      <c r="D28" s="802"/>
      <c r="E28" s="803" t="s">
        <v>13</v>
      </c>
      <c r="F28" s="804"/>
      <c r="G28" s="805"/>
    </row>
    <row r="29" spans="2:14" ht="16.2" thickBot="1">
      <c r="C29" s="18" t="s">
        <v>0</v>
      </c>
      <c r="D29" s="32" t="s">
        <v>1</v>
      </c>
      <c r="E29" s="20" t="s">
        <v>36</v>
      </c>
      <c r="F29" s="20" t="s">
        <v>37</v>
      </c>
      <c r="G29" s="20" t="s">
        <v>39</v>
      </c>
    </row>
    <row r="30" spans="2:14">
      <c r="C30" s="31" t="s">
        <v>8</v>
      </c>
      <c r="D30" s="33" t="str">
        <f>IFERROR(VLOOKUP(R_Babkas_CaramelP[[#This Row],[Ingrédients]],T_ingrédients[],3,0),"")</f>
        <v>g</v>
      </c>
      <c r="E30" s="179">
        <f>R_Babkas_CaramelP[[#This Row],[12]]*R_Babkas_CaramelP[[#Headers],[6]]/R_Babkas_CaramelP[[#Headers],[12]]</f>
        <v>47</v>
      </c>
      <c r="F30" s="200">
        <f>R_Babkas_CaramelP[[#This Row],[18]]*R_Babkas_CaramelP[[#Headers],[12]]/R_Babkas_CaramelP[[#Headers],[18]]</f>
        <v>94</v>
      </c>
      <c r="G30" s="198">
        <v>141</v>
      </c>
    </row>
    <row r="31" spans="2:14">
      <c r="C31" s="2" t="s">
        <v>157</v>
      </c>
      <c r="D31" s="33" t="str">
        <f>IFERROR(VLOOKUP(R_Babkas_CaramelP[[#This Row],[Ingrédients]],T_ingrédients[],3,0),"")</f>
        <v>g</v>
      </c>
      <c r="E31" s="179">
        <f>R_Babkas_CaramelP[[#This Row],[12]]*R_Babkas_CaramelP[[#Headers],[6]]/R_Babkas_CaramelP[[#Headers],[12]]</f>
        <v>85.666666666666671</v>
      </c>
      <c r="F31" s="200">
        <f>R_Babkas_CaramelP[[#This Row],[18]]*R_Babkas_CaramelP[[#Headers],[12]]/R_Babkas_CaramelP[[#Headers],[18]]</f>
        <v>171.33333333333334</v>
      </c>
      <c r="G31" s="168">
        <v>257</v>
      </c>
    </row>
    <row r="32" spans="2:14">
      <c r="C32" s="2" t="s">
        <v>159</v>
      </c>
      <c r="D32" s="33" t="str">
        <f>IFERROR(VLOOKUP(R_Babkas_CaramelP[[#This Row],[Ingrédients]],T_ingrédients[],3,0),"")</f>
        <v>g</v>
      </c>
      <c r="E32" s="179">
        <f>R_Babkas_CaramelP[[#This Row],[12]]*R_Babkas_CaramelP[[#Headers],[6]]/R_Babkas_CaramelP[[#Headers],[12]]</f>
        <v>6.666666666666667</v>
      </c>
      <c r="F32" s="200">
        <f>R_Babkas_CaramelP[[#This Row],[18]]*R_Babkas_CaramelP[[#Headers],[12]]/R_Babkas_CaramelP[[#Headers],[18]]</f>
        <v>13.333333333333334</v>
      </c>
      <c r="G32" s="168">
        <v>20</v>
      </c>
    </row>
    <row r="33" spans="2:7">
      <c r="C33" s="2" t="s">
        <v>152</v>
      </c>
      <c r="D33" s="33" t="str">
        <f>IFERROR(VLOOKUP(R_Babkas_CaramelP[[#This Row],[Ingrédients]],T_ingrédients[],3,0),"")</f>
        <v>g</v>
      </c>
      <c r="E33" s="179">
        <f>R_Babkas_CaramelP[[#This Row],[12]]*R_Babkas_CaramelP[[#Headers],[6]]/R_Babkas_CaramelP[[#Headers],[12]]</f>
        <v>141.33333333333334</v>
      </c>
      <c r="F33" s="200">
        <f>R_Babkas_CaramelP[[#This Row],[18]]*R_Babkas_CaramelP[[#Headers],[12]]/R_Babkas_CaramelP[[#Headers],[18]]</f>
        <v>282.66666666666669</v>
      </c>
      <c r="G33" s="168">
        <v>424</v>
      </c>
    </row>
    <row r="34" spans="2:7">
      <c r="C34" s="2" t="s">
        <v>21</v>
      </c>
      <c r="D34" s="33" t="str">
        <f>IFERROR(VLOOKUP(R_Babkas_CaramelP[[#This Row],[Ingrédients]],T_ingrédients[],3,0),"")</f>
        <v>g</v>
      </c>
      <c r="E34" s="179">
        <f>R_Babkas_CaramelP[[#This Row],[12]]*R_Babkas_CaramelP[[#Headers],[6]]/R_Babkas_CaramelP[[#Headers],[12]]</f>
        <v>73</v>
      </c>
      <c r="F34" s="200">
        <f>R_Babkas_CaramelP[[#This Row],[18]]*R_Babkas_CaramelP[[#Headers],[12]]/R_Babkas_CaramelP[[#Headers],[18]]</f>
        <v>146</v>
      </c>
      <c r="G34" s="168">
        <v>219</v>
      </c>
    </row>
    <row r="35" spans="2:7">
      <c r="C35" s="2" t="s">
        <v>15</v>
      </c>
      <c r="D35" s="33" t="str">
        <f>IFERROR(VLOOKUP(R_Babkas_CaramelP[[#This Row],[Ingrédients]],T_ingrédients[],3,0),"")</f>
        <v>g</v>
      </c>
      <c r="E35" s="179">
        <f>R_Babkas_CaramelP[[#This Row],[12]]*R_Babkas_CaramelP[[#Headers],[6]]/R_Babkas_CaramelP[[#Headers],[12]]</f>
        <v>43</v>
      </c>
      <c r="F35" s="200">
        <f>R_Babkas_CaramelP[[#This Row],[18]]*R_Babkas_CaramelP[[#Headers],[12]]/R_Babkas_CaramelP[[#Headers],[18]]</f>
        <v>86</v>
      </c>
      <c r="G35" s="168">
        <v>129</v>
      </c>
    </row>
    <row r="36" spans="2:7">
      <c r="C36" s="2" t="s">
        <v>171</v>
      </c>
      <c r="D36" s="33" t="str">
        <f>IFERROR(VLOOKUP(R_Babkas_CaramelP[[#This Row],[Ingrédients]],T_ingrédients[],3,0),"")</f>
        <v>g</v>
      </c>
      <c r="E36" s="138">
        <f>R_Babkas_CaramelP[[#This Row],[12]]*R_Babkas_CaramelP[[#Headers],[6]]/R_Babkas_CaramelP[[#Headers],[12]]</f>
        <v>2.6666666666666665</v>
      </c>
      <c r="F36" s="145">
        <f>R_Babkas_CaramelP[[#This Row],[18]]*R_Babkas_CaramelP[[#Headers],[12]]/R_Babkas_CaramelP[[#Headers],[18]]</f>
        <v>5.333333333333333</v>
      </c>
      <c r="G36" s="185">
        <v>8</v>
      </c>
    </row>
    <row r="37" spans="2:7" ht="15" thickBot="1">
      <c r="C37" s="2" t="s">
        <v>4</v>
      </c>
      <c r="D37" s="33" t="str">
        <f>IFERROR(VLOOKUP(R_Babkas_CaramelP[[#This Row],[Ingrédients]],T_ingrédients[],3,0),"")</f>
        <v>g</v>
      </c>
      <c r="E37" s="179">
        <f>R_Babkas_CaramelP[[#This Row],[12]]*R_Babkas_CaramelP[[#Headers],[6]]/R_Babkas_CaramelP[[#Headers],[12]]</f>
        <v>68.333333333333329</v>
      </c>
      <c r="F37" s="200">
        <f>R_Babkas_CaramelP[[#This Row],[18]]*R_Babkas_CaramelP[[#Headers],[12]]/R_Babkas_CaramelP[[#Headers],[18]]</f>
        <v>136.66666666666666</v>
      </c>
      <c r="G37" s="148">
        <v>205</v>
      </c>
    </row>
    <row r="38" spans="2:7">
      <c r="B38" s="806" t="s">
        <v>242</v>
      </c>
      <c r="C38" s="154" t="s">
        <v>272</v>
      </c>
      <c r="D38" s="74" t="str">
        <f>IFERROR(VLOOKUP(R_Babkas_CaramelP[[#This Row],[Ingrédients]],T_ingrédients[],3,0),"")</f>
        <v>g</v>
      </c>
      <c r="E38" s="216">
        <f>R_Babkas_CaramelP[[#This Row],[12]]*R_Babkas_CaramelP[[#Headers],[6]]/R_Babkas_CaramelP[[#Headers],[12]]</f>
        <v>101.33333333333333</v>
      </c>
      <c r="F38" s="225">
        <f>R_Babkas_CaramelP[[#This Row],[18]]*R_Babkas_CaramelP[[#Headers],[12]]/R_Babkas_CaramelP[[#Headers],[18]]</f>
        <v>202.66666666666666</v>
      </c>
      <c r="G38" s="216">
        <v>304</v>
      </c>
    </row>
    <row r="39" spans="2:7" ht="15" thickBot="1">
      <c r="B39" s="808"/>
      <c r="C39" s="107" t="s">
        <v>210</v>
      </c>
      <c r="D39" s="79" t="str">
        <f>IFERROR(VLOOKUP(R_Babkas_CaramelP[[#This Row],[Ingrédients]],T_ingrédients[],3,0),"")</f>
        <v>g</v>
      </c>
      <c r="E39" s="204">
        <f>R_Babkas_CaramelP[[#This Row],[12]]*R_Babkas_CaramelP[[#Headers],[6]]/R_Babkas_CaramelP[[#Headers],[12]]</f>
        <v>33.333333333333336</v>
      </c>
      <c r="F39" s="230">
        <f>R_Babkas_CaramelP[[#This Row],[18]]*R_Babkas_CaramelP[[#Headers],[12]]/R_Babkas_CaramelP[[#Headers],[18]]</f>
        <v>66.666666666666671</v>
      </c>
      <c r="G39" s="204">
        <v>100</v>
      </c>
    </row>
    <row r="40" spans="2:7">
      <c r="B40" s="809" t="s">
        <v>480</v>
      </c>
      <c r="C40" s="143" t="s">
        <v>17</v>
      </c>
      <c r="D40" s="33" t="str">
        <f>IFERROR(VLOOKUP(R_Babkas_CaramelP[[#This Row],[Ingrédients]],T_ingrédients[],3,0),"")</f>
        <v>g</v>
      </c>
      <c r="E40" s="36">
        <f>R_Babkas_CaramelP[[#This Row],[12]]*R_Babkas_CaramelP[[#Headers],[6]]/R_Babkas_CaramelP[[#Headers],[12]]</f>
        <v>0</v>
      </c>
      <c r="F40" s="37">
        <f>R_Babkas_CaramelP[[#This Row],[18]]*R_Babkas_CaramelP[[#Headers],[12]]/R_Babkas_CaramelP[[#Headers],[18]]</f>
        <v>0</v>
      </c>
      <c r="G40" s="36"/>
    </row>
    <row r="41" spans="2:7">
      <c r="B41" s="810"/>
      <c r="C41" s="143" t="s">
        <v>18</v>
      </c>
      <c r="D41" s="190" t="str">
        <f>IFERROR(VLOOKUP(R_Babkas_CaramelP[[#This Row],[Ingrédients]],T_ingrédients[],3,0),"")</f>
        <v>g</v>
      </c>
      <c r="E41" s="36">
        <f>R_Babkas_CaramelP[[#This Row],[12]]*R_Babkas_CaramelP[[#Headers],[6]]/R_Babkas_CaramelP[[#Headers],[12]]</f>
        <v>0</v>
      </c>
      <c r="F41" s="37">
        <f>R_Babkas_CaramelP[[#This Row],[18]]*R_Babkas_CaramelP[[#Headers],[12]]/R_Babkas_CaramelP[[#Headers],[18]]</f>
        <v>0</v>
      </c>
      <c r="G41" s="36"/>
    </row>
    <row r="42" spans="2:7" ht="15" thickBot="1">
      <c r="B42" s="811"/>
      <c r="C42" s="143" t="s">
        <v>157</v>
      </c>
      <c r="D42" s="190" t="str">
        <f>IFERROR(VLOOKUP(R_Babkas_CaramelP[[#This Row],[Ingrédients]],T_ingrédients[],3,0),"")</f>
        <v>g</v>
      </c>
      <c r="E42" s="36">
        <f>R_Babkas_CaramelP[[#This Row],[12]]*R_Babkas_CaramelP[[#Headers],[6]]/R_Babkas_CaramelP[[#Headers],[12]]</f>
        <v>0</v>
      </c>
      <c r="F42" s="37">
        <f>R_Babkas_CaramelP[[#This Row],[18]]*R_Babkas_CaramelP[[#Headers],[12]]/R_Babkas_CaramelP[[#Headers],[18]]</f>
        <v>0</v>
      </c>
      <c r="G42" s="36"/>
    </row>
    <row r="43" spans="2:7">
      <c r="B43" s="806" t="s">
        <v>241</v>
      </c>
      <c r="C43" s="154" t="s">
        <v>219</v>
      </c>
      <c r="D43" s="74" t="str">
        <f>IFERROR(VLOOKUP(R_Babkas_CaramelP[[#This Row],[Ingrédients]],T_ingrédients[],3,0),"")</f>
        <v>g</v>
      </c>
      <c r="E43" s="216">
        <f>R_Babkas_CaramelP[[#This Row],[12]]*R_Babkas_CaramelP[[#Headers],[6]]/R_Babkas_CaramelP[[#Headers],[12]]</f>
        <v>33.333333333333336</v>
      </c>
      <c r="F43" s="225">
        <f>R_Babkas_CaramelP[[#This Row],[18]]*R_Babkas_CaramelP[[#Headers],[12]]/R_Babkas_CaramelP[[#Headers],[18]]</f>
        <v>66.666666666666671</v>
      </c>
      <c r="G43" s="216">
        <v>100</v>
      </c>
    </row>
    <row r="44" spans="2:7" ht="15" thickBot="1">
      <c r="B44" s="808"/>
      <c r="C44" s="107" t="s">
        <v>15</v>
      </c>
      <c r="D44" s="79" t="str">
        <f>IFERROR(VLOOKUP(R_Babkas_CaramelP[[#This Row],[Ingrédients]],T_ingrédients[],3,0),"")</f>
        <v>g</v>
      </c>
      <c r="E44" s="204">
        <f>R_Babkas_CaramelP[[#This Row],[12]]*R_Babkas_CaramelP[[#Headers],[6]]/R_Babkas_CaramelP[[#Headers],[12]]</f>
        <v>33.333333333333336</v>
      </c>
      <c r="F44" s="230">
        <f>R_Babkas_CaramelP[[#This Row],[18]]*R_Babkas_CaramelP[[#Headers],[12]]/R_Babkas_CaramelP[[#Headers],[18]]</f>
        <v>66.666666666666671</v>
      </c>
      <c r="G44" s="204">
        <v>100</v>
      </c>
    </row>
    <row r="45" spans="2:7">
      <c r="B45" s="806" t="s">
        <v>243</v>
      </c>
      <c r="C45" s="2" t="s">
        <v>16</v>
      </c>
      <c r="D45" s="33" t="str">
        <f>IFERROR(VLOOKUP(R_Babkas_CaramelP[[#This Row],[Ingrédients]],T_ingrédients[],3,0),"")</f>
        <v>g</v>
      </c>
      <c r="E45" s="138">
        <f>R_Babkas_CaramelP[[#This Row],[12]]*R_Babkas_CaramelP[[#Headers],[6]]/R_Babkas_CaramelP[[#Headers],[12]]</f>
        <v>0.66666666666666663</v>
      </c>
      <c r="F45" s="145">
        <f>R_Babkas_CaramelP[[#This Row],[18]]*R_Babkas_CaramelP[[#Headers],[12]]/R_Babkas_CaramelP[[#Headers],[18]]</f>
        <v>1.3333333333333333</v>
      </c>
      <c r="G45" s="138">
        <v>2</v>
      </c>
    </row>
    <row r="46" spans="2:7" ht="15" thickBot="1">
      <c r="B46" s="808"/>
      <c r="C46" s="2" t="s">
        <v>210</v>
      </c>
      <c r="D46" s="33" t="str">
        <f>IFERROR(VLOOKUP(R_Babkas_CaramelP[[#This Row],[Ingrédients]],T_ingrédients[],3,0),"")</f>
        <v>g</v>
      </c>
      <c r="E46" s="36">
        <f>R_Babkas_CaramelP[[#This Row],[12]]*R_Babkas_CaramelP[[#Headers],[6]]/R_Babkas_CaramelP[[#Headers],[12]]</f>
        <v>0</v>
      </c>
      <c r="F46" s="37">
        <f>R_Babkas_CaramelP[[#This Row],[18]]*R_Babkas_CaramelP[[#Headers],[12]]/R_Babkas_CaramelP[[#Headers],[18]]</f>
        <v>0</v>
      </c>
      <c r="G46" s="36"/>
    </row>
    <row r="47" spans="2:7" ht="16.2" thickBot="1">
      <c r="C47" s="25" t="s">
        <v>35</v>
      </c>
      <c r="D47" s="26"/>
      <c r="E47" s="27">
        <f>SUBTOTAL(109,R_Babkas_CaramelP[6])</f>
        <v>669.66666666666674</v>
      </c>
      <c r="F47" s="27">
        <f>SUBTOTAL(109,R_Babkas_CaramelP[12])</f>
        <v>1339.3333333333335</v>
      </c>
      <c r="G47" s="28">
        <f>SUBTOTAL(109,R_Babkas_CaramelP[18])</f>
        <v>2009</v>
      </c>
    </row>
    <row r="48" spans="2:7">
      <c r="C48" s="90"/>
      <c r="D48" s="33"/>
      <c r="E48" s="37"/>
      <c r="F48" s="37"/>
      <c r="G48" s="37"/>
    </row>
    <row r="49" spans="2:14" ht="15" thickBot="1">
      <c r="C49" s="90"/>
      <c r="D49" s="33"/>
      <c r="E49" s="37"/>
      <c r="F49" s="37"/>
      <c r="G49" s="37"/>
    </row>
    <row r="50" spans="2:14" ht="18" thickBot="1">
      <c r="C50" s="798" t="s">
        <v>234</v>
      </c>
      <c r="D50" s="799"/>
      <c r="E50" s="799"/>
      <c r="F50" s="799"/>
      <c r="G50" s="800"/>
      <c r="J50" s="798" t="s">
        <v>777</v>
      </c>
      <c r="K50" s="799"/>
      <c r="L50" s="799"/>
      <c r="M50" s="799"/>
      <c r="N50" s="800"/>
    </row>
    <row r="51" spans="2:14" ht="15" thickBot="1">
      <c r="C51" s="812"/>
      <c r="D51" s="813"/>
      <c r="E51" s="803" t="s">
        <v>13</v>
      </c>
      <c r="F51" s="804"/>
      <c r="G51" s="805"/>
      <c r="J51" s="812"/>
      <c r="K51" s="813"/>
      <c r="L51" s="803" t="s">
        <v>13</v>
      </c>
      <c r="M51" s="804"/>
      <c r="N51" s="805"/>
    </row>
    <row r="52" spans="2:14" ht="16.2" thickBot="1">
      <c r="C52" s="18" t="s">
        <v>0</v>
      </c>
      <c r="D52" s="32" t="s">
        <v>1</v>
      </c>
      <c r="E52" s="20" t="s">
        <v>36</v>
      </c>
      <c r="F52" s="20" t="s">
        <v>37</v>
      </c>
      <c r="G52" s="20" t="s">
        <v>39</v>
      </c>
      <c r="J52" s="18" t="s">
        <v>0</v>
      </c>
      <c r="K52" s="32" t="s">
        <v>1</v>
      </c>
      <c r="L52" s="20" t="s">
        <v>36</v>
      </c>
      <c r="M52" s="20" t="s">
        <v>37</v>
      </c>
      <c r="N52" s="20" t="s">
        <v>39</v>
      </c>
    </row>
    <row r="53" spans="2:14">
      <c r="C53" s="31" t="s">
        <v>8</v>
      </c>
      <c r="D53" s="33" t="str">
        <f>VLOOKUP(R_Babkas_NocciolataN[[#This Row],[Ingrédients]],T_ingrédients[],3,0)</f>
        <v>g</v>
      </c>
      <c r="E53" s="179">
        <f>R_Babkas_NocciolataN[[#This Row],[12]]*R_Babkas_NocciolataN[[#Headers],[6]]/R_Babkas_NocciolataN[[#Headers],[12]]</f>
        <v>47</v>
      </c>
      <c r="F53" s="200">
        <f>R_Babkas_NocciolataN[[#This Row],[18]]*R_Babkas_NocciolataN[[#Headers],[12]]/R_Babkas_NocciolataN[[#Headers],[18]]</f>
        <v>94</v>
      </c>
      <c r="G53" s="198">
        <v>141</v>
      </c>
      <c r="J53" s="31" t="s">
        <v>8</v>
      </c>
      <c r="K53" s="33" t="str">
        <f>VLOOKUP(R_Babkas_CT[[#This Row],[Ingrédients]],T_ingrédients[],3,0)</f>
        <v>g</v>
      </c>
      <c r="L53" s="179">
        <f>R_Babkas_CT[[#This Row],[12]]*R_Babkas_CT[[#Headers],[6]]/R_Babkas_CT[[#Headers],[12]]</f>
        <v>47</v>
      </c>
      <c r="M53" s="200">
        <f>R_Babkas_CT[[#This Row],[18]]*R_Babkas_CT[[#Headers],[12]]/R_Babkas_CT[[#Headers],[18]]</f>
        <v>94</v>
      </c>
      <c r="N53" s="198">
        <v>141</v>
      </c>
    </row>
    <row r="54" spans="2:14">
      <c r="C54" s="2" t="s">
        <v>157</v>
      </c>
      <c r="D54" s="33" t="str">
        <f>VLOOKUP(R_Babkas_NocciolataN[[#This Row],[Ingrédients]],T_ingrédients[],3,0)</f>
        <v>g</v>
      </c>
      <c r="E54" s="179">
        <f>R_Babkas_NocciolataN[[#This Row],[12]]*R_Babkas_NocciolataN[[#Headers],[6]]/R_Babkas_NocciolataN[[#Headers],[12]]</f>
        <v>85.666666666666671</v>
      </c>
      <c r="F54" s="200">
        <f>R_Babkas_NocciolataN[[#This Row],[18]]*R_Babkas_NocciolataN[[#Headers],[12]]/R_Babkas_NocciolataN[[#Headers],[18]]</f>
        <v>171.33333333333334</v>
      </c>
      <c r="G54" s="168">
        <v>257</v>
      </c>
      <c r="J54" s="2" t="s">
        <v>157</v>
      </c>
      <c r="K54" s="33" t="str">
        <f>VLOOKUP(R_Babkas_CT[[#This Row],[Ingrédients]],T_ingrédients[],3,0)</f>
        <v>g</v>
      </c>
      <c r="L54" s="179">
        <f>R_Babkas_CT[[#This Row],[12]]*R_Babkas_CT[[#Headers],[6]]/R_Babkas_CT[[#Headers],[12]]</f>
        <v>85.666666666666671</v>
      </c>
      <c r="M54" s="200">
        <f>R_Babkas_CT[[#This Row],[18]]*R_Babkas_CT[[#Headers],[12]]/R_Babkas_CT[[#Headers],[18]]</f>
        <v>171.33333333333334</v>
      </c>
      <c r="N54" s="168">
        <v>257</v>
      </c>
    </row>
    <row r="55" spans="2:14">
      <c r="C55" s="2" t="s">
        <v>159</v>
      </c>
      <c r="D55" s="33" t="str">
        <f>VLOOKUP(R_Babkas_NocciolataN[[#This Row],[Ingrédients]],T_ingrédients[],3,0)</f>
        <v>g</v>
      </c>
      <c r="E55" s="179">
        <f>R_Babkas_NocciolataN[[#This Row],[12]]*R_Babkas_NocciolataN[[#Headers],[6]]/R_Babkas_NocciolataN[[#Headers],[12]]</f>
        <v>6.666666666666667</v>
      </c>
      <c r="F55" s="200">
        <f>R_Babkas_NocciolataN[[#This Row],[18]]*R_Babkas_NocciolataN[[#Headers],[12]]/R_Babkas_NocciolataN[[#Headers],[18]]</f>
        <v>13.333333333333334</v>
      </c>
      <c r="G55" s="168">
        <v>20</v>
      </c>
      <c r="J55" s="2" t="s">
        <v>159</v>
      </c>
      <c r="K55" s="33" t="str">
        <f>VLOOKUP(R_Babkas_CT[[#This Row],[Ingrédients]],T_ingrédients[],3,0)</f>
        <v>g</v>
      </c>
      <c r="L55" s="179">
        <f>R_Babkas_CT[[#This Row],[12]]*R_Babkas_CT[[#Headers],[6]]/R_Babkas_CT[[#Headers],[12]]</f>
        <v>6.666666666666667</v>
      </c>
      <c r="M55" s="200">
        <f>R_Babkas_CT[[#This Row],[18]]*R_Babkas_CT[[#Headers],[12]]/R_Babkas_CT[[#Headers],[18]]</f>
        <v>13.333333333333334</v>
      </c>
      <c r="N55" s="168">
        <v>20</v>
      </c>
    </row>
    <row r="56" spans="2:14">
      <c r="C56" s="2" t="s">
        <v>152</v>
      </c>
      <c r="D56" s="33" t="str">
        <f>VLOOKUP(R_Babkas_NocciolataN[[#This Row],[Ingrédients]],T_ingrédients[],3,0)</f>
        <v>g</v>
      </c>
      <c r="E56" s="179">
        <f>R_Babkas_NocciolataN[[#This Row],[12]]*R_Babkas_NocciolataN[[#Headers],[6]]/R_Babkas_NocciolataN[[#Headers],[12]]</f>
        <v>141.33333333333334</v>
      </c>
      <c r="F56" s="200">
        <f>R_Babkas_NocciolataN[[#This Row],[18]]*R_Babkas_NocciolataN[[#Headers],[12]]/R_Babkas_NocciolataN[[#Headers],[18]]</f>
        <v>282.66666666666669</v>
      </c>
      <c r="G56" s="168">
        <v>424</v>
      </c>
      <c r="J56" s="2" t="s">
        <v>152</v>
      </c>
      <c r="K56" s="33" t="str">
        <f>VLOOKUP(R_Babkas_CT[[#This Row],[Ingrédients]],T_ingrédients[],3,0)</f>
        <v>g</v>
      </c>
      <c r="L56" s="179">
        <f>R_Babkas_CT[[#This Row],[12]]*R_Babkas_CT[[#Headers],[6]]/R_Babkas_CT[[#Headers],[12]]</f>
        <v>141.33333333333334</v>
      </c>
      <c r="M56" s="200">
        <f>R_Babkas_CT[[#This Row],[18]]*R_Babkas_CT[[#Headers],[12]]/R_Babkas_CT[[#Headers],[18]]</f>
        <v>282.66666666666669</v>
      </c>
      <c r="N56" s="168">
        <v>424</v>
      </c>
    </row>
    <row r="57" spans="2:14">
      <c r="C57" s="2" t="s">
        <v>21</v>
      </c>
      <c r="D57" s="33" t="str">
        <f>VLOOKUP(R_Babkas_NocciolataN[[#This Row],[Ingrédients]],T_ingrédients[],3,0)</f>
        <v>g</v>
      </c>
      <c r="E57" s="179">
        <f>R_Babkas_NocciolataN[[#This Row],[12]]*R_Babkas_NocciolataN[[#Headers],[6]]/R_Babkas_NocciolataN[[#Headers],[12]]</f>
        <v>73</v>
      </c>
      <c r="F57" s="200">
        <f>R_Babkas_NocciolataN[[#This Row],[18]]*R_Babkas_NocciolataN[[#Headers],[12]]/R_Babkas_NocciolataN[[#Headers],[18]]</f>
        <v>146</v>
      </c>
      <c r="G57" s="168">
        <v>219</v>
      </c>
      <c r="J57" s="2" t="s">
        <v>21</v>
      </c>
      <c r="K57" s="33" t="str">
        <f>VLOOKUP(R_Babkas_CT[[#This Row],[Ingrédients]],T_ingrédients[],3,0)</f>
        <v>g</v>
      </c>
      <c r="L57" s="179">
        <f>R_Babkas_CT[[#This Row],[12]]*R_Babkas_CT[[#Headers],[6]]/R_Babkas_CT[[#Headers],[12]]</f>
        <v>73</v>
      </c>
      <c r="M57" s="200">
        <f>R_Babkas_CT[[#This Row],[18]]*R_Babkas_CT[[#Headers],[12]]/R_Babkas_CT[[#Headers],[18]]</f>
        <v>146</v>
      </c>
      <c r="N57" s="168">
        <v>219</v>
      </c>
    </row>
    <row r="58" spans="2:14">
      <c r="C58" s="2" t="s">
        <v>15</v>
      </c>
      <c r="D58" s="33" t="str">
        <f>VLOOKUP(R_Babkas_NocciolataN[[#This Row],[Ingrédients]],T_ingrédients[],3,0)</f>
        <v>g</v>
      </c>
      <c r="E58" s="179">
        <f>R_Babkas_NocciolataN[[#This Row],[12]]*R_Babkas_NocciolataN[[#Headers],[6]]/R_Babkas_NocciolataN[[#Headers],[12]]</f>
        <v>43</v>
      </c>
      <c r="F58" s="200">
        <f>R_Babkas_NocciolataN[[#This Row],[18]]*R_Babkas_NocciolataN[[#Headers],[12]]/R_Babkas_NocciolataN[[#Headers],[18]]</f>
        <v>86</v>
      </c>
      <c r="G58" s="168">
        <v>129</v>
      </c>
      <c r="J58" s="2" t="s">
        <v>15</v>
      </c>
      <c r="K58" s="33" t="str">
        <f>VLOOKUP(R_Babkas_CT[[#This Row],[Ingrédients]],T_ingrédients[],3,0)</f>
        <v>g</v>
      </c>
      <c r="L58" s="179">
        <f>R_Babkas_CT[[#This Row],[12]]*R_Babkas_CT[[#Headers],[6]]/R_Babkas_CT[[#Headers],[12]]</f>
        <v>43</v>
      </c>
      <c r="M58" s="200">
        <f>R_Babkas_CT[[#This Row],[18]]*R_Babkas_CT[[#Headers],[12]]/R_Babkas_CT[[#Headers],[18]]</f>
        <v>86</v>
      </c>
      <c r="N58" s="168">
        <v>129</v>
      </c>
    </row>
    <row r="59" spans="2:14">
      <c r="C59" s="2" t="s">
        <v>171</v>
      </c>
      <c r="D59" s="33" t="str">
        <f>VLOOKUP(R_Babkas_NocciolataN[[#This Row],[Ingrédients]],T_ingrédients[],3,0)</f>
        <v>g</v>
      </c>
      <c r="E59" s="138">
        <f>R_Babkas_NocciolataN[[#This Row],[12]]*R_Babkas_NocciolataN[[#Headers],[6]]/R_Babkas_NocciolataN[[#Headers],[12]]</f>
        <v>2.6666666666666665</v>
      </c>
      <c r="F59" s="145">
        <f>R_Babkas_NocciolataN[[#This Row],[18]]*R_Babkas_NocciolataN[[#Headers],[12]]/R_Babkas_NocciolataN[[#Headers],[18]]</f>
        <v>5.333333333333333</v>
      </c>
      <c r="G59" s="185">
        <v>8</v>
      </c>
      <c r="J59" s="2" t="s">
        <v>171</v>
      </c>
      <c r="K59" s="33" t="str">
        <f>VLOOKUP(R_Babkas_CT[[#This Row],[Ingrédients]],T_ingrédients[],3,0)</f>
        <v>g</v>
      </c>
      <c r="L59" s="138">
        <f>R_Babkas_CT[[#This Row],[12]]*R_Babkas_CT[[#Headers],[6]]/R_Babkas_CT[[#Headers],[12]]</f>
        <v>2.6666666666666665</v>
      </c>
      <c r="M59" s="145">
        <f>R_Babkas_CT[[#This Row],[18]]*R_Babkas_CT[[#Headers],[12]]/R_Babkas_CT[[#Headers],[18]]</f>
        <v>5.333333333333333</v>
      </c>
      <c r="N59" s="185">
        <v>8</v>
      </c>
    </row>
    <row r="60" spans="2:14" ht="15" thickBot="1">
      <c r="C60" s="2" t="s">
        <v>4</v>
      </c>
      <c r="D60" s="33" t="str">
        <f>VLOOKUP(R_Babkas_NocciolataN[[#This Row],[Ingrédients]],T_ingrédients[],3,0)</f>
        <v>g</v>
      </c>
      <c r="E60" s="179">
        <f>R_Babkas_NocciolataN[[#This Row],[12]]*R_Babkas_NocciolataN[[#Headers],[6]]/R_Babkas_NocciolataN[[#Headers],[12]]</f>
        <v>68.333333333333329</v>
      </c>
      <c r="F60" s="200">
        <f>R_Babkas_NocciolataN[[#This Row],[18]]*R_Babkas_NocciolataN[[#Headers],[12]]/R_Babkas_NocciolataN[[#Headers],[18]]</f>
        <v>136.66666666666666</v>
      </c>
      <c r="G60" s="148">
        <v>205</v>
      </c>
      <c r="J60" s="2" t="s">
        <v>4</v>
      </c>
      <c r="K60" s="33" t="str">
        <f>VLOOKUP(R_Babkas_CT[[#This Row],[Ingrédients]],T_ingrédients[],3,0)</f>
        <v>g</v>
      </c>
      <c r="L60" s="179">
        <f>R_Babkas_CT[[#This Row],[12]]*R_Babkas_CT[[#Headers],[6]]/R_Babkas_CT[[#Headers],[12]]</f>
        <v>68.333333333333329</v>
      </c>
      <c r="M60" s="200">
        <f>R_Babkas_CT[[#This Row],[18]]*R_Babkas_CT[[#Headers],[12]]/R_Babkas_CT[[#Headers],[18]]</f>
        <v>136.66666666666666</v>
      </c>
      <c r="N60" s="148">
        <v>205</v>
      </c>
    </row>
    <row r="61" spans="2:14" ht="15" thickBot="1">
      <c r="B61" s="806" t="s">
        <v>242</v>
      </c>
      <c r="C61" s="154" t="s">
        <v>236</v>
      </c>
      <c r="D61" s="74" t="str">
        <f>VLOOKUP(R_Babkas_NocciolataN[[#This Row],[Ingrédients]],T_ingrédients[],3,0)</f>
        <v>g</v>
      </c>
      <c r="E61" s="216">
        <f>R_Babkas_NocciolataN[[#This Row],[12]]*R_Babkas_NocciolataN[[#Headers],[6]]/R_Babkas_NocciolataN[[#Headers],[12]]</f>
        <v>101.33333333333333</v>
      </c>
      <c r="F61" s="225">
        <f>R_Babkas_NocciolataN[[#This Row],[18]]*R_Babkas_NocciolataN[[#Headers],[12]]/R_Babkas_NocciolataN[[#Headers],[18]]</f>
        <v>202.66666666666666</v>
      </c>
      <c r="G61" s="216">
        <v>304</v>
      </c>
      <c r="I61" s="653" t="s">
        <v>242</v>
      </c>
      <c r="J61" s="160" t="s">
        <v>743</v>
      </c>
      <c r="K61" s="161" t="str">
        <f>VLOOKUP(R_Babkas_CT[[#This Row],[Ingrédients]],T_ingrédients[],3,0)</f>
        <v>g</v>
      </c>
      <c r="L61" s="206">
        <f>R_Babkas_CT[[#This Row],[12]]*R_Babkas_CT[[#Headers],[6]]/R_Babkas_CT[[#Headers],[12]]</f>
        <v>134.66666666666666</v>
      </c>
      <c r="M61" s="175">
        <f>R_Babkas_CT[[#This Row],[18]]*R_Babkas_CT[[#Headers],[12]]/R_Babkas_CT[[#Headers],[18]]</f>
        <v>269.33333333333331</v>
      </c>
      <c r="N61" s="206">
        <v>404</v>
      </c>
    </row>
    <row r="62" spans="2:14" ht="15" thickBot="1">
      <c r="B62" s="808"/>
      <c r="C62" s="107" t="s">
        <v>210</v>
      </c>
      <c r="D62" s="79" t="str">
        <f>VLOOKUP(R_Babkas_NocciolataN[[#This Row],[Ingrédients]],T_ingrédients[],3,0)</f>
        <v>g</v>
      </c>
      <c r="E62" s="204">
        <f>R_Babkas_NocciolataN[[#This Row],[12]]*R_Babkas_NocciolataN[[#Headers],[6]]/R_Babkas_NocciolataN[[#Headers],[12]]</f>
        <v>33.333333333333336</v>
      </c>
      <c r="F62" s="230">
        <f>R_Babkas_NocciolataN[[#This Row],[18]]*R_Babkas_NocciolataN[[#Headers],[12]]/R_Babkas_NocciolataN[[#Headers],[18]]</f>
        <v>66.666666666666671</v>
      </c>
      <c r="G62" s="204">
        <v>100</v>
      </c>
      <c r="I62" s="809" t="s">
        <v>480</v>
      </c>
      <c r="J62" s="143" t="s">
        <v>17</v>
      </c>
      <c r="K62" s="190" t="str">
        <f>VLOOKUP(R_Babkas_CT[[#This Row],[Ingrédients]],T_ingrédients[],3,0)</f>
        <v>g</v>
      </c>
      <c r="L62" s="36">
        <f>R_Babkas_CT[[#This Row],[12]]*R_Babkas_CT[[#Headers],[6]]/R_Babkas_CT[[#Headers],[12]]</f>
        <v>0</v>
      </c>
      <c r="M62" s="37">
        <f>R_Babkas_CT[[#This Row],[18]]*R_Babkas_CT[[#Headers],[12]]/R_Babkas_CT[[#Headers],[18]]</f>
        <v>0</v>
      </c>
      <c r="N62" s="36"/>
    </row>
    <row r="63" spans="2:14">
      <c r="B63" s="809" t="s">
        <v>480</v>
      </c>
      <c r="C63" s="143" t="s">
        <v>17</v>
      </c>
      <c r="D63" s="190" t="str">
        <f>VLOOKUP(R_Babkas_NocciolataN[[#This Row],[Ingrédients]],T_ingrédients[],3,0)</f>
        <v>g</v>
      </c>
      <c r="E63" s="36">
        <f>R_Babkas_NocciolataN[[#This Row],[12]]*R_Babkas_NocciolataN[[#Headers],[6]]/R_Babkas_NocciolataN[[#Headers],[12]]</f>
        <v>0</v>
      </c>
      <c r="F63" s="37">
        <f>R_Babkas_NocciolataN[[#This Row],[18]]*R_Babkas_NocciolataN[[#Headers],[12]]/R_Babkas_NocciolataN[[#Headers],[18]]</f>
        <v>0</v>
      </c>
      <c r="G63" s="36"/>
      <c r="I63" s="810"/>
      <c r="J63" s="143" t="s">
        <v>18</v>
      </c>
      <c r="K63" s="190" t="str">
        <f>VLOOKUP(R_Babkas_CT[[#This Row],[Ingrédients]],T_ingrédients[],3,0)</f>
        <v>g</v>
      </c>
      <c r="L63" s="36">
        <f>R_Babkas_CT[[#This Row],[12]]*R_Babkas_CT[[#Headers],[6]]/R_Babkas_CT[[#Headers],[12]]</f>
        <v>0</v>
      </c>
      <c r="M63" s="37">
        <f>R_Babkas_CT[[#This Row],[18]]*R_Babkas_CT[[#Headers],[12]]/R_Babkas_CT[[#Headers],[18]]</f>
        <v>0</v>
      </c>
      <c r="N63" s="36"/>
    </row>
    <row r="64" spans="2:14" ht="15" thickBot="1">
      <c r="B64" s="810"/>
      <c r="C64" s="143" t="s">
        <v>18</v>
      </c>
      <c r="D64" s="190" t="str">
        <f>VLOOKUP(R_Babkas_NocciolataN[[#This Row],[Ingrédients]],T_ingrédients[],3,0)</f>
        <v>g</v>
      </c>
      <c r="E64" s="36">
        <f>R_Babkas_NocciolataN[[#This Row],[12]]*R_Babkas_NocciolataN[[#Headers],[6]]/R_Babkas_NocciolataN[[#Headers],[12]]</f>
        <v>0</v>
      </c>
      <c r="F64" s="37">
        <f>R_Babkas_NocciolataN[[#This Row],[18]]*R_Babkas_NocciolataN[[#Headers],[12]]/R_Babkas_NocciolataN[[#Headers],[18]]</f>
        <v>0</v>
      </c>
      <c r="G64" s="36"/>
      <c r="I64" s="811"/>
      <c r="J64" s="143" t="s">
        <v>157</v>
      </c>
      <c r="K64" s="190" t="str">
        <f>VLOOKUP(R_Babkas_CT[[#This Row],[Ingrédients]],T_ingrédients[],3,0)</f>
        <v>g</v>
      </c>
      <c r="L64" s="36">
        <f>R_Babkas_CT[[#This Row],[12]]*R_Babkas_CT[[#Headers],[6]]/R_Babkas_CT[[#Headers],[12]]</f>
        <v>0</v>
      </c>
      <c r="M64" s="37">
        <f>R_Babkas_CT[[#This Row],[18]]*R_Babkas_CT[[#Headers],[12]]/R_Babkas_CT[[#Headers],[18]]</f>
        <v>0</v>
      </c>
      <c r="N64" s="36"/>
    </row>
    <row r="65" spans="2:14" ht="15" thickBot="1">
      <c r="B65" s="811"/>
      <c r="C65" s="143" t="s">
        <v>157</v>
      </c>
      <c r="D65" s="190" t="str">
        <f>VLOOKUP(R_Babkas_NocciolataN[[#This Row],[Ingrédients]],T_ingrédients[],3,0)</f>
        <v>g</v>
      </c>
      <c r="E65" s="36">
        <f>R_Babkas_NocciolataN[[#This Row],[12]]*R_Babkas_NocciolataN[[#Headers],[6]]/R_Babkas_NocciolataN[[#Headers],[12]]</f>
        <v>0</v>
      </c>
      <c r="F65" s="37">
        <f>R_Babkas_NocciolataN[[#This Row],[18]]*R_Babkas_NocciolataN[[#Headers],[12]]/R_Babkas_NocciolataN[[#Headers],[18]]</f>
        <v>0</v>
      </c>
      <c r="G65" s="36"/>
      <c r="I65" s="510" t="s">
        <v>241</v>
      </c>
      <c r="J65" s="154" t="s">
        <v>219</v>
      </c>
      <c r="K65" s="74" t="str">
        <f>VLOOKUP(R_Babkas_CT[[#This Row],[Ingrédients]],T_ingrédients[],3,0)</f>
        <v>g</v>
      </c>
      <c r="L65" s="216">
        <f>R_Babkas_CT[[#This Row],[12]]*R_Babkas_CT[[#Headers],[6]]/R_Babkas_CT[[#Headers],[12]]</f>
        <v>33.333333333333336</v>
      </c>
      <c r="M65" s="225">
        <f>R_Babkas_CT[[#This Row],[18]]*R_Babkas_CT[[#Headers],[12]]/R_Babkas_CT[[#Headers],[18]]</f>
        <v>66.666666666666671</v>
      </c>
      <c r="N65" s="216">
        <v>100</v>
      </c>
    </row>
    <row r="66" spans="2:14" ht="15" thickBot="1">
      <c r="B66" s="806" t="s">
        <v>241</v>
      </c>
      <c r="C66" s="154" t="s">
        <v>219</v>
      </c>
      <c r="D66" s="74" t="str">
        <f>VLOOKUP(R_Babkas_NocciolataN[[#This Row],[Ingrédients]],T_ingrédients[],3,0)</f>
        <v>g</v>
      </c>
      <c r="E66" s="216">
        <f>R_Babkas_NocciolataN[[#This Row],[12]]*R_Babkas_NocciolataN[[#Headers],[6]]/R_Babkas_NocciolataN[[#Headers],[12]]</f>
        <v>33.333333333333336</v>
      </c>
      <c r="F66" s="225">
        <f>R_Babkas_NocciolataN[[#This Row],[18]]*R_Babkas_NocciolataN[[#Headers],[12]]/R_Babkas_NocciolataN[[#Headers],[18]]</f>
        <v>66.666666666666671</v>
      </c>
      <c r="G66" s="216">
        <v>100</v>
      </c>
      <c r="I66" s="511"/>
      <c r="J66" s="107" t="s">
        <v>15</v>
      </c>
      <c r="K66" s="79" t="str">
        <f>VLOOKUP(R_Babkas_CT[[#This Row],[Ingrédients]],T_ingrédients[],3,0)</f>
        <v>g</v>
      </c>
      <c r="L66" s="204">
        <f>R_Babkas_CT[[#This Row],[12]]*R_Babkas_CT[[#Headers],[6]]/R_Babkas_CT[[#Headers],[12]]</f>
        <v>33.333333333333336</v>
      </c>
      <c r="M66" s="230">
        <f>R_Babkas_CT[[#This Row],[18]]*R_Babkas_CT[[#Headers],[12]]/R_Babkas_CT[[#Headers],[18]]</f>
        <v>66.666666666666671</v>
      </c>
      <c r="N66" s="204">
        <v>100</v>
      </c>
    </row>
    <row r="67" spans="2:14" ht="15" thickBot="1">
      <c r="B67" s="808"/>
      <c r="C67" s="107" t="s">
        <v>15</v>
      </c>
      <c r="D67" s="79" t="str">
        <f>VLOOKUP(R_Babkas_NocciolataN[[#This Row],[Ingrédients]],T_ingrédients[],3,0)</f>
        <v>g</v>
      </c>
      <c r="E67" s="204">
        <f>R_Babkas_NocciolataN[[#This Row],[12]]*R_Babkas_NocciolataN[[#Headers],[6]]/R_Babkas_NocciolataN[[#Headers],[12]]</f>
        <v>33.333333333333336</v>
      </c>
      <c r="F67" s="230">
        <f>R_Babkas_NocciolataN[[#This Row],[18]]*R_Babkas_NocciolataN[[#Headers],[12]]/R_Babkas_NocciolataN[[#Headers],[18]]</f>
        <v>66.666666666666671</v>
      </c>
      <c r="G67" s="204">
        <v>100</v>
      </c>
      <c r="I67" s="510" t="s">
        <v>243</v>
      </c>
      <c r="J67" s="2" t="s">
        <v>16</v>
      </c>
      <c r="K67" s="33" t="str">
        <f>VLOOKUP(R_Babkas_CT[[#This Row],[Ingrédients]],T_ingrédients[],3,0)</f>
        <v>g</v>
      </c>
      <c r="L67" s="138">
        <f>R_Babkas_CT[[#This Row],[12]]*R_Babkas_CT[[#Headers],[6]]/R_Babkas_CT[[#Headers],[12]]</f>
        <v>0.66666666666666663</v>
      </c>
      <c r="M67" s="145">
        <f>R_Babkas_CT[[#This Row],[18]]*R_Babkas_CT[[#Headers],[12]]/R_Babkas_CT[[#Headers],[18]]</f>
        <v>1.3333333333333333</v>
      </c>
      <c r="N67" s="138">
        <v>2</v>
      </c>
    </row>
    <row r="68" spans="2:14" ht="15" thickBot="1">
      <c r="B68" s="806" t="s">
        <v>243</v>
      </c>
      <c r="C68" s="2" t="s">
        <v>16</v>
      </c>
      <c r="D68" s="33" t="str">
        <f>VLOOKUP(R_Babkas_NocciolataN[[#This Row],[Ingrédients]],T_ingrédients[],3,0)</f>
        <v>g</v>
      </c>
      <c r="E68" s="138">
        <f>R_Babkas_NocciolataN[[#This Row],[12]]*R_Babkas_NocciolataN[[#Headers],[6]]/R_Babkas_NocciolataN[[#Headers],[12]]</f>
        <v>0.66666666666666663</v>
      </c>
      <c r="F68" s="145">
        <f>R_Babkas_NocciolataN[[#This Row],[18]]*R_Babkas_NocciolataN[[#Headers],[12]]/R_Babkas_NocciolataN[[#Headers],[18]]</f>
        <v>1.3333333333333333</v>
      </c>
      <c r="G68" s="138">
        <v>2</v>
      </c>
      <c r="I68" s="511"/>
      <c r="J68" s="2" t="s">
        <v>209</v>
      </c>
      <c r="K68" s="33" t="str">
        <f>VLOOKUP(R_Babkas_CT[[#This Row],[Ingrédients]],T_ingrédients[],3,0)</f>
        <v>g</v>
      </c>
      <c r="L68" s="36">
        <f>R_Babkas_CT[[#This Row],[12]]*R_Babkas_CT[[#Headers],[6]]/R_Babkas_CT[[#Headers],[12]]</f>
        <v>0</v>
      </c>
      <c r="M68" s="37">
        <f>R_Babkas_CT[[#This Row],[18]]*R_Babkas_CT[[#Headers],[12]]/R_Babkas_CT[[#Headers],[18]]</f>
        <v>0</v>
      </c>
      <c r="N68" s="36"/>
    </row>
    <row r="69" spans="2:14" ht="16.2" thickBot="1">
      <c r="B69" s="808"/>
      <c r="C69" s="2" t="s">
        <v>209</v>
      </c>
      <c r="D69" s="33" t="str">
        <f>VLOOKUP(R_Babkas_NocciolataN[[#This Row],[Ingrédients]],T_ingrédients[],3,0)</f>
        <v>g</v>
      </c>
      <c r="E69" s="36">
        <f>R_Babkas_NocciolataN[[#This Row],[12]]*R_Babkas_NocciolataN[[#Headers],[6]]/R_Babkas_NocciolataN[[#Headers],[12]]</f>
        <v>0</v>
      </c>
      <c r="F69" s="37">
        <f>R_Babkas_NocciolataN[[#This Row],[18]]*R_Babkas_NocciolataN[[#Headers],[12]]/R_Babkas_NocciolataN[[#Headers],[18]]</f>
        <v>0</v>
      </c>
      <c r="G69" s="36"/>
      <c r="J69" s="25" t="s">
        <v>35</v>
      </c>
      <c r="K69" s="26"/>
      <c r="L69" s="27">
        <f>SUBTOTAL(109,R_Babkas_CT[6])</f>
        <v>669.66666666666674</v>
      </c>
      <c r="M69" s="27">
        <f>SUBTOTAL(109,R_Babkas_CT[12])</f>
        <v>1339.3333333333335</v>
      </c>
      <c r="N69" s="28">
        <f>SUBTOTAL(109,R_Babkas_CT[18])</f>
        <v>2009</v>
      </c>
    </row>
    <row r="70" spans="2:14" ht="16.2" thickBot="1">
      <c r="C70" s="25" t="s">
        <v>35</v>
      </c>
      <c r="D70" s="26"/>
      <c r="E70" s="27">
        <f>SUBTOTAL(109,R_Babkas_NocciolataN[6])</f>
        <v>669.66666666666674</v>
      </c>
      <c r="F70" s="27">
        <f>SUBTOTAL(109,R_Babkas_NocciolataN[12])</f>
        <v>1339.3333333333335</v>
      </c>
      <c r="G70" s="28">
        <f>SUBTOTAL(109,R_Babkas_NocciolataN[18])</f>
        <v>2009</v>
      </c>
    </row>
    <row r="71" spans="2:14" ht="15.6">
      <c r="C71" s="299"/>
      <c r="D71" s="300"/>
      <c r="E71" s="301"/>
      <c r="F71" s="301"/>
      <c r="G71" s="301"/>
    </row>
    <row r="72" spans="2:14" ht="16.2" thickBot="1">
      <c r="C72" s="299"/>
      <c r="D72" s="300"/>
      <c r="E72" s="301"/>
      <c r="F72" s="301"/>
      <c r="G72" s="301"/>
    </row>
    <row r="73" spans="2:14" ht="18" thickBot="1">
      <c r="C73" s="798" t="s">
        <v>283</v>
      </c>
      <c r="D73" s="799"/>
      <c r="E73" s="799"/>
      <c r="F73" s="799"/>
      <c r="G73" s="800"/>
    </row>
    <row r="74" spans="2:14" ht="15" thickBot="1">
      <c r="C74" s="801"/>
      <c r="D74" s="802"/>
      <c r="E74" s="803" t="s">
        <v>13</v>
      </c>
      <c r="F74" s="804"/>
      <c r="G74" s="805"/>
    </row>
    <row r="75" spans="2:14" ht="16.2" thickBot="1">
      <c r="C75" s="18" t="s">
        <v>0</v>
      </c>
      <c r="D75" s="32" t="s">
        <v>1</v>
      </c>
      <c r="E75" s="20" t="s">
        <v>36</v>
      </c>
      <c r="F75" s="20" t="s">
        <v>37</v>
      </c>
      <c r="G75" s="21" t="s">
        <v>39</v>
      </c>
    </row>
    <row r="76" spans="2:14">
      <c r="C76" s="31" t="s">
        <v>8</v>
      </c>
      <c r="D76" s="33" t="str">
        <f>VLOOKUP(R_Babkas_Tonka[[#This Row],[Ingrédients]],T_ingrédients[],3,0)</f>
        <v>g</v>
      </c>
      <c r="E76" s="179">
        <f>R_Babkas_Tonka[[#This Row],[12]]*R_Babkas_Tonka[[#Headers],[6]]/R_Babkas_Tonka[[#Headers],[12]]</f>
        <v>47</v>
      </c>
      <c r="F76" s="200">
        <f>R_Babkas_Tonka[[#This Row],[18]]*R_Babkas_Tonka[[#Headers],[12]]/R_Babkas_Tonka[[#Headers],[18]]</f>
        <v>94</v>
      </c>
      <c r="G76" s="198">
        <v>141</v>
      </c>
    </row>
    <row r="77" spans="2:14">
      <c r="C77" s="2" t="s">
        <v>157</v>
      </c>
      <c r="D77" s="33" t="str">
        <f>VLOOKUP(R_Babkas_Tonka[[#This Row],[Ingrédients]],T_ingrédients[],3,0)</f>
        <v>g</v>
      </c>
      <c r="E77" s="179">
        <f>R_Babkas_Tonka[[#This Row],[12]]*R_Babkas_Tonka[[#Headers],[6]]/R_Babkas_Tonka[[#Headers],[12]]</f>
        <v>85.666666666666671</v>
      </c>
      <c r="F77" s="200">
        <f>R_Babkas_Tonka[[#This Row],[18]]*R_Babkas_Tonka[[#Headers],[12]]/R_Babkas_Tonka[[#Headers],[18]]</f>
        <v>171.33333333333334</v>
      </c>
      <c r="G77" s="168">
        <v>257</v>
      </c>
    </row>
    <row r="78" spans="2:14">
      <c r="C78" s="2" t="s">
        <v>159</v>
      </c>
      <c r="D78" s="33" t="str">
        <f>VLOOKUP(R_Babkas_Tonka[[#This Row],[Ingrédients]],T_ingrédients[],3,0)</f>
        <v>g</v>
      </c>
      <c r="E78" s="179">
        <f>R_Babkas_Tonka[[#This Row],[12]]*R_Babkas_Tonka[[#Headers],[6]]/R_Babkas_Tonka[[#Headers],[12]]</f>
        <v>6.666666666666667</v>
      </c>
      <c r="F78" s="200">
        <f>R_Babkas_Tonka[[#This Row],[18]]*R_Babkas_Tonka[[#Headers],[12]]/R_Babkas_Tonka[[#Headers],[18]]</f>
        <v>13.333333333333334</v>
      </c>
      <c r="G78" s="168">
        <v>20</v>
      </c>
    </row>
    <row r="79" spans="2:14">
      <c r="C79" s="2" t="s">
        <v>152</v>
      </c>
      <c r="D79" s="33" t="str">
        <f>VLOOKUP(R_Babkas_Tonka[[#This Row],[Ingrédients]],T_ingrédients[],3,0)</f>
        <v>g</v>
      </c>
      <c r="E79" s="179">
        <f>R_Babkas_Tonka[[#This Row],[12]]*R_Babkas_Tonka[[#Headers],[6]]/R_Babkas_Tonka[[#Headers],[12]]</f>
        <v>141.33333333333334</v>
      </c>
      <c r="F79" s="200">
        <f>R_Babkas_Tonka[[#This Row],[18]]*R_Babkas_Tonka[[#Headers],[12]]/R_Babkas_Tonka[[#Headers],[18]]</f>
        <v>282.66666666666669</v>
      </c>
      <c r="G79" s="168">
        <v>424</v>
      </c>
    </row>
    <row r="80" spans="2:14">
      <c r="C80" s="2" t="s">
        <v>21</v>
      </c>
      <c r="D80" s="33" t="str">
        <f>VLOOKUP(R_Babkas_Tonka[[#This Row],[Ingrédients]],T_ingrédients[],3,0)</f>
        <v>g</v>
      </c>
      <c r="E80" s="179">
        <f>R_Babkas_Tonka[[#This Row],[12]]*R_Babkas_Tonka[[#Headers],[6]]/R_Babkas_Tonka[[#Headers],[12]]</f>
        <v>73</v>
      </c>
      <c r="F80" s="200">
        <f>R_Babkas_Tonka[[#This Row],[18]]*R_Babkas_Tonka[[#Headers],[12]]/R_Babkas_Tonka[[#Headers],[18]]</f>
        <v>146</v>
      </c>
      <c r="G80" s="168">
        <v>219</v>
      </c>
    </row>
    <row r="81" spans="2:7">
      <c r="C81" s="2" t="s">
        <v>15</v>
      </c>
      <c r="D81" s="33" t="str">
        <f>VLOOKUP(R_Babkas_Tonka[[#This Row],[Ingrédients]],T_ingrédients[],3,0)</f>
        <v>g</v>
      </c>
      <c r="E81" s="179">
        <f>R_Babkas_Tonka[[#This Row],[12]]*R_Babkas_Tonka[[#Headers],[6]]/R_Babkas_Tonka[[#Headers],[12]]</f>
        <v>43</v>
      </c>
      <c r="F81" s="200">
        <f>R_Babkas_Tonka[[#This Row],[18]]*R_Babkas_Tonka[[#Headers],[12]]/R_Babkas_Tonka[[#Headers],[18]]</f>
        <v>86</v>
      </c>
      <c r="G81" s="168">
        <v>129</v>
      </c>
    </row>
    <row r="82" spans="2:7">
      <c r="C82" s="2" t="s">
        <v>171</v>
      </c>
      <c r="D82" s="33" t="str">
        <f>VLOOKUP(R_Babkas_Tonka[[#This Row],[Ingrédients]],T_ingrédients[],3,0)</f>
        <v>g</v>
      </c>
      <c r="E82" s="138">
        <f>R_Babkas_Tonka[[#This Row],[12]]*R_Babkas_Tonka[[#Headers],[6]]/R_Babkas_Tonka[[#Headers],[12]]</f>
        <v>2.6666666666666665</v>
      </c>
      <c r="F82" s="145">
        <f>R_Babkas_Tonka[[#This Row],[18]]*R_Babkas_Tonka[[#Headers],[12]]/R_Babkas_Tonka[[#Headers],[18]]</f>
        <v>5.333333333333333</v>
      </c>
      <c r="G82" s="185">
        <v>8</v>
      </c>
    </row>
    <row r="83" spans="2:7" ht="15" thickBot="1">
      <c r="C83" s="2" t="s">
        <v>4</v>
      </c>
      <c r="D83" s="33" t="str">
        <f>VLOOKUP(R_Babkas_Tonka[[#This Row],[Ingrédients]],T_ingrédients[],3,0)</f>
        <v>g</v>
      </c>
      <c r="E83" s="179">
        <f>R_Babkas_Tonka[[#This Row],[12]]*R_Babkas_Tonka[[#Headers],[6]]/R_Babkas_Tonka[[#Headers],[12]]</f>
        <v>68.333333333333329</v>
      </c>
      <c r="F83" s="200">
        <f>R_Babkas_Tonka[[#This Row],[18]]*R_Babkas_Tonka[[#Headers],[12]]/R_Babkas_Tonka[[#Headers],[18]]</f>
        <v>136.66666666666666</v>
      </c>
      <c r="G83" s="148">
        <v>205</v>
      </c>
    </row>
    <row r="84" spans="2:7">
      <c r="B84" s="806" t="s">
        <v>242</v>
      </c>
      <c r="C84" s="154" t="s">
        <v>4</v>
      </c>
      <c r="D84" s="74" t="str">
        <f>VLOOKUP(R_Babkas_Tonka[[#This Row],[Ingrédients]],T_ingrédients[],3,0)</f>
        <v>g</v>
      </c>
      <c r="E84" s="217">
        <f>R_Babkas_Tonka[[#This Row],[12]]*R_Babkas_Tonka[[#Headers],[6]]/R_Babkas_Tonka[[#Headers],[12]]</f>
        <v>50</v>
      </c>
      <c r="F84" s="216">
        <f>R_Babkas_Tonka[[#This Row],[18]]*R_Babkas_Tonka[[#Headers],[12]]/R_Babkas_Tonka[[#Headers],[18]]</f>
        <v>100</v>
      </c>
      <c r="G84" s="269">
        <v>150</v>
      </c>
    </row>
    <row r="85" spans="2:7">
      <c r="B85" s="807"/>
      <c r="C85" s="2" t="s">
        <v>154</v>
      </c>
      <c r="D85" s="157" t="str">
        <f>VLOOKUP(R_Babkas_Tonka[[#This Row],[Ingrédients]],T_ingrédients[],3,0)</f>
        <v>g</v>
      </c>
      <c r="E85" s="272">
        <f>R_Babkas_Tonka[[#This Row],[12]]*R_Babkas_Tonka[[#Headers],[6]]/R_Babkas_Tonka[[#Headers],[12]]</f>
        <v>1.5666666666666671</v>
      </c>
      <c r="F85" s="138">
        <f>R_Babkas_Tonka[[#This Row],[18]]*R_Babkas_Tonka[[#Headers],[12]]/R_Babkas_Tonka[[#Headers],[18]]</f>
        <v>3.1333333333333337</v>
      </c>
      <c r="G85" s="235">
        <v>4.7</v>
      </c>
    </row>
    <row r="86" spans="2:7">
      <c r="B86" s="807"/>
      <c r="C86" s="2" t="s">
        <v>7</v>
      </c>
      <c r="D86" s="157" t="str">
        <f>VLOOKUP(R_Babkas_Tonka[[#This Row],[Ingrédients]],T_ingrédients[],3,0)</f>
        <v>g</v>
      </c>
      <c r="E86" s="268">
        <f>R_Babkas_Tonka[[#This Row],[12]]*R_Babkas_Tonka[[#Headers],[6]]/R_Babkas_Tonka[[#Headers],[12]]</f>
        <v>50</v>
      </c>
      <c r="F86" s="179">
        <f>R_Babkas_Tonka[[#This Row],[18]]*R_Babkas_Tonka[[#Headers],[12]]/R_Babkas_Tonka[[#Headers],[18]]</f>
        <v>100</v>
      </c>
      <c r="G86" s="236">
        <v>150</v>
      </c>
    </row>
    <row r="87" spans="2:7" ht="15" thickBot="1">
      <c r="B87" s="808"/>
      <c r="C87" s="107" t="s">
        <v>178</v>
      </c>
      <c r="D87" s="79" t="str">
        <f>VLOOKUP(R_Babkas_Tonka[[#This Row],[Ingrédients]],T_ingrédients[],3,0)</f>
        <v>g</v>
      </c>
      <c r="E87" s="270">
        <f>R_Babkas_Tonka[[#This Row],[12]]*R_Babkas_Tonka[[#Headers],[6]]/R_Babkas_Tonka[[#Headers],[12]]</f>
        <v>33.333333333333336</v>
      </c>
      <c r="F87" s="204">
        <f>R_Babkas_Tonka[[#This Row],[18]]*R_Babkas_Tonka[[#Headers],[12]]/R_Babkas_Tonka[[#Headers],[18]]</f>
        <v>66.666666666666671</v>
      </c>
      <c r="G87" s="271">
        <v>100</v>
      </c>
    </row>
    <row r="88" spans="2:7">
      <c r="B88" s="809" t="s">
        <v>480</v>
      </c>
      <c r="C88" s="187" t="s">
        <v>17</v>
      </c>
      <c r="D88" s="188" t="str">
        <f>VLOOKUP(R_Babkas_Tonka[[#This Row],[Ingrédients]],T_ingrédients[],3,0)</f>
        <v>g</v>
      </c>
      <c r="E88" s="155">
        <f>R_Babkas_Tonka[[#This Row],[12]]*R_Babkas_Tonka[[#Headers],[6]]/R_Babkas_Tonka[[#Headers],[12]]</f>
        <v>0</v>
      </c>
      <c r="F88" s="156">
        <f>R_Babkas_Tonka[[#This Row],[18]]*R_Babkas_Tonka[[#Headers],[12]]/R_Babkas_Tonka[[#Headers],[18]]</f>
        <v>0</v>
      </c>
      <c r="G88" s="155"/>
    </row>
    <row r="89" spans="2:7">
      <c r="B89" s="810"/>
      <c r="C89" s="143" t="s">
        <v>18</v>
      </c>
      <c r="D89" s="190" t="str">
        <f>VLOOKUP(R_Babkas_Tonka[[#This Row],[Ingrédients]],T_ingrédients[],3,0)</f>
        <v>g</v>
      </c>
      <c r="E89" s="36">
        <f>R_Babkas_Tonka[[#This Row],[12]]*R_Babkas_Tonka[[#Headers],[6]]/R_Babkas_Tonka[[#Headers],[12]]</f>
        <v>0</v>
      </c>
      <c r="F89" s="37">
        <f>R_Babkas_Tonka[[#This Row],[18]]*R_Babkas_Tonka[[#Headers],[12]]/R_Babkas_Tonka[[#Headers],[18]]</f>
        <v>0</v>
      </c>
      <c r="G89" s="36"/>
    </row>
    <row r="90" spans="2:7" ht="15" thickBot="1">
      <c r="B90" s="811"/>
      <c r="C90" s="164" t="s">
        <v>157</v>
      </c>
      <c r="D90" s="165" t="str">
        <f>VLOOKUP(R_Babkas_Tonka[[#This Row],[Ingrédients]],T_ingrédients[],3,0)</f>
        <v>g</v>
      </c>
      <c r="E90" s="149">
        <f>R_Babkas_Tonka[[#This Row],[12]]*R_Babkas_Tonka[[#Headers],[6]]/R_Babkas_Tonka[[#Headers],[12]]</f>
        <v>0</v>
      </c>
      <c r="F90" s="158">
        <f>R_Babkas_Tonka[[#This Row],[18]]*R_Babkas_Tonka[[#Headers],[12]]/R_Babkas_Tonka[[#Headers],[18]]</f>
        <v>0</v>
      </c>
      <c r="G90" s="149"/>
    </row>
    <row r="91" spans="2:7">
      <c r="B91" s="806" t="s">
        <v>241</v>
      </c>
      <c r="C91" s="2" t="s">
        <v>219</v>
      </c>
      <c r="D91" s="157" t="str">
        <f>VLOOKUP(R_Babkas_Tonka[[#This Row],[Ingrédients]],T_ingrédients[],3,0)</f>
        <v>g</v>
      </c>
      <c r="E91" s="179">
        <f>R_Babkas_Tonka[[#This Row],[12]]*R_Babkas_Tonka[[#Headers],[6]]/R_Babkas_Tonka[[#Headers],[12]]</f>
        <v>33.333333333333336</v>
      </c>
      <c r="F91" s="200">
        <f>R_Babkas_Tonka[[#This Row],[18]]*R_Babkas_Tonka[[#Headers],[12]]/R_Babkas_Tonka[[#Headers],[18]]</f>
        <v>66.666666666666671</v>
      </c>
      <c r="G91" s="179">
        <v>100</v>
      </c>
    </row>
    <row r="92" spans="2:7" ht="15" thickBot="1">
      <c r="B92" s="808"/>
      <c r="C92" s="107" t="s">
        <v>15</v>
      </c>
      <c r="D92" s="79" t="str">
        <f>VLOOKUP(R_Babkas_Tonka[[#This Row],[Ingrédients]],T_ingrédients[],3,0)</f>
        <v>g</v>
      </c>
      <c r="E92" s="204">
        <f>R_Babkas_Tonka[[#This Row],[12]]*R_Babkas_Tonka[[#Headers],[6]]/R_Babkas_Tonka[[#Headers],[12]]</f>
        <v>33.333333333333336</v>
      </c>
      <c r="F92" s="230">
        <f>R_Babkas_Tonka[[#This Row],[18]]*R_Babkas_Tonka[[#Headers],[12]]/R_Babkas_Tonka[[#Headers],[18]]</f>
        <v>66.666666666666671</v>
      </c>
      <c r="G92" s="204">
        <v>100</v>
      </c>
    </row>
    <row r="93" spans="2:7">
      <c r="B93" s="806" t="s">
        <v>243</v>
      </c>
      <c r="C93" s="2" t="s">
        <v>16</v>
      </c>
      <c r="D93" s="33" t="str">
        <f>VLOOKUP(R_Babkas_Tonka[[#This Row],[Ingrédients]],T_ingrédients[],3,0)</f>
        <v>g</v>
      </c>
      <c r="E93" s="138">
        <f>R_Babkas_Tonka[[#This Row],[12]]*R_Babkas_Tonka[[#Headers],[6]]/R_Babkas_Tonka[[#Headers],[12]]</f>
        <v>0.66666666666666663</v>
      </c>
      <c r="F93" s="145">
        <f>R_Babkas_Tonka[[#This Row],[18]]*R_Babkas_Tonka[[#Headers],[12]]/R_Babkas_Tonka[[#Headers],[18]]</f>
        <v>1.3333333333333333</v>
      </c>
      <c r="G93" s="138">
        <v>2</v>
      </c>
    </row>
    <row r="94" spans="2:7" ht="15" thickBot="1">
      <c r="B94" s="808"/>
      <c r="C94" s="2" t="s">
        <v>178</v>
      </c>
      <c r="D94" s="33" t="str">
        <f>VLOOKUP(R_Babkas_Tonka[[#This Row],[Ingrédients]],T_ingrédients[],3,0)</f>
        <v>g</v>
      </c>
      <c r="E94" s="36">
        <f>R_Babkas_Tonka[[#This Row],[12]]*R_Babkas_Tonka[[#Headers],[6]]/R_Babkas_Tonka[[#Headers],[12]]</f>
        <v>0</v>
      </c>
      <c r="F94" s="37">
        <f>R_Babkas_Tonka[[#This Row],[18]]*R_Babkas_Tonka[[#Headers],[12]]/R_Babkas_Tonka[[#Headers],[18]]</f>
        <v>0</v>
      </c>
      <c r="G94" s="149"/>
    </row>
    <row r="95" spans="2:7" ht="16.2" thickBot="1">
      <c r="B95" s="513"/>
      <c r="C95" s="25" t="s">
        <v>35</v>
      </c>
      <c r="D95" s="26"/>
      <c r="E95" s="27">
        <f>SUBTOTAL(109,R_Babkas_Tonka[6])</f>
        <v>669.9000000000002</v>
      </c>
      <c r="F95" s="27">
        <f>SUBTOTAL(109,R_Babkas_Tonka[12])</f>
        <v>1339.8000000000004</v>
      </c>
      <c r="G95" s="147">
        <f>SUBTOTAL(109,R_Babkas_Tonka[18])</f>
        <v>2009.7</v>
      </c>
    </row>
    <row r="96" spans="2:7">
      <c r="B96" s="513"/>
    </row>
    <row r="97" spans="2:7" ht="15" thickBot="1">
      <c r="B97" s="513"/>
    </row>
    <row r="98" spans="2:7" ht="18" thickBot="1">
      <c r="B98" s="513"/>
      <c r="C98" s="798" t="s">
        <v>97</v>
      </c>
      <c r="D98" s="799"/>
      <c r="E98" s="799"/>
      <c r="F98" s="799"/>
      <c r="G98" s="800"/>
    </row>
    <row r="99" spans="2:7" ht="15" thickBot="1">
      <c r="C99" s="812"/>
      <c r="D99" s="813"/>
      <c r="E99" s="803" t="s">
        <v>13</v>
      </c>
      <c r="F99" s="804"/>
      <c r="G99" s="805"/>
    </row>
    <row r="100" spans="2:7" ht="16.2" thickBot="1">
      <c r="C100" s="18" t="s">
        <v>0</v>
      </c>
      <c r="D100" s="32" t="s">
        <v>1</v>
      </c>
      <c r="E100" s="20" t="s">
        <v>36</v>
      </c>
      <c r="F100" s="21" t="s">
        <v>37</v>
      </c>
      <c r="G100" s="20" t="s">
        <v>39</v>
      </c>
    </row>
    <row r="101" spans="2:7">
      <c r="C101" s="31" t="s">
        <v>152</v>
      </c>
      <c r="D101" s="33" t="str">
        <f>VLOOKUP(R_Scones_Amandes[[#This Row],[Ingrédients]],T_ingrédients[],3,0)</f>
        <v>g</v>
      </c>
      <c r="E101" s="268">
        <f>R_Scones_Amandes[[#This Row],[12]]*R_Scones_Amandes[[#Headers],[6]]/R_Scones_Amandes[[#Headers],[12]]</f>
        <v>98</v>
      </c>
      <c r="F101" s="152">
        <v>196</v>
      </c>
      <c r="G101" s="236">
        <f>R_Scones_Amandes[[#This Row],[12]]*R_Scones_Amandes[[#Headers],[18]]/R_Scones_Amandes[[#Headers],[12]]</f>
        <v>294</v>
      </c>
    </row>
    <row r="102" spans="2:7">
      <c r="C102" s="2" t="s">
        <v>21</v>
      </c>
      <c r="D102" s="33" t="str">
        <f>VLOOKUP(R_Scones_Amandes[[#This Row],[Ingrédients]],T_ingrédients[],3,0)</f>
        <v>g</v>
      </c>
      <c r="E102" s="268">
        <f>R_Scones_Amandes[[#This Row],[12]]*R_Scones_Amandes[[#Headers],[6]]/R_Scones_Amandes[[#Headers],[12]]</f>
        <v>98</v>
      </c>
      <c r="F102" s="153">
        <v>196</v>
      </c>
      <c r="G102" s="236">
        <f>R_Scones_Amandes[[#This Row],[12]]*R_Scones_Amandes[[#Headers],[18]]/R_Scones_Amandes[[#Headers],[12]]</f>
        <v>294</v>
      </c>
    </row>
    <row r="103" spans="2:7">
      <c r="C103" s="2" t="s">
        <v>10</v>
      </c>
      <c r="D103" s="33" t="str">
        <f>VLOOKUP(R_Scones_Amandes[[#This Row],[Ingrédients]],T_ingrédients[],3,0)</f>
        <v>g</v>
      </c>
      <c r="E103" s="272">
        <f>R_Scones_Amandes[[#This Row],[12]]*R_Scones_Amandes[[#Headers],[6]]/R_Scones_Amandes[[#Headers],[12]]</f>
        <v>9.5</v>
      </c>
      <c r="F103" s="202">
        <v>19</v>
      </c>
      <c r="G103" s="235">
        <f>R_Scones_Amandes[[#This Row],[12]]*R_Scones_Amandes[[#Headers],[18]]/R_Scones_Amandes[[#Headers],[12]]</f>
        <v>28.5</v>
      </c>
    </row>
    <row r="104" spans="2:7">
      <c r="C104" s="2" t="s">
        <v>4</v>
      </c>
      <c r="D104" s="33" t="str">
        <f>VLOOKUP(R_Scones_Amandes[[#This Row],[Ingrédients]],T_ingrédients[],3,0)</f>
        <v>g</v>
      </c>
      <c r="E104" s="268">
        <f>R_Scones_Amandes[[#This Row],[12]]*R_Scones_Amandes[[#Headers],[6]]/R_Scones_Amandes[[#Headers],[12]]</f>
        <v>45.5</v>
      </c>
      <c r="F104" s="153">
        <v>91</v>
      </c>
      <c r="G104" s="236">
        <f>R_Scones_Amandes[[#This Row],[12]]*R_Scones_Amandes[[#Headers],[18]]/R_Scones_Amandes[[#Headers],[12]]</f>
        <v>136.5</v>
      </c>
    </row>
    <row r="105" spans="2:7">
      <c r="C105" s="2" t="s">
        <v>15</v>
      </c>
      <c r="D105" s="33" t="str">
        <f>VLOOKUP(R_Scones_Amandes[[#This Row],[Ingrédients]],T_ingrédients[],3,0)</f>
        <v>g</v>
      </c>
      <c r="E105" s="268">
        <f>R_Scones_Amandes[[#This Row],[12]]*R_Scones_Amandes[[#Headers],[6]]/R_Scones_Amandes[[#Headers],[12]]</f>
        <v>45.5</v>
      </c>
      <c r="F105" s="153">
        <v>91</v>
      </c>
      <c r="G105" s="236">
        <f>R_Scones_Amandes[[#This Row],[12]]*R_Scones_Amandes[[#Headers],[18]]/R_Scones_Amandes[[#Headers],[12]]</f>
        <v>136.5</v>
      </c>
    </row>
    <row r="106" spans="2:7">
      <c r="B106" s="513"/>
      <c r="C106" s="2" t="s">
        <v>161</v>
      </c>
      <c r="D106" s="33" t="str">
        <f>VLOOKUP(R_Scones_Amandes[[#This Row],[Ingrédients]],T_ingrédients[],3,0)</f>
        <v>g</v>
      </c>
      <c r="E106" s="268">
        <f>R_Scones_Amandes[[#This Row],[12]]*R_Scones_Amandes[[#Headers],[6]]/R_Scones_Amandes[[#Headers],[12]]</f>
        <v>9.5</v>
      </c>
      <c r="F106" s="153">
        <v>19</v>
      </c>
      <c r="G106" s="236">
        <f>R_Scones_Amandes[[#This Row],[12]]*R_Scones_Amandes[[#Headers],[18]]/R_Scones_Amandes[[#Headers],[12]]</f>
        <v>28.5</v>
      </c>
    </row>
    <row r="107" spans="2:7">
      <c r="B107" s="513"/>
      <c r="C107" s="2" t="s">
        <v>157</v>
      </c>
      <c r="D107" s="33" t="str">
        <f>VLOOKUP(R_Scones_Amandes[[#This Row],[Ingrédients]],T_ingrédients[],3,0)</f>
        <v>g</v>
      </c>
      <c r="E107" s="268">
        <f>R_Scones_Amandes[[#This Row],[12]]*R_Scones_Amandes[[#Headers],[6]]/R_Scones_Amandes[[#Headers],[12]]</f>
        <v>104</v>
      </c>
      <c r="F107" s="153">
        <v>208</v>
      </c>
      <c r="G107" s="236">
        <f>R_Scones_Amandes[[#This Row],[12]]*R_Scones_Amandes[[#Headers],[18]]/R_Scones_Amandes[[#Headers],[12]]</f>
        <v>312</v>
      </c>
    </row>
    <row r="108" spans="2:7">
      <c r="B108" s="513"/>
      <c r="C108" s="2" t="s">
        <v>196</v>
      </c>
      <c r="D108" s="33" t="str">
        <f>VLOOKUP(R_Scones_Amandes[[#This Row],[Ingrédients]],T_ingrédients[],3,0)</f>
        <v>goutte</v>
      </c>
      <c r="E108" s="268">
        <f>R_Scones_Amandes[[#This Row],[12]]*R_Scones_Amandes[[#Headers],[6]]/R_Scones_Amandes[[#Headers],[12]]</f>
        <v>6.5</v>
      </c>
      <c r="F108" s="153">
        <v>13</v>
      </c>
      <c r="G108" s="236">
        <f>R_Scones_Amandes[[#This Row],[12]]*R_Scones_Amandes[[#Headers],[18]]/R_Scones_Amandes[[#Headers],[12]]</f>
        <v>19.5</v>
      </c>
    </row>
    <row r="109" spans="2:7">
      <c r="C109" s="2" t="s">
        <v>178</v>
      </c>
      <c r="D109" s="33" t="str">
        <f>VLOOKUP(R_Scones_Amandes[[#This Row],[Ingrédients]],T_ingrédients[],3,0)</f>
        <v>g</v>
      </c>
      <c r="E109" s="268">
        <f>R_Scones_Amandes[[#This Row],[12]]*R_Scones_Amandes[[#Headers],[6]]/R_Scones_Amandes[[#Headers],[12]]</f>
        <v>20</v>
      </c>
      <c r="F109" s="153">
        <v>40</v>
      </c>
      <c r="G109" s="236">
        <f>R_Scones_Amandes[[#This Row],[12]]*R_Scones_Amandes[[#Headers],[18]]/R_Scones_Amandes[[#Headers],[12]]</f>
        <v>60</v>
      </c>
    </row>
    <row r="110" spans="2:7" ht="15" thickBot="1">
      <c r="C110" s="2" t="s">
        <v>17</v>
      </c>
      <c r="D110" s="33" t="str">
        <f>VLOOKUP(R_Scones_Amandes[[#This Row],[Ingrédients]],T_ingrédients[],3,0)</f>
        <v>g</v>
      </c>
      <c r="E110" s="268">
        <f>R_Scones_Amandes[[#This Row],[12]]*R_Scones_Amandes[[#Headers],[6]]/R_Scones_Amandes[[#Headers],[12]]</f>
        <v>7.5</v>
      </c>
      <c r="F110" s="153">
        <v>15</v>
      </c>
      <c r="G110" s="236">
        <f>R_Scones_Amandes[[#This Row],[12]]*R_Scones_Amandes[[#Headers],[18]]/R_Scones_Amandes[[#Headers],[12]]</f>
        <v>22.5</v>
      </c>
    </row>
    <row r="111" spans="2:7">
      <c r="B111" s="806" t="s">
        <v>266</v>
      </c>
      <c r="C111" s="154" t="s">
        <v>4</v>
      </c>
      <c r="D111" s="74" t="str">
        <f>VLOOKUP(R_Scones_Amandes[[#This Row],[Ingrédients]],T_ingrédients[],3,0)</f>
        <v>g</v>
      </c>
      <c r="E111" s="217">
        <f>R_Scones_Amandes[[#This Row],[12]]*R_Scones_Amandes[[#Headers],[6]]/R_Scones_Amandes[[#Headers],[12]]</f>
        <v>37</v>
      </c>
      <c r="F111" s="152">
        <v>74</v>
      </c>
      <c r="G111" s="269">
        <f>R_Scones_Amandes[[#This Row],[12]]*R_Scones_Amandes[[#Headers],[18]]/R_Scones_Amandes[[#Headers],[12]]</f>
        <v>111</v>
      </c>
    </row>
    <row r="112" spans="2:7">
      <c r="B112" s="807"/>
      <c r="C112" s="2" t="s">
        <v>15</v>
      </c>
      <c r="D112" s="157" t="str">
        <f>VLOOKUP(R_Scones_Amandes[[#This Row],[Ingrédients]],T_ingrédients[],3,0)</f>
        <v>g</v>
      </c>
      <c r="E112" s="268">
        <f>R_Scones_Amandes[[#This Row],[12]]*R_Scones_Amandes[[#Headers],[6]]/R_Scones_Amandes[[#Headers],[12]]</f>
        <v>25</v>
      </c>
      <c r="F112" s="153">
        <v>50</v>
      </c>
      <c r="G112" s="236">
        <f>R_Scones_Amandes[[#This Row],[12]]*R_Scones_Amandes[[#Headers],[18]]/R_Scones_Amandes[[#Headers],[12]]</f>
        <v>75</v>
      </c>
    </row>
    <row r="113" spans="2:7">
      <c r="B113" s="807"/>
      <c r="C113" s="2" t="s">
        <v>21</v>
      </c>
      <c r="D113" s="157" t="str">
        <f>VLOOKUP(R_Scones_Amandes[[#This Row],[Ingrédients]],T_ingrédients[],3,0)</f>
        <v>g</v>
      </c>
      <c r="E113" s="268">
        <f>R_Scones_Amandes[[#This Row],[12]]*R_Scones_Amandes[[#Headers],[6]]/R_Scones_Amandes[[#Headers],[12]]</f>
        <v>37</v>
      </c>
      <c r="F113" s="153">
        <v>74</v>
      </c>
      <c r="G113" s="236">
        <f>R_Scones_Amandes[[#This Row],[12]]*R_Scones_Amandes[[#Headers],[18]]/R_Scones_Amandes[[#Headers],[12]]</f>
        <v>111</v>
      </c>
    </row>
    <row r="114" spans="2:7">
      <c r="B114" s="807"/>
      <c r="C114" s="2" t="s">
        <v>139</v>
      </c>
      <c r="D114" s="157" t="str">
        <f>VLOOKUP(R_Scones_Amandes[[#This Row],[Ingrédients]],T_ingrédients[],3,0)</f>
        <v>g</v>
      </c>
      <c r="E114" s="268">
        <f>R_Scones_Amandes[[#This Row],[12]]*R_Scones_Amandes[[#Headers],[6]]/R_Scones_Amandes[[#Headers],[12]]</f>
        <v>25.5</v>
      </c>
      <c r="F114" s="153">
        <v>51</v>
      </c>
      <c r="G114" s="236">
        <f>R_Scones_Amandes[[#This Row],[12]]*R_Scones_Amandes[[#Headers],[18]]/R_Scones_Amandes[[#Headers],[12]]</f>
        <v>76.5</v>
      </c>
    </row>
    <row r="115" spans="2:7" ht="15" thickBot="1">
      <c r="B115" s="808"/>
      <c r="C115" s="107" t="s">
        <v>178</v>
      </c>
      <c r="D115" s="79" t="str">
        <f>VLOOKUP(R_Scones_Amandes[[#This Row],[Ingrédients]],T_ingrédients[],3,0)</f>
        <v>g</v>
      </c>
      <c r="E115" s="270">
        <f>R_Scones_Amandes[[#This Row],[12]]*R_Scones_Amandes[[#Headers],[6]]/R_Scones_Amandes[[#Headers],[12]]</f>
        <v>25.5</v>
      </c>
      <c r="F115" s="159">
        <v>51</v>
      </c>
      <c r="G115" s="271">
        <f>R_Scones_Amandes[[#This Row],[12]]*R_Scones_Amandes[[#Headers],[18]]/R_Scones_Amandes[[#Headers],[12]]</f>
        <v>76.5</v>
      </c>
    </row>
    <row r="116" spans="2:7">
      <c r="B116" s="806" t="s">
        <v>243</v>
      </c>
      <c r="C116" s="2" t="s">
        <v>265</v>
      </c>
      <c r="D116" s="33" t="str">
        <f>VLOOKUP(R_Scones_Amandes[[#This Row],[Ingrédients]],T_ingrédients[],3,0)</f>
        <v>g</v>
      </c>
      <c r="E116" s="150">
        <f>R_Scones_Amandes[[#This Row],[12]]*R_Scones_Amandes[[#Headers],[6]]/R_Scones_Amandes[[#Headers],[12]]</f>
        <v>0</v>
      </c>
      <c r="F116" s="36"/>
      <c r="G116" s="142">
        <f>R_Scones_Amandes[[#This Row],[12]]*R_Scones_Amandes[[#Headers],[18]]/R_Scones_Amandes[[#Headers],[12]]</f>
        <v>0</v>
      </c>
    </row>
    <row r="117" spans="2:7" ht="15" thickBot="1">
      <c r="B117" s="808"/>
      <c r="C117" s="2" t="s">
        <v>264</v>
      </c>
      <c r="D117" s="33" t="str">
        <f>VLOOKUP(R_Scones_Amandes[[#This Row],[Ingrédients]],T_ingrédients[],3,0)</f>
        <v>g</v>
      </c>
      <c r="E117" s="150">
        <f>R_Scones_Amandes[[#This Row],[12]]*R_Scones_Amandes[[#Headers],[6]]/R_Scones_Amandes[[#Headers],[12]]</f>
        <v>0</v>
      </c>
      <c r="F117" s="149"/>
      <c r="G117" s="142">
        <f>R_Scones_Amandes[[#This Row],[12]]*R_Scones_Amandes[[#Headers],[18]]/R_Scones_Amandes[[#Headers],[12]]</f>
        <v>0</v>
      </c>
    </row>
    <row r="118" spans="2:7" ht="16.2" thickBot="1">
      <c r="C118" s="25" t="s">
        <v>35</v>
      </c>
      <c r="D118" s="26"/>
      <c r="E118" s="27">
        <f>SUBTOTAL(109,R_Scones_Amandes[6])</f>
        <v>594</v>
      </c>
      <c r="F118" s="151">
        <f>SUBTOTAL(109,R_Scones_Amandes[12])</f>
        <v>1188</v>
      </c>
      <c r="G118" s="28">
        <f>SUBTOTAL(109,R_Scones_Amandes[18])</f>
        <v>1782</v>
      </c>
    </row>
    <row r="120" spans="2:7" ht="15" thickBot="1"/>
    <row r="121" spans="2:7" ht="18" thickBot="1">
      <c r="C121" s="798" t="s">
        <v>53</v>
      </c>
      <c r="D121" s="799"/>
      <c r="E121" s="799"/>
      <c r="F121" s="799"/>
      <c r="G121" s="800"/>
    </row>
    <row r="122" spans="2:7" ht="15" thickBot="1">
      <c r="C122" s="801"/>
      <c r="D122" s="802"/>
      <c r="E122" s="803" t="s">
        <v>13</v>
      </c>
      <c r="F122" s="804"/>
      <c r="G122" s="805"/>
    </row>
    <row r="123" spans="2:7" ht="16.2" thickBot="1">
      <c r="C123" s="18" t="s">
        <v>0</v>
      </c>
      <c r="D123" s="32" t="s">
        <v>1</v>
      </c>
      <c r="E123" s="20" t="s">
        <v>50</v>
      </c>
      <c r="F123" s="20" t="s">
        <v>51</v>
      </c>
      <c r="G123" s="20" t="s">
        <v>52</v>
      </c>
    </row>
    <row r="124" spans="2:7">
      <c r="C124" s="31"/>
      <c r="D124" s="33" t="e">
        <f>VLOOKUP(TR_Modèle91628[[#This Row],[Ingrédients]],T_ingrédients[],3,0)</f>
        <v>#N/A</v>
      </c>
      <c r="E124" s="36"/>
      <c r="F124" s="37"/>
      <c r="G124" s="36"/>
    </row>
    <row r="125" spans="2:7">
      <c r="C125" s="2"/>
      <c r="D125" s="33" t="e">
        <f>VLOOKUP(TR_Modèle91628[[#This Row],[Ingrédients]],T_ingrédients[],3,0)</f>
        <v>#N/A</v>
      </c>
      <c r="E125" s="36"/>
      <c r="F125" s="37"/>
      <c r="G125" s="36"/>
    </row>
    <row r="126" spans="2:7">
      <c r="C126" s="2"/>
      <c r="D126" s="33" t="e">
        <f>VLOOKUP(TR_Modèle91628[[#This Row],[Ingrédients]],T_ingrédients[],3,0)</f>
        <v>#N/A</v>
      </c>
      <c r="E126" s="36"/>
      <c r="F126" s="37"/>
      <c r="G126" s="36"/>
    </row>
    <row r="127" spans="2:7">
      <c r="C127" s="2"/>
      <c r="D127" s="33" t="e">
        <f>VLOOKUP(TR_Modèle91628[[#This Row],[Ingrédients]],T_ingrédients[],3,0)</f>
        <v>#N/A</v>
      </c>
      <c r="E127" s="36"/>
      <c r="F127" s="37"/>
      <c r="G127" s="36"/>
    </row>
    <row r="128" spans="2:7">
      <c r="C128" s="2"/>
      <c r="D128" s="33" t="e">
        <f>VLOOKUP(TR_Modèle91628[[#This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VLOOKUP(TR_Modèle91628[[#This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VLOOKUP(TR_Modèle91628[[#This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VLOOKUP(TR_Modèle91628[[#This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VLOOKUP(TR_Modèle91628[[#This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VLOOKUP(TR_Modèle91628[[#This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VLOOKUP(TR_Modèle91628[[#This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VLOOKUP(TR_Modèle91628[[#This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VLOOKUP(TR_Modèle91628[[#This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VLOOKUP(TR_Modèle91628[[#This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VLOOKUP(TR_Modèle91628[[#This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VLOOKUP(TR_Modèle91628[[#This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VLOOKUP(TR_Modèle91628[[#This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VLOOKUP(TR_Modèle91628[[#This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VLOOKUP(TR_Modèle91628[[#This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VLOOKUP(TR_Modèle91628[[#This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VLOOKUP(TR_Modèle91628[[#This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VLOOKUP(TR_Modèle91628[[#This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VLOOKUP(TR_Modèle91628[[#This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VLOOKUP(TR_Modèle91628[[#This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VLOOKUP(TR_Modèle91628[[#This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VLOOKUP(TR_Modèle91628[[#This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VLOOKUP(TR_Modèle91628[[#This Row],[Ingrédients]],T_ingrédients[],3,0)</f>
        <v>#N/A</v>
      </c>
      <c r="E150" s="36"/>
      <c r="F150" s="37"/>
      <c r="G150" s="36"/>
    </row>
    <row r="151" spans="3:7" ht="15" thickBot="1">
      <c r="C151" s="2"/>
      <c r="D151" s="33" t="e">
        <f>VLOOKUP(TR_Modèle91628[[#This Row],[Ingrédients]],T_ingrédients[],3,0)</f>
        <v>#N/A</v>
      </c>
      <c r="E151" s="36"/>
      <c r="F151" s="37"/>
      <c r="G151" s="36"/>
    </row>
    <row r="152" spans="3:7" ht="16.2" thickBot="1">
      <c r="C152" s="25" t="s">
        <v>35</v>
      </c>
      <c r="D152" s="26"/>
      <c r="E152" s="27">
        <f>SUBTOTAL(109,TR_Modèle91628[Colonne1])</f>
        <v>0</v>
      </c>
      <c r="F152" s="27">
        <f>SUBTOTAL(109,TR_Modèle91628[Colonne2])</f>
        <v>0</v>
      </c>
      <c r="G152" s="28">
        <f>SUBTOTAL(109,TR_Modèle91628[Colonne3])</f>
        <v>0</v>
      </c>
    </row>
    <row r="154" spans="3:7" ht="15" thickBot="1"/>
    <row r="155" spans="3:7" ht="18" thickBot="1">
      <c r="C155" s="798" t="s">
        <v>53</v>
      </c>
      <c r="D155" s="799"/>
      <c r="E155" s="799"/>
      <c r="F155" s="799"/>
      <c r="G155" s="800"/>
    </row>
    <row r="156" spans="3:7" ht="15" thickBot="1">
      <c r="C156" s="801"/>
      <c r="D156" s="802"/>
      <c r="E156" s="803" t="s">
        <v>13</v>
      </c>
      <c r="F156" s="804"/>
      <c r="G156" s="805"/>
    </row>
    <row r="157" spans="3:7" ht="16.2" thickBot="1">
      <c r="C157" s="18" t="s">
        <v>0</v>
      </c>
      <c r="D157" s="32" t="s">
        <v>1</v>
      </c>
      <c r="E157" s="20" t="s">
        <v>50</v>
      </c>
      <c r="F157" s="20" t="s">
        <v>51</v>
      </c>
      <c r="G157" s="20" t="s">
        <v>52</v>
      </c>
    </row>
    <row r="158" spans="3:7">
      <c r="C158" s="31"/>
      <c r="D158" s="33" t="e">
        <f>VLOOKUP(TR_Modèle91729[[#This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VLOOKUP(TR_Modèle91729[[#This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VLOOKUP(TR_Modèle91729[[#This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VLOOKUP(TR_Modèle91729[[#This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VLOOKUP(TR_Modèle91729[[#This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VLOOKUP(TR_Modèle91729[[#This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VLOOKUP(TR_Modèle91729[[#This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VLOOKUP(TR_Modèle91729[[#This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VLOOKUP(TR_Modèle91729[[#This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VLOOKUP(TR_Modèle91729[[#This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VLOOKUP(TR_Modèle91729[[#This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VLOOKUP(TR_Modèle91729[[#This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VLOOKUP(TR_Modèle91729[[#This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VLOOKUP(TR_Modèle91729[[#This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VLOOKUP(TR_Modèle91729[[#This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VLOOKUP(TR_Modèle91729[[#This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VLOOKUP(TR_Modèle91729[[#This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VLOOKUP(TR_Modèle91729[[#This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VLOOKUP(TR_Modèle91729[[#This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VLOOKUP(TR_Modèle91729[[#This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VLOOKUP(TR_Modèle91729[[#This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VLOOKUP(TR_Modèle91729[[#This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VLOOKUP(TR_Modèle91729[[#This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VLOOKUP(TR_Modèle91729[[#This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VLOOKUP(TR_Modèle91729[[#This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VLOOKUP(TR_Modèle91729[[#This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VLOOKUP(TR_Modèle91729[[#This Row],[Ingrédients]],T_ingrédients[],3,0)</f>
        <v>#N/A</v>
      </c>
      <c r="E184" s="36"/>
      <c r="F184" s="37"/>
      <c r="G184" s="36"/>
    </row>
    <row r="185" spans="3:7" ht="15" thickBot="1">
      <c r="C185" s="2"/>
      <c r="D185" s="33" t="e">
        <f>VLOOKUP(TR_Modèle91729[[#This Row],[Ingrédients]],T_ingrédients[],3,0)</f>
        <v>#N/A</v>
      </c>
      <c r="E185" s="36"/>
      <c r="F185" s="37"/>
      <c r="G185" s="36"/>
    </row>
    <row r="186" spans="3:7" ht="16.2" thickBot="1">
      <c r="C186" s="25" t="s">
        <v>35</v>
      </c>
      <c r="D186" s="26"/>
      <c r="E186" s="27">
        <f>SUBTOTAL(109,TR_Modèle91729[Colonne1])</f>
        <v>0</v>
      </c>
      <c r="F186" s="27">
        <f>SUBTOTAL(109,TR_Modèle91729[Colonne2])</f>
        <v>0</v>
      </c>
      <c r="G186" s="28">
        <f>SUBTOTAL(109,TR_Modèle91729[Colonne3])</f>
        <v>0</v>
      </c>
    </row>
    <row r="188" spans="3:7" ht="15" thickBot="1"/>
    <row r="189" spans="3:7" ht="18" thickBot="1">
      <c r="C189" s="798" t="s">
        <v>53</v>
      </c>
      <c r="D189" s="799"/>
      <c r="E189" s="799"/>
      <c r="F189" s="799"/>
      <c r="G189" s="800"/>
    </row>
    <row r="190" spans="3:7" ht="15" thickBot="1">
      <c r="C190" s="801"/>
      <c r="D190" s="802"/>
      <c r="E190" s="803" t="s">
        <v>13</v>
      </c>
      <c r="F190" s="804"/>
      <c r="G190" s="805"/>
    </row>
    <row r="191" spans="3:7" ht="16.2" thickBot="1">
      <c r="C191" s="18" t="s">
        <v>0</v>
      </c>
      <c r="D191" s="32" t="s">
        <v>1</v>
      </c>
      <c r="E191" s="20" t="s">
        <v>50</v>
      </c>
      <c r="F191" s="20" t="s">
        <v>51</v>
      </c>
      <c r="G191" s="20" t="s">
        <v>52</v>
      </c>
    </row>
    <row r="192" spans="3:7">
      <c r="C192" s="31"/>
      <c r="D192" s="33" t="e">
        <f>VLOOKUP(TR_Modèle91830[[#This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VLOOKUP(TR_Modèle91830[[#This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VLOOKUP(TR_Modèle91830[[#This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VLOOKUP(TR_Modèle91830[[#This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VLOOKUP(TR_Modèle91830[[#This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VLOOKUP(TR_Modèle91830[[#This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VLOOKUP(TR_Modèle91830[[#This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VLOOKUP(TR_Modèle91830[[#This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VLOOKUP(TR_Modèle91830[[#This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VLOOKUP(TR_Modèle91830[[#This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VLOOKUP(TR_Modèle91830[[#This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VLOOKUP(TR_Modèle91830[[#This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VLOOKUP(TR_Modèle91830[[#This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VLOOKUP(TR_Modèle91830[[#This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VLOOKUP(TR_Modèle91830[[#This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VLOOKUP(TR_Modèle91830[[#This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VLOOKUP(TR_Modèle91830[[#This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VLOOKUP(TR_Modèle91830[[#This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VLOOKUP(TR_Modèle91830[[#This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VLOOKUP(TR_Modèle91830[[#This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VLOOKUP(TR_Modèle91830[[#This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VLOOKUP(TR_Modèle91830[[#This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VLOOKUP(TR_Modèle91830[[#This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VLOOKUP(TR_Modèle91830[[#This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VLOOKUP(TR_Modèle91830[[#This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VLOOKUP(TR_Modèle91830[[#This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VLOOKUP(TR_Modèle91830[[#This Row],[Ingrédients]],T_ingrédients[],3,0)</f>
        <v>#N/A</v>
      </c>
      <c r="E218" s="36"/>
      <c r="F218" s="37"/>
      <c r="G218" s="36"/>
    </row>
    <row r="219" spans="3:7" ht="15" thickBot="1">
      <c r="C219" s="2"/>
      <c r="D219" s="33" t="e">
        <f>VLOOKUP(TR_Modèle91830[[#This Row],[Ingrédients]],T_ingrédients[],3,0)</f>
        <v>#N/A</v>
      </c>
      <c r="E219" s="36"/>
      <c r="F219" s="37"/>
      <c r="G219" s="36"/>
    </row>
    <row r="220" spans="3:7" ht="16.2" thickBot="1">
      <c r="C220" s="25" t="s">
        <v>35</v>
      </c>
      <c r="D220" s="26"/>
      <c r="E220" s="27">
        <f>SUBTOTAL(109,TR_Modèle91830[Colonne1])</f>
        <v>0</v>
      </c>
      <c r="F220" s="27">
        <f>SUBTOTAL(109,TR_Modèle91830[Colonne2])</f>
        <v>0</v>
      </c>
      <c r="G220" s="28">
        <f>SUBTOTAL(109,TR_Modèle91830[Colonne3])</f>
        <v>0</v>
      </c>
    </row>
    <row r="222" spans="3:7" ht="15" thickBot="1"/>
    <row r="223" spans="3:7" ht="18" thickBot="1">
      <c r="C223" s="798" t="s">
        <v>53</v>
      </c>
      <c r="D223" s="799"/>
      <c r="E223" s="799"/>
      <c r="F223" s="799"/>
      <c r="G223" s="800"/>
    </row>
    <row r="224" spans="3:7" ht="15" thickBot="1">
      <c r="C224" s="801"/>
      <c r="D224" s="802"/>
      <c r="E224" s="803" t="s">
        <v>13</v>
      </c>
      <c r="F224" s="804"/>
      <c r="G224" s="805"/>
    </row>
    <row r="225" spans="3:7" ht="16.2" thickBot="1">
      <c r="C225" s="18" t="s">
        <v>0</v>
      </c>
      <c r="D225" s="32" t="s">
        <v>1</v>
      </c>
      <c r="E225" s="20" t="s">
        <v>50</v>
      </c>
      <c r="F225" s="20" t="s">
        <v>51</v>
      </c>
      <c r="G225" s="20" t="s">
        <v>52</v>
      </c>
    </row>
    <row r="226" spans="3:7">
      <c r="C226" s="31"/>
      <c r="D226" s="33" t="e">
        <f>VLOOKUP(TR_Modèle91931[[#This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VLOOKUP(TR_Modèle91931[[#This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VLOOKUP(TR_Modèle91931[[#This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VLOOKUP(TR_Modèle91931[[#This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VLOOKUP(TR_Modèle91931[[#This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VLOOKUP(TR_Modèle91931[[#This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VLOOKUP(TR_Modèle91931[[#This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VLOOKUP(TR_Modèle91931[[#This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VLOOKUP(TR_Modèle91931[[#This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VLOOKUP(TR_Modèle91931[[#This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VLOOKUP(TR_Modèle91931[[#This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VLOOKUP(TR_Modèle91931[[#This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VLOOKUP(TR_Modèle91931[[#This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VLOOKUP(TR_Modèle91931[[#This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VLOOKUP(TR_Modèle91931[[#This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VLOOKUP(TR_Modèle91931[[#This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VLOOKUP(TR_Modèle91931[[#This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VLOOKUP(TR_Modèle91931[[#This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VLOOKUP(TR_Modèle91931[[#This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VLOOKUP(TR_Modèle91931[[#This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VLOOKUP(TR_Modèle91931[[#This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VLOOKUP(TR_Modèle91931[[#This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VLOOKUP(TR_Modèle91931[[#This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VLOOKUP(TR_Modèle91931[[#This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VLOOKUP(TR_Modèle91931[[#This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VLOOKUP(TR_Modèle91931[[#This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VLOOKUP(TR_Modèle91931[[#This Row],[Ingrédients]],T_ingrédients[],3,0)</f>
        <v>#N/A</v>
      </c>
      <c r="E252" s="36"/>
      <c r="F252" s="37"/>
      <c r="G252" s="36"/>
    </row>
    <row r="253" spans="3:7" ht="15" thickBot="1">
      <c r="C253" s="2"/>
      <c r="D253" s="33" t="e">
        <f>VLOOKUP(TR_Modèle91931[[#This Row],[Ingrédients]],T_ingrédients[],3,0)</f>
        <v>#N/A</v>
      </c>
      <c r="E253" s="36"/>
      <c r="F253" s="37"/>
      <c r="G253" s="36"/>
    </row>
    <row r="254" spans="3:7" ht="16.2" thickBot="1">
      <c r="C254" s="25" t="s">
        <v>35</v>
      </c>
      <c r="D254" s="26"/>
      <c r="E254" s="27">
        <f>SUBTOTAL(109,TR_Modèle91931[Colonne1])</f>
        <v>0</v>
      </c>
      <c r="F254" s="27">
        <f>SUBTOTAL(109,TR_Modèle91931[Colonne2])</f>
        <v>0</v>
      </c>
      <c r="G254" s="28">
        <f>SUBTOTAL(109,TR_Modèle91931[Colonne3])</f>
        <v>0</v>
      </c>
    </row>
    <row r="256" spans="3:7" ht="15" thickBot="1"/>
    <row r="257" spans="3:7" ht="18" thickBot="1">
      <c r="C257" s="798" t="s">
        <v>53</v>
      </c>
      <c r="D257" s="799"/>
      <c r="E257" s="799"/>
      <c r="F257" s="799"/>
      <c r="G257" s="800"/>
    </row>
    <row r="258" spans="3:7" ht="15" thickBot="1">
      <c r="C258" s="801"/>
      <c r="D258" s="802"/>
      <c r="E258" s="803" t="s">
        <v>13</v>
      </c>
      <c r="F258" s="804"/>
      <c r="G258" s="805"/>
    </row>
    <row r="259" spans="3:7" ht="16.2" thickBot="1">
      <c r="C259" s="18" t="s">
        <v>0</v>
      </c>
      <c r="D259" s="32" t="s">
        <v>1</v>
      </c>
      <c r="E259" s="20" t="s">
        <v>50</v>
      </c>
      <c r="F259" s="20" t="s">
        <v>51</v>
      </c>
      <c r="G259" s="20" t="s">
        <v>52</v>
      </c>
    </row>
    <row r="260" spans="3:7">
      <c r="C260" s="31"/>
      <c r="D260" s="33" t="e">
        <f>VLOOKUP(TR_Modèle92032[[#This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VLOOKUP(TR_Modèle92032[[#This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VLOOKUP(TR_Modèle92032[[#This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VLOOKUP(TR_Modèle92032[[#This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VLOOKUP(TR_Modèle92032[[#This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VLOOKUP(TR_Modèle92032[[#This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VLOOKUP(TR_Modèle92032[[#This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VLOOKUP(TR_Modèle92032[[#This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VLOOKUP(TR_Modèle92032[[#This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VLOOKUP(TR_Modèle92032[[#This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VLOOKUP(TR_Modèle92032[[#This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VLOOKUP(TR_Modèle92032[[#This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VLOOKUP(TR_Modèle92032[[#This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VLOOKUP(TR_Modèle92032[[#This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VLOOKUP(TR_Modèle92032[[#This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VLOOKUP(TR_Modèle92032[[#This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VLOOKUP(TR_Modèle92032[[#This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VLOOKUP(TR_Modèle92032[[#This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VLOOKUP(TR_Modèle92032[[#This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VLOOKUP(TR_Modèle92032[[#This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VLOOKUP(TR_Modèle92032[[#This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VLOOKUP(TR_Modèle92032[[#This Row],[Ingrédients]],T_ingrédients[],3,0)</f>
        <v>#N/A</v>
      </c>
      <c r="E281" s="36"/>
      <c r="F281" s="37"/>
      <c r="G281" s="36"/>
    </row>
    <row r="282" spans="3:7">
      <c r="C282" s="2"/>
      <c r="D282" s="33" t="e">
        <f>VLOOKUP(TR_Modèle92032[[#This Row],[Ingrédients]],T_ingrédients[],3,0)</f>
        <v>#N/A</v>
      </c>
      <c r="E282" s="36"/>
      <c r="F282" s="37"/>
      <c r="G282" s="36"/>
    </row>
    <row r="283" spans="3:7">
      <c r="C283" s="2"/>
      <c r="D283" s="33" t="e">
        <f>VLOOKUP(TR_Modèle92032[[#This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VLOOKUP(TR_Modèle92032[[#This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VLOOKUP(TR_Modèle92032[[#This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VLOOKUP(TR_Modèle92032[[#This Row],[Ingrédients]],T_ingrédients[],3,0)</f>
        <v>#N/A</v>
      </c>
      <c r="E286" s="36"/>
      <c r="F286" s="37"/>
      <c r="G286" s="36"/>
    </row>
    <row r="287" spans="3:7" ht="15" thickBot="1">
      <c r="C287" s="2"/>
      <c r="D287" s="33" t="e">
        <f>VLOOKUP(TR_Modèle92032[[#This Row],[Ingrédients]],T_ingrédients[],3,0)</f>
        <v>#N/A</v>
      </c>
      <c r="E287" s="36"/>
      <c r="F287" s="37"/>
      <c r="G287" s="36"/>
    </row>
    <row r="288" spans="3:7" ht="16.2" thickBot="1">
      <c r="C288" s="25" t="s">
        <v>35</v>
      </c>
      <c r="D288" s="26"/>
      <c r="E288" s="27">
        <f>SUBTOTAL(109,TR_Modèle92032[Colonne1])</f>
        <v>0</v>
      </c>
      <c r="F288" s="27">
        <f>SUBTOTAL(109,TR_Modèle92032[Colonne2])</f>
        <v>0</v>
      </c>
      <c r="G288" s="28">
        <f>SUBTOTAL(109,TR_Modèle92032[Colonne3])</f>
        <v>0</v>
      </c>
    </row>
    <row r="290" spans="3:7" ht="15" thickBot="1"/>
    <row r="291" spans="3:7" ht="18" thickBot="1">
      <c r="C291" s="798" t="s">
        <v>53</v>
      </c>
      <c r="D291" s="799"/>
      <c r="E291" s="799"/>
      <c r="F291" s="799"/>
      <c r="G291" s="800"/>
    </row>
    <row r="292" spans="3:7" ht="15" thickBot="1">
      <c r="C292" s="801"/>
      <c r="D292" s="802"/>
      <c r="E292" s="803" t="s">
        <v>13</v>
      </c>
      <c r="F292" s="804"/>
      <c r="G292" s="805"/>
    </row>
    <row r="293" spans="3:7" ht="16.2" thickBot="1">
      <c r="C293" s="18" t="s">
        <v>0</v>
      </c>
      <c r="D293" s="32" t="s">
        <v>1</v>
      </c>
      <c r="E293" s="20" t="s">
        <v>50</v>
      </c>
      <c r="F293" s="20" t="s">
        <v>51</v>
      </c>
      <c r="G293" s="20" t="s">
        <v>52</v>
      </c>
    </row>
    <row r="294" spans="3:7">
      <c r="C294" s="31"/>
      <c r="D294" s="33" t="e">
        <f>VLOOKUP(TR_Modèle92133[[#This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VLOOKUP(TR_Modèle92133[[#This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VLOOKUP(TR_Modèle92133[[#This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VLOOKUP(TR_Modèle92133[[#This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VLOOKUP(TR_Modèle92133[[#This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VLOOKUP(TR_Modèle92133[[#This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VLOOKUP(TR_Modèle92133[[#This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VLOOKUP(TR_Modèle92133[[#This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VLOOKUP(TR_Modèle92133[[#This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VLOOKUP(TR_Modèle92133[[#This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VLOOKUP(TR_Modèle92133[[#This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VLOOKUP(TR_Modèle92133[[#This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VLOOKUP(TR_Modèle92133[[#This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VLOOKUP(TR_Modèle92133[[#This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VLOOKUP(TR_Modèle92133[[#This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VLOOKUP(TR_Modèle92133[[#This Row],[Ingrédients]],T_ingrédients[],3,0)</f>
        <v>#N/A</v>
      </c>
      <c r="E309" s="36"/>
      <c r="F309" s="37"/>
      <c r="G309" s="36"/>
    </row>
    <row r="310" spans="3:7">
      <c r="C310" s="2"/>
      <c r="D310" s="33" t="e">
        <f>VLOOKUP(TR_Modèle92133[[#This Row],[Ingrédients]],T_ingrédients[],3,0)</f>
        <v>#N/A</v>
      </c>
      <c r="E310" s="36"/>
      <c r="F310" s="37"/>
      <c r="G310" s="36"/>
    </row>
    <row r="311" spans="3:7">
      <c r="C311" s="2"/>
      <c r="D311" s="33" t="e">
        <f>VLOOKUP(TR_Modèle92133[[#This Row],[Ingrédients]],T_ingrédients[],3,0)</f>
        <v>#N/A</v>
      </c>
      <c r="E311" s="36"/>
      <c r="F311" s="37"/>
      <c r="G311" s="36"/>
    </row>
    <row r="312" spans="3:7">
      <c r="C312" s="2"/>
      <c r="D312" s="33" t="e">
        <f>VLOOKUP(TR_Modèle92133[[#This Row],[Ingrédients]],T_ingrédients[],3,0)</f>
        <v>#N/A</v>
      </c>
      <c r="E312" s="36"/>
      <c r="F312" s="37"/>
      <c r="G312" s="36"/>
    </row>
    <row r="313" spans="3:7">
      <c r="C313" s="2"/>
      <c r="D313" s="33" t="e">
        <f>VLOOKUP(TR_Modèle92133[[#This Row],[Ingrédients]],T_ingrédients[],3,0)</f>
        <v>#N/A</v>
      </c>
      <c r="E313" s="36"/>
      <c r="F313" s="37"/>
      <c r="G313" s="36"/>
    </row>
    <row r="314" spans="3:7">
      <c r="C314" s="2"/>
      <c r="D314" s="33" t="e">
        <f>VLOOKUP(TR_Modèle92133[[#This Row],[Ingrédients]],T_ingrédients[],3,0)</f>
        <v>#N/A</v>
      </c>
      <c r="E314" s="36"/>
      <c r="F314" s="37"/>
      <c r="G314" s="36"/>
    </row>
    <row r="315" spans="3:7">
      <c r="C315" s="2"/>
      <c r="D315" s="33" t="e">
        <f>VLOOKUP(TR_Modèle92133[[#This Row],[Ingrédients]],T_ingrédients[],3,0)</f>
        <v>#N/A</v>
      </c>
      <c r="E315" s="36"/>
      <c r="F315" s="37"/>
      <c r="G315" s="36"/>
    </row>
    <row r="316" spans="3:7">
      <c r="C316" s="2"/>
      <c r="D316" s="33" t="e">
        <f>VLOOKUP(TR_Modèle92133[[#This Row],[Ingrédients]],T_ingrédients[],3,0)</f>
        <v>#N/A</v>
      </c>
      <c r="E316" s="36"/>
      <c r="F316" s="37"/>
      <c r="G316" s="36"/>
    </row>
    <row r="317" spans="3:7">
      <c r="C317" s="2"/>
      <c r="D317" s="33" t="e">
        <f>VLOOKUP(TR_Modèle92133[[#This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VLOOKUP(TR_Modèle92133[[#This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VLOOKUP(TR_Modèle92133[[#This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VLOOKUP(TR_Modèle92133[[#This Row],[Ingrédients]],T_ingrédients[],3,0)</f>
        <v>#N/A</v>
      </c>
      <c r="E320" s="36"/>
      <c r="F320" s="37"/>
      <c r="G320" s="36"/>
    </row>
    <row r="321" spans="3:7" ht="15" thickBot="1">
      <c r="C321" s="2"/>
      <c r="D321" s="33" t="e">
        <f>VLOOKUP(TR_Modèle92133[[#This Row],[Ingrédients]],T_ingrédients[],3,0)</f>
        <v>#N/A</v>
      </c>
      <c r="E321" s="36"/>
      <c r="F321" s="37"/>
      <c r="G321" s="36"/>
    </row>
    <row r="322" spans="3:7" ht="16.2" thickBot="1">
      <c r="C322" s="25" t="s">
        <v>35</v>
      </c>
      <c r="D322" s="26"/>
      <c r="E322" s="27">
        <f>SUBTOTAL(109,TR_Modèle92133[Colonne1])</f>
        <v>0</v>
      </c>
      <c r="F322" s="27">
        <f>SUBTOTAL(109,TR_Modèle92133[Colonne2])</f>
        <v>0</v>
      </c>
      <c r="G322" s="28">
        <f>SUBTOTAL(109,TR_Modèle92133[Colonne3])</f>
        <v>0</v>
      </c>
    </row>
    <row r="324" spans="3:7" ht="15" thickBot="1"/>
    <row r="325" spans="3:7" ht="18" thickBot="1">
      <c r="C325" s="798" t="s">
        <v>53</v>
      </c>
      <c r="D325" s="799"/>
      <c r="E325" s="799"/>
      <c r="F325" s="799"/>
      <c r="G325" s="800"/>
    </row>
    <row r="326" spans="3:7" ht="15" thickBot="1">
      <c r="C326" s="801"/>
      <c r="D326" s="802"/>
      <c r="E326" s="803" t="s">
        <v>13</v>
      </c>
      <c r="F326" s="804"/>
      <c r="G326" s="805"/>
    </row>
    <row r="327" spans="3:7" ht="16.2" thickBot="1">
      <c r="C327" s="18" t="s">
        <v>0</v>
      </c>
      <c r="D327" s="32" t="s">
        <v>1</v>
      </c>
      <c r="E327" s="20" t="s">
        <v>50</v>
      </c>
      <c r="F327" s="20" t="s">
        <v>51</v>
      </c>
      <c r="G327" s="20" t="s">
        <v>52</v>
      </c>
    </row>
    <row r="328" spans="3:7">
      <c r="C328" s="31"/>
      <c r="D328" s="33" t="e">
        <f>VLOOKUP(TR_Modèle92234[[#This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VLOOKUP(TR_Modèle92234[[#This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VLOOKUP(TR_Modèle92234[[#This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VLOOKUP(TR_Modèle92234[[#This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VLOOKUP(TR_Modèle92234[[#This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VLOOKUP(TR_Modèle92234[[#This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VLOOKUP(TR_Modèle92234[[#This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VLOOKUP(TR_Modèle92234[[#This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VLOOKUP(TR_Modèle92234[[#This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VLOOKUP(TR_Modèle92234[[#This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VLOOKUP(TR_Modèle92234[[#This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VLOOKUP(TR_Modèle92234[[#This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VLOOKUP(TR_Modèle92234[[#This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VLOOKUP(TR_Modèle92234[[#This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VLOOKUP(TR_Modèle92234[[#This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VLOOKUP(TR_Modèle92234[[#This Row],[Ingrédients]],T_ingrédients[],3,0)</f>
        <v>#N/A</v>
      </c>
      <c r="E343" s="36"/>
      <c r="F343" s="37"/>
      <c r="G343" s="36"/>
    </row>
    <row r="344" spans="3:7">
      <c r="C344" s="2"/>
      <c r="D344" s="33" t="e">
        <f>VLOOKUP(TR_Modèle92234[[#This Row],[Ingrédients]],T_ingrédients[],3,0)</f>
        <v>#N/A</v>
      </c>
      <c r="E344" s="36"/>
      <c r="F344" s="37"/>
      <c r="G344" s="36"/>
    </row>
    <row r="345" spans="3:7">
      <c r="C345" s="2"/>
      <c r="D345" s="33" t="e">
        <f>VLOOKUP(TR_Modèle92234[[#This Row],[Ingrédients]],T_ingrédients[],3,0)</f>
        <v>#N/A</v>
      </c>
      <c r="E345" s="36"/>
      <c r="F345" s="37"/>
      <c r="G345" s="36"/>
    </row>
    <row r="346" spans="3:7">
      <c r="C346" s="2"/>
      <c r="D346" s="33" t="e">
        <f>VLOOKUP(TR_Modèle92234[[#This Row],[Ingrédients]],T_ingrédients[],3,0)</f>
        <v>#N/A</v>
      </c>
      <c r="E346" s="36"/>
      <c r="F346" s="37"/>
      <c r="G346" s="36"/>
    </row>
    <row r="347" spans="3:7">
      <c r="C347" s="2"/>
      <c r="D347" s="33" t="e">
        <f>VLOOKUP(TR_Modèle92234[[#This Row],[Ingrédients]],T_ingrédients[],3,0)</f>
        <v>#N/A</v>
      </c>
      <c r="E347" s="36"/>
      <c r="F347" s="37"/>
      <c r="G347" s="36"/>
    </row>
    <row r="348" spans="3:7">
      <c r="C348" s="2"/>
      <c r="D348" s="33" t="e">
        <f>VLOOKUP(TR_Modèle92234[[#This Row],[Ingrédients]],T_ingrédients[],3,0)</f>
        <v>#N/A</v>
      </c>
      <c r="E348" s="36"/>
      <c r="F348" s="37"/>
      <c r="G348" s="36"/>
    </row>
    <row r="349" spans="3:7">
      <c r="C349" s="2"/>
      <c r="D349" s="33" t="e">
        <f>VLOOKUP(TR_Modèle92234[[#This Row],[Ingrédients]],T_ingrédients[],3,0)</f>
        <v>#N/A</v>
      </c>
      <c r="E349" s="36"/>
      <c r="F349" s="37"/>
      <c r="G349" s="36"/>
    </row>
    <row r="350" spans="3:7">
      <c r="C350" s="2"/>
      <c r="D350" s="33" t="e">
        <f>VLOOKUP(TR_Modèle92234[[#This Row],[Ingrédients]],T_ingrédients[],3,0)</f>
        <v>#N/A</v>
      </c>
      <c r="E350" s="36"/>
      <c r="F350" s="37"/>
      <c r="G350" s="36"/>
    </row>
    <row r="351" spans="3:7">
      <c r="C351" s="2"/>
      <c r="D351" s="33" t="e">
        <f>VLOOKUP(TR_Modèle92234[[#This Row],[Ingrédients]],T_ingrédients[],3,0)</f>
        <v>#N/A</v>
      </c>
      <c r="E351" s="36"/>
      <c r="F351" s="37"/>
      <c r="G351" s="36"/>
    </row>
    <row r="352" spans="3:7">
      <c r="C352" s="2"/>
      <c r="D352" s="33" t="e">
        <f>VLOOKUP(TR_Modèle92234[[#This Row],[Ingrédients]],T_ingrédients[],3,0)</f>
        <v>#N/A</v>
      </c>
      <c r="E352" s="36"/>
      <c r="F352" s="37"/>
      <c r="G352" s="36"/>
    </row>
    <row r="353" spans="3:7">
      <c r="C353" s="2"/>
      <c r="D353" s="33" t="e">
        <f>VLOOKUP(TR_Modèle92234[[#This Row],[Ingrédients]],T_ingrédients[],3,0)</f>
        <v>#N/A</v>
      </c>
      <c r="E353" s="36"/>
      <c r="F353" s="37"/>
      <c r="G353" s="36"/>
    </row>
    <row r="354" spans="3:7">
      <c r="C354" s="2"/>
      <c r="D354" s="33" t="e">
        <f>VLOOKUP(TR_Modèle92234[[#This Row],[Ingrédients]],T_ingrédients[],3,0)</f>
        <v>#N/A</v>
      </c>
      <c r="E354" s="36"/>
      <c r="F354" s="37"/>
      <c r="G354" s="36"/>
    </row>
    <row r="355" spans="3:7" ht="15" thickBot="1">
      <c r="C355" s="2"/>
      <c r="D355" s="33" t="e">
        <f>VLOOKUP(TR_Modèle92234[[#This Row],[Ingrédients]],T_ingrédients[],3,0)</f>
        <v>#N/A</v>
      </c>
      <c r="E355" s="36"/>
      <c r="F355" s="37"/>
      <c r="G355" s="36"/>
    </row>
    <row r="356" spans="3:7" ht="16.2" thickBot="1">
      <c r="C356" s="25" t="s">
        <v>35</v>
      </c>
      <c r="D356" s="26"/>
      <c r="E356" s="27">
        <f>SUBTOTAL(109,TR_Modèle92234[Colonne1])</f>
        <v>0</v>
      </c>
      <c r="F356" s="27">
        <f>SUBTOTAL(109,TR_Modèle92234[Colonne2])</f>
        <v>0</v>
      </c>
      <c r="G356" s="28">
        <f>SUBTOTAL(109,TR_Modèle92234[Colonne3])</f>
        <v>0</v>
      </c>
    </row>
    <row r="358" spans="3:7" ht="15" thickBot="1"/>
    <row r="359" spans="3:7" ht="18" thickBot="1">
      <c r="C359" s="798" t="s">
        <v>53</v>
      </c>
      <c r="D359" s="799"/>
      <c r="E359" s="799"/>
      <c r="F359" s="799"/>
      <c r="G359" s="800"/>
    </row>
    <row r="360" spans="3:7" ht="15" thickBot="1">
      <c r="C360" s="801"/>
      <c r="D360" s="802"/>
      <c r="E360" s="803" t="s">
        <v>13</v>
      </c>
      <c r="F360" s="804"/>
      <c r="G360" s="805"/>
    </row>
    <row r="361" spans="3:7" ht="16.2" thickBot="1">
      <c r="C361" s="18" t="s">
        <v>0</v>
      </c>
      <c r="D361" s="32" t="s">
        <v>1</v>
      </c>
      <c r="E361" s="20" t="s">
        <v>50</v>
      </c>
      <c r="F361" s="20" t="s">
        <v>51</v>
      </c>
      <c r="G361" s="20" t="s">
        <v>52</v>
      </c>
    </row>
    <row r="362" spans="3:7">
      <c r="C362" s="31"/>
      <c r="D362" s="33" t="e">
        <f>VLOOKUP(TR_Modèle92335[[#This Row],[Ingrédients]],T_ingrédients[],3,0)</f>
        <v>#N/A</v>
      </c>
      <c r="E362" s="36"/>
      <c r="F362" s="37"/>
      <c r="G362" s="36"/>
    </row>
    <row r="363" spans="3:7">
      <c r="C363" s="2"/>
      <c r="D363" s="33" t="e">
        <f>VLOOKUP(TR_Modèle92335[[#This Row],[Ingrédients]],T_ingrédients[],3,0)</f>
        <v>#N/A</v>
      </c>
      <c r="E363" s="36"/>
      <c r="F363" s="37"/>
      <c r="G363" s="36"/>
    </row>
    <row r="364" spans="3:7">
      <c r="C364" s="2"/>
      <c r="D364" s="33" t="e">
        <f>VLOOKUP(TR_Modèle92335[[#This Row],[Ingrédients]],T_ingrédients[],3,0)</f>
        <v>#N/A</v>
      </c>
      <c r="E364" s="36"/>
      <c r="F364" s="37"/>
      <c r="G364" s="36"/>
    </row>
    <row r="365" spans="3:7">
      <c r="C365" s="2"/>
      <c r="D365" s="33" t="e">
        <f>VLOOKUP(TR_Modèle92335[[#This Row],[Ingrédients]],T_ingrédients[],3,0)</f>
        <v>#N/A</v>
      </c>
      <c r="E365" s="36"/>
      <c r="F365" s="37"/>
      <c r="G365" s="36"/>
    </row>
    <row r="366" spans="3:7">
      <c r="C366" s="2"/>
      <c r="D366" s="33" t="e">
        <f>VLOOKUP(TR_Modèle92335[[#This Row],[Ingrédients]],T_ingrédients[],3,0)</f>
        <v>#N/A</v>
      </c>
      <c r="E366" s="36"/>
      <c r="F366" s="37"/>
      <c r="G366" s="36"/>
    </row>
    <row r="367" spans="3:7">
      <c r="C367" s="2"/>
      <c r="D367" s="33" t="e">
        <f>VLOOKUP(TR_Modèle92335[[#This Row],[Ingrédients]],T_ingrédients[],3,0)</f>
        <v>#N/A</v>
      </c>
      <c r="E367" s="36"/>
      <c r="F367" s="37"/>
      <c r="G367" s="36"/>
    </row>
    <row r="368" spans="3:7">
      <c r="C368" s="2"/>
      <c r="D368" s="33" t="e">
        <f>VLOOKUP(TR_Modèle92335[[#This Row],[Ingrédients]],T_ingrédients[],3,0)</f>
        <v>#N/A</v>
      </c>
      <c r="E368" s="36"/>
      <c r="F368" s="37"/>
      <c r="G368" s="36"/>
    </row>
    <row r="369" spans="3:7">
      <c r="C369" s="2"/>
      <c r="D369" s="33" t="e">
        <f>VLOOKUP(TR_Modèle92335[[#This Row],[Ingrédients]],T_ingrédients[],3,0)</f>
        <v>#N/A</v>
      </c>
      <c r="E369" s="36"/>
      <c r="F369" s="37"/>
      <c r="G369" s="36"/>
    </row>
    <row r="370" spans="3:7">
      <c r="C370" s="2"/>
      <c r="D370" s="33" t="e">
        <f>VLOOKUP(TR_Modèle92335[[#This Row],[Ingrédients]],T_ingrédients[],3,0)</f>
        <v>#N/A</v>
      </c>
      <c r="E370" s="36"/>
      <c r="F370" s="37"/>
      <c r="G370" s="36"/>
    </row>
    <row r="371" spans="3:7">
      <c r="C371" s="2"/>
      <c r="D371" s="33" t="e">
        <f>VLOOKUP(TR_Modèle92335[[#This Row],[Ingrédients]],T_ingrédients[],3,0)</f>
        <v>#N/A</v>
      </c>
      <c r="E371" s="36"/>
      <c r="F371" s="37"/>
      <c r="G371" s="36"/>
    </row>
    <row r="372" spans="3:7">
      <c r="C372" s="2"/>
      <c r="D372" s="33" t="e">
        <f>VLOOKUP(TR_Modèle92335[[#This Row],[Ingrédients]],T_ingrédients[],3,0)</f>
        <v>#N/A</v>
      </c>
      <c r="E372" s="36"/>
      <c r="F372" s="37"/>
      <c r="G372" s="36"/>
    </row>
    <row r="373" spans="3:7">
      <c r="C373" s="2"/>
      <c r="D373" s="33" t="e">
        <f>VLOOKUP(TR_Modèle92335[[#This Row],[Ingrédients]],T_ingrédients[],3,0)</f>
        <v>#N/A</v>
      </c>
      <c r="E373" s="36"/>
      <c r="F373" s="37"/>
      <c r="G373" s="36"/>
    </row>
    <row r="374" spans="3:7">
      <c r="C374" s="2"/>
      <c r="D374" s="33" t="e">
        <f>VLOOKUP(TR_Modèle92335[[#This Row],[Ingrédients]],T_ingrédients[],3,0)</f>
        <v>#N/A</v>
      </c>
      <c r="E374" s="36"/>
      <c r="F374" s="37"/>
      <c r="G374" s="36"/>
    </row>
    <row r="375" spans="3:7">
      <c r="C375" s="2"/>
      <c r="D375" s="33" t="e">
        <f>VLOOKUP(TR_Modèle92335[[#This Row],[Ingrédients]],T_ingrédients[],3,0)</f>
        <v>#N/A</v>
      </c>
      <c r="E375" s="36"/>
      <c r="F375" s="37"/>
      <c r="G375" s="36"/>
    </row>
    <row r="376" spans="3:7">
      <c r="C376" s="2"/>
      <c r="D376" s="33" t="e">
        <f>VLOOKUP(TR_Modèle92335[[#This Row],[Ingrédients]],T_ingrédients[],3,0)</f>
        <v>#N/A</v>
      </c>
      <c r="E376" s="36"/>
      <c r="F376" s="37"/>
      <c r="G376" s="36"/>
    </row>
    <row r="377" spans="3:7">
      <c r="C377" s="2"/>
      <c r="D377" s="33" t="e">
        <f>VLOOKUP(TR_Modèle92335[[#This Row],[Ingrédients]],T_ingrédients[],3,0)</f>
        <v>#N/A</v>
      </c>
      <c r="E377" s="36"/>
      <c r="F377" s="37"/>
      <c r="G377" s="36"/>
    </row>
    <row r="378" spans="3:7">
      <c r="C378" s="2"/>
      <c r="D378" s="33" t="e">
        <f>VLOOKUP(TR_Modèle92335[[#This Row],[Ingrédients]],T_ingrédients[],3,0)</f>
        <v>#N/A</v>
      </c>
      <c r="E378" s="36"/>
      <c r="F378" s="37"/>
      <c r="G378" s="36"/>
    </row>
    <row r="379" spans="3:7">
      <c r="C379" s="2"/>
      <c r="D379" s="33" t="e">
        <f>VLOOKUP(TR_Modèle92335[[#This Row],[Ingrédients]],T_ingrédients[],3,0)</f>
        <v>#N/A</v>
      </c>
      <c r="E379" s="36"/>
      <c r="F379" s="37"/>
      <c r="G379" s="36"/>
    </row>
    <row r="380" spans="3:7">
      <c r="C380" s="2"/>
      <c r="D380" s="33" t="e">
        <f>VLOOKUP(TR_Modèle92335[[#This Row],[Ingrédients]],T_ingrédients[],3,0)</f>
        <v>#N/A</v>
      </c>
      <c r="E380" s="36"/>
      <c r="F380" s="37"/>
      <c r="G380" s="36"/>
    </row>
    <row r="381" spans="3:7">
      <c r="C381" s="2"/>
      <c r="D381" s="33" t="e">
        <f>VLOOKUP(TR_Modèle92335[[#This Row],[Ingrédients]],T_ingrédients[],3,0)</f>
        <v>#N/A</v>
      </c>
      <c r="E381" s="36"/>
      <c r="F381" s="37"/>
      <c r="G381" s="36"/>
    </row>
    <row r="382" spans="3:7">
      <c r="C382" s="2"/>
      <c r="D382" s="33" t="e">
        <f>VLOOKUP(TR_Modèle92335[[#This Row],[Ingrédients]],T_ingrédients[],3,0)</f>
        <v>#N/A</v>
      </c>
      <c r="E382" s="36"/>
      <c r="F382" s="37"/>
      <c r="G382" s="36"/>
    </row>
    <row r="383" spans="3:7">
      <c r="C383" s="2"/>
      <c r="D383" s="33" t="e">
        <f>VLOOKUP(TR_Modèle92335[[#This Row],[Ingrédients]],T_ingrédients[],3,0)</f>
        <v>#N/A</v>
      </c>
      <c r="E383" s="36"/>
      <c r="F383" s="37"/>
      <c r="G383" s="36"/>
    </row>
    <row r="384" spans="3:7">
      <c r="C384" s="2"/>
      <c r="D384" s="33" t="e">
        <f>VLOOKUP(TR_Modèle92335[[#This Row],[Ingrédients]],T_ingrédients[],3,0)</f>
        <v>#N/A</v>
      </c>
      <c r="E384" s="36"/>
      <c r="F384" s="37"/>
      <c r="G384" s="36"/>
    </row>
    <row r="385" spans="3:7">
      <c r="C385" s="2"/>
      <c r="D385" s="33" t="e">
        <f>VLOOKUP(TR_Modèle92335[[#This Row],[Ingrédients]],T_ingrédients[],3,0)</f>
        <v>#N/A</v>
      </c>
      <c r="E385" s="36"/>
      <c r="F385" s="37"/>
      <c r="G385" s="36"/>
    </row>
    <row r="386" spans="3:7">
      <c r="C386" s="2"/>
      <c r="D386" s="33" t="e">
        <f>VLOOKUP(TR_Modèle92335[[#This Row],[Ingrédients]],T_ingrédients[],3,0)</f>
        <v>#N/A</v>
      </c>
      <c r="E386" s="36"/>
      <c r="F386" s="37"/>
      <c r="G386" s="36"/>
    </row>
    <row r="387" spans="3:7">
      <c r="C387" s="2"/>
      <c r="D387" s="33" t="e">
        <f>VLOOKUP(TR_Modèle92335[[#This Row],[Ingrédients]],T_ingrédients[],3,0)</f>
        <v>#N/A</v>
      </c>
      <c r="E387" s="36"/>
      <c r="F387" s="37"/>
      <c r="G387" s="36"/>
    </row>
    <row r="388" spans="3:7">
      <c r="C388" s="2"/>
      <c r="D388" s="33" t="e">
        <f>VLOOKUP(TR_Modèle92335[[#This Row],[Ingrédients]],T_ingrédients[],3,0)</f>
        <v>#N/A</v>
      </c>
      <c r="E388" s="36"/>
      <c r="F388" s="37"/>
      <c r="G388" s="36"/>
    </row>
    <row r="389" spans="3:7" ht="15" thickBot="1">
      <c r="C389" s="2"/>
      <c r="D389" s="33" t="e">
        <f>VLOOKUP(TR_Modèle92335[[#This Row],[Ingrédients]],T_ingrédients[],3,0)</f>
        <v>#N/A</v>
      </c>
      <c r="E389" s="36"/>
      <c r="F389" s="37"/>
      <c r="G389" s="36"/>
    </row>
    <row r="390" spans="3:7" ht="16.2" thickBot="1">
      <c r="C390" s="25" t="s">
        <v>35</v>
      </c>
      <c r="D390" s="26"/>
      <c r="E390" s="27">
        <f>SUBTOTAL(109,TR_Modèle92335[Colonne1])</f>
        <v>0</v>
      </c>
      <c r="F390" s="27">
        <f>SUBTOTAL(109,TR_Modèle92335[Colonne2])</f>
        <v>0</v>
      </c>
      <c r="G390" s="28">
        <f>SUBTOTAL(109,TR_Modèle92335[Colonne3])</f>
        <v>0</v>
      </c>
    </row>
  </sheetData>
  <mergeCells count="67">
    <mergeCell ref="B111:B115"/>
    <mergeCell ref="B116:B117"/>
    <mergeCell ref="C121:G121"/>
    <mergeCell ref="C74:D74"/>
    <mergeCell ref="I17:I19"/>
    <mergeCell ref="I20:I21"/>
    <mergeCell ref="E74:G74"/>
    <mergeCell ref="C73:G73"/>
    <mergeCell ref="C98:G98"/>
    <mergeCell ref="C99:D99"/>
    <mergeCell ref="E99:G99"/>
    <mergeCell ref="C50:G50"/>
    <mergeCell ref="C51:D51"/>
    <mergeCell ref="E51:G51"/>
    <mergeCell ref="B91:B92"/>
    <mergeCell ref="B93:B94"/>
    <mergeCell ref="C359:G359"/>
    <mergeCell ref="C360:D360"/>
    <mergeCell ref="E360:G360"/>
    <mergeCell ref="C257:G257"/>
    <mergeCell ref="C258:D258"/>
    <mergeCell ref="E258:G258"/>
    <mergeCell ref="C291:G291"/>
    <mergeCell ref="C292:D292"/>
    <mergeCell ref="E292:G292"/>
    <mergeCell ref="C325:G325"/>
    <mergeCell ref="C326:D326"/>
    <mergeCell ref="E326:G326"/>
    <mergeCell ref="C223:G223"/>
    <mergeCell ref="C224:D224"/>
    <mergeCell ref="E224:G224"/>
    <mergeCell ref="E122:G122"/>
    <mergeCell ref="C155:G155"/>
    <mergeCell ref="C122:D122"/>
    <mergeCell ref="C189:G189"/>
    <mergeCell ref="C190:D190"/>
    <mergeCell ref="E190:G190"/>
    <mergeCell ref="C156:D156"/>
    <mergeCell ref="E156:G156"/>
    <mergeCell ref="B13:B16"/>
    <mergeCell ref="B17:B19"/>
    <mergeCell ref="B40:B42"/>
    <mergeCell ref="B20:B21"/>
    <mergeCell ref="B22:B23"/>
    <mergeCell ref="B61:B62"/>
    <mergeCell ref="B66:B67"/>
    <mergeCell ref="B68:B69"/>
    <mergeCell ref="B38:B39"/>
    <mergeCell ref="B43:B44"/>
    <mergeCell ref="B45:B46"/>
    <mergeCell ref="B63:B65"/>
    <mergeCell ref="J2:N2"/>
    <mergeCell ref="J3:K3"/>
    <mergeCell ref="L3:N3"/>
    <mergeCell ref="I13:I16"/>
    <mergeCell ref="B88:B90"/>
    <mergeCell ref="C2:G2"/>
    <mergeCell ref="C3:D3"/>
    <mergeCell ref="E3:G3"/>
    <mergeCell ref="C27:G27"/>
    <mergeCell ref="C28:D28"/>
    <mergeCell ref="E28:G28"/>
    <mergeCell ref="J50:N50"/>
    <mergeCell ref="J51:K51"/>
    <mergeCell ref="L51:N51"/>
    <mergeCell ref="I62:I64"/>
    <mergeCell ref="B84:B87"/>
  </mergeCells>
  <dataValidations count="1">
    <dataValidation type="list" allowBlank="1" showInputMessage="1" sqref="C362:C389 C101:C117 C124:C151 C158:C185 C192:C219 C226:C253 C260:C287 C294:C321 C328:C355 C48:C49 C53:C69 C30:C46 C5:C23 J5:J22 C76:C94 J53:J68">
      <formula1>L_ingrédients</formula1>
    </dataValidation>
  </dataValidations>
  <pageMargins left="0.7" right="0.7" top="0.75" bottom="0.75" header="0.3" footer="0.3"/>
  <tableParts count="1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2"/>
  <sheetViews>
    <sheetView topLeftCell="A142" zoomScale="80" zoomScaleNormal="80" workbookViewId="0">
      <selection activeCell="J174" sqref="J174"/>
    </sheetView>
  </sheetViews>
  <sheetFormatPr baseColWidth="10" defaultRowHeight="14.4"/>
  <cols>
    <col min="1" max="1" width="3.6640625" customWidth="1"/>
    <col min="2" max="2" width="11.6640625" customWidth="1"/>
    <col min="3" max="3" width="44.6640625" customWidth="1"/>
    <col min="10" max="10" width="40.6640625" customWidth="1"/>
    <col min="11" max="14" width="11.6640625" customWidth="1"/>
    <col min="17" max="17" width="40.6640625" customWidth="1"/>
  </cols>
  <sheetData>
    <row r="1" spans="3:17" ht="16.2" customHeight="1" thickBot="1"/>
    <row r="2" spans="3:17" ht="18" customHeight="1" thickBot="1">
      <c r="C2" s="798" t="s">
        <v>65</v>
      </c>
      <c r="D2" s="799"/>
      <c r="E2" s="799"/>
      <c r="F2" s="799"/>
      <c r="G2" s="800"/>
      <c r="I2" s="14"/>
      <c r="J2" s="798" t="s">
        <v>26</v>
      </c>
      <c r="K2" s="799"/>
      <c r="L2" s="799"/>
      <c r="M2" s="799"/>
      <c r="N2" s="800"/>
    </row>
    <row r="3" spans="3:17" ht="15" thickBot="1">
      <c r="C3" s="801"/>
      <c r="D3" s="802"/>
      <c r="E3" s="803" t="s">
        <v>54</v>
      </c>
      <c r="F3" s="804"/>
      <c r="G3" s="805"/>
      <c r="I3" s="14"/>
      <c r="J3" s="801"/>
      <c r="K3" s="802"/>
      <c r="L3" s="803" t="s">
        <v>54</v>
      </c>
      <c r="M3" s="804"/>
      <c r="N3" s="805"/>
    </row>
    <row r="4" spans="3:17" ht="16.2" thickBot="1">
      <c r="C4" s="18" t="s">
        <v>0</v>
      </c>
      <c r="D4" s="32" t="s">
        <v>1</v>
      </c>
      <c r="E4" s="20" t="s">
        <v>38</v>
      </c>
      <c r="F4" s="20" t="s">
        <v>39</v>
      </c>
      <c r="G4" s="20" t="s">
        <v>40</v>
      </c>
      <c r="I4" s="14"/>
      <c r="J4" s="18" t="s">
        <v>0</v>
      </c>
      <c r="K4" s="32" t="s">
        <v>1</v>
      </c>
      <c r="L4" s="20" t="s">
        <v>38</v>
      </c>
      <c r="M4" s="20" t="s">
        <v>39</v>
      </c>
      <c r="N4" s="20" t="s">
        <v>40</v>
      </c>
      <c r="Q4" t="s">
        <v>352</v>
      </c>
    </row>
    <row r="5" spans="3:17">
      <c r="C5" s="31" t="s">
        <v>14</v>
      </c>
      <c r="D5" s="33" t="str">
        <f>VLOOKUP(R_Basque_CheeseCakeV[[#This Row],[Ingrédients]],T_ingrédients[],3,0)</f>
        <v>g</v>
      </c>
      <c r="E5" s="183">
        <f>R_Basque_CheeseCakeV[[#This Row],[18]]*R_Basque_CheeseCakeV[[#Headers],[16]]/R_Basque_CheeseCakeV[[#Headers],[18]]</f>
        <v>507.69230769230774</v>
      </c>
      <c r="F5" s="183">
        <f>R_Basque_CheeseCakeV[[#This Row],[26]]*R_Basque_CheeseCakeV[[#Headers],[18]]/R_Basque_CheeseCakeV[[#Headers],[26]]</f>
        <v>571.15384615384619</v>
      </c>
      <c r="G5" s="41">
        <v>825</v>
      </c>
      <c r="I5" s="14"/>
      <c r="J5" s="31" t="s">
        <v>14</v>
      </c>
      <c r="K5" s="33" t="str">
        <f>VLOOKUP(R_Basque_CheeseCakeN[[#This Row],[Ingrédients]],T_ingrédients[],3,0)</f>
        <v>g</v>
      </c>
      <c r="L5" s="183">
        <f>R_Basque_CheeseCakeN[[#This Row],[18]]*R_Basque_CheeseCakeN[[#Headers],[16]]/R_Basque_CheeseCakeN[[#Headers],[18]]</f>
        <v>507.69230769230774</v>
      </c>
      <c r="M5" s="183">
        <f>R_Basque_CheeseCakeN[[#This Row],[26]]*R_Basque_CheeseCakeN[[#Headers],[18]]/R_Basque_CheeseCakeN[[#Headers],[26]]</f>
        <v>571.15384615384619</v>
      </c>
      <c r="N5" s="40">
        <v>825</v>
      </c>
    </row>
    <row r="6" spans="3:17">
      <c r="C6" s="34" t="s">
        <v>15</v>
      </c>
      <c r="D6" s="33" t="str">
        <f>VLOOKUP(R_Basque_CheeseCakeV[[#This Row],[Ingrédients]],T_ingrédients[],3,0)</f>
        <v>g</v>
      </c>
      <c r="E6" s="207">
        <f>R_Basque_CheeseCakeV[[#This Row],[18]]*R_Basque_CheeseCakeV[[#Headers],[16]]/R_Basque_CheeseCakeV[[#Headers],[18]]</f>
        <v>203.07692307692307</v>
      </c>
      <c r="F6" s="207">
        <f>R_Basque_CheeseCakeV[[#This Row],[26]]*R_Basque_CheeseCakeV[[#Headers],[18]]/R_Basque_CheeseCakeV[[#Headers],[26]]</f>
        <v>228.46153846153845</v>
      </c>
      <c r="G6" s="43">
        <v>330</v>
      </c>
      <c r="I6" s="14"/>
      <c r="J6" s="34" t="s">
        <v>15</v>
      </c>
      <c r="K6" s="33" t="str">
        <f>VLOOKUP(R_Basque_CheeseCakeN[[#This Row],[Ingrédients]],T_ingrédients[],3,0)</f>
        <v>g</v>
      </c>
      <c r="L6" s="207">
        <f>R_Basque_CheeseCakeN[[#This Row],[18]]*R_Basque_CheeseCakeN[[#Headers],[16]]/R_Basque_CheeseCakeN[[#Headers],[18]]</f>
        <v>203.07692307692307</v>
      </c>
      <c r="M6" s="207">
        <f>R_Basque_CheeseCakeN[[#This Row],[26]]*R_Basque_CheeseCakeN[[#Headers],[18]]/R_Basque_CheeseCakeN[[#Headers],[26]]</f>
        <v>228.46153846153845</v>
      </c>
      <c r="N6" s="42">
        <v>330</v>
      </c>
    </row>
    <row r="7" spans="3:17">
      <c r="C7" s="34" t="s">
        <v>16</v>
      </c>
      <c r="D7" s="33" t="str">
        <f>VLOOKUP(R_Basque_CheeseCakeV[[#This Row],[Ingrédients]],T_ingrédients[],3,0)</f>
        <v>g</v>
      </c>
      <c r="E7" s="210">
        <f>R_Basque_CheeseCakeV[[#This Row],[18]]*R_Basque_CheeseCakeV[[#Headers],[16]]/R_Basque_CheeseCakeV[[#Headers],[18]]</f>
        <v>0.61538461538461542</v>
      </c>
      <c r="F7" s="210">
        <f>R_Basque_CheeseCakeV[[#This Row],[26]]*R_Basque_CheeseCakeV[[#Headers],[18]]/R_Basque_CheeseCakeV[[#Headers],[26]]</f>
        <v>0.69230769230769229</v>
      </c>
      <c r="G7" s="214">
        <v>1</v>
      </c>
      <c r="I7" s="14"/>
      <c r="J7" s="34" t="s">
        <v>16</v>
      </c>
      <c r="K7" s="33" t="str">
        <f>VLOOKUP(R_Basque_CheeseCakeN[[#This Row],[Ingrédients]],T_ingrédients[],3,0)</f>
        <v>g</v>
      </c>
      <c r="L7" s="210">
        <f>R_Basque_CheeseCakeN[[#This Row],[18]]*R_Basque_CheeseCakeN[[#Headers],[16]]/R_Basque_CheeseCakeN[[#Headers],[18]]</f>
        <v>0.61538461538461542</v>
      </c>
      <c r="M7" s="210">
        <f>R_Basque_CheeseCakeN[[#This Row],[26]]*R_Basque_CheeseCakeN[[#Headers],[18]]/R_Basque_CheeseCakeN[[#Headers],[26]]</f>
        <v>0.69230769230769229</v>
      </c>
      <c r="N7" s="210">
        <v>1</v>
      </c>
    </row>
    <row r="8" spans="3:17">
      <c r="C8" s="34" t="s">
        <v>8</v>
      </c>
      <c r="D8" s="33" t="str">
        <f>VLOOKUP(R_Basque_CheeseCakeV[[#This Row],[Ingrédients]],T_ingrédients[],3,0)</f>
        <v>g</v>
      </c>
      <c r="E8" s="207">
        <f>R_Basque_CheeseCakeV[[#This Row],[18]]*R_Basque_CheeseCakeV[[#Headers],[16]]/R_Basque_CheeseCakeV[[#Headers],[18]]</f>
        <v>113.23076923076923</v>
      </c>
      <c r="F8" s="207">
        <f>R_Basque_CheeseCakeV[[#This Row],[26]]*R_Basque_CheeseCakeV[[#Headers],[18]]/R_Basque_CheeseCakeV[[#Headers],[26]]</f>
        <v>127.38461538461539</v>
      </c>
      <c r="G8" s="43">
        <v>184</v>
      </c>
      <c r="I8" s="14"/>
      <c r="J8" s="34" t="s">
        <v>8</v>
      </c>
      <c r="K8" s="33" t="str">
        <f>VLOOKUP(R_Basque_CheeseCakeN[[#This Row],[Ingrédients]],T_ingrédients[],3,0)</f>
        <v>g</v>
      </c>
      <c r="L8" s="207">
        <f>R_Basque_CheeseCakeN[[#This Row],[18]]*R_Basque_CheeseCakeN[[#Headers],[16]]/R_Basque_CheeseCakeN[[#Headers],[18]]</f>
        <v>113.23076923076923</v>
      </c>
      <c r="M8" s="207">
        <f>R_Basque_CheeseCakeN[[#This Row],[26]]*R_Basque_CheeseCakeN[[#Headers],[18]]/R_Basque_CheeseCakeN[[#Headers],[26]]</f>
        <v>127.38461538461539</v>
      </c>
      <c r="N8" s="42">
        <v>184</v>
      </c>
    </row>
    <row r="9" spans="3:17">
      <c r="C9" s="34" t="s">
        <v>17</v>
      </c>
      <c r="D9" s="33" t="str">
        <f>VLOOKUP(R_Basque_CheeseCakeV[[#This Row],[Ingrédients]],T_ingrédients[],3,0)</f>
        <v>g</v>
      </c>
      <c r="E9" s="207">
        <f>R_Basque_CheeseCakeV[[#This Row],[18]]*R_Basque_CheeseCakeV[[#Headers],[16]]/R_Basque_CheeseCakeV[[#Headers],[18]]</f>
        <v>17.846153846153847</v>
      </c>
      <c r="F9" s="207">
        <f>R_Basque_CheeseCakeV[[#This Row],[26]]*R_Basque_CheeseCakeV[[#Headers],[18]]/R_Basque_CheeseCakeV[[#Headers],[26]]</f>
        <v>20.076923076923077</v>
      </c>
      <c r="G9" s="43">
        <v>29</v>
      </c>
      <c r="I9" s="14"/>
      <c r="J9" s="34" t="s">
        <v>17</v>
      </c>
      <c r="K9" s="33" t="str">
        <f>VLOOKUP(R_Basque_CheeseCakeN[[#This Row],[Ingrédients]],T_ingrédients[],3,0)</f>
        <v>g</v>
      </c>
      <c r="L9" s="207">
        <f>R_Basque_CheeseCakeN[[#This Row],[18]]*R_Basque_CheeseCakeN[[#Headers],[16]]/R_Basque_CheeseCakeN[[#Headers],[18]]</f>
        <v>17.846153846153847</v>
      </c>
      <c r="M9" s="207">
        <f>R_Basque_CheeseCakeN[[#This Row],[26]]*R_Basque_CheeseCakeN[[#Headers],[18]]/R_Basque_CheeseCakeN[[#Headers],[26]]</f>
        <v>20.076923076923077</v>
      </c>
      <c r="N9" s="42">
        <v>29</v>
      </c>
    </row>
    <row r="10" spans="3:17">
      <c r="C10" s="34" t="s">
        <v>18</v>
      </c>
      <c r="D10" s="33" t="str">
        <f>VLOOKUP(R_Basque_CheeseCakeV[[#This Row],[Ingrédients]],T_ingrédients[],3,0)</f>
        <v>g</v>
      </c>
      <c r="E10" s="207">
        <f>R_Basque_CheeseCakeV[[#This Row],[18]]*R_Basque_CheeseCakeV[[#Headers],[16]]/R_Basque_CheeseCakeV[[#Headers],[18]]</f>
        <v>304.61538461538458</v>
      </c>
      <c r="F10" s="207">
        <f>R_Basque_CheeseCakeV[[#This Row],[26]]*R_Basque_CheeseCakeV[[#Headers],[18]]/R_Basque_CheeseCakeV[[#Headers],[26]]</f>
        <v>342.69230769230768</v>
      </c>
      <c r="G10" s="43">
        <v>495</v>
      </c>
      <c r="I10" s="14"/>
      <c r="J10" s="34" t="s">
        <v>18</v>
      </c>
      <c r="K10" s="33" t="str">
        <f>VLOOKUP(R_Basque_CheeseCakeN[[#This Row],[Ingrédients]],T_ingrédients[],3,0)</f>
        <v>g</v>
      </c>
      <c r="L10" s="207">
        <f>R_Basque_CheeseCakeN[[#This Row],[18]]*R_Basque_CheeseCakeN[[#Headers],[16]]/R_Basque_CheeseCakeN[[#Headers],[18]]</f>
        <v>304.61538461538458</v>
      </c>
      <c r="M10" s="207">
        <f>R_Basque_CheeseCakeN[[#This Row],[26]]*R_Basque_CheeseCakeN[[#Headers],[18]]/R_Basque_CheeseCakeN[[#Headers],[26]]</f>
        <v>342.69230769230768</v>
      </c>
      <c r="N10" s="42">
        <v>495</v>
      </c>
    </row>
    <row r="11" spans="3:17" ht="15" thickBot="1">
      <c r="C11" s="34" t="s">
        <v>222</v>
      </c>
      <c r="D11" s="33" t="str">
        <f>VLOOKUP(R_Basque_CheeseCakeV[[#This Row],[Ingrédients]],T_ingrédients[],3,0)</f>
        <v>gousse</v>
      </c>
      <c r="E11" s="210">
        <f>R_Basque_CheeseCakeV[[#This Row],[18]]*R_Basque_CheeseCakeV[[#Headers],[16]]/R_Basque_CheeseCakeV[[#Headers],[18]]</f>
        <v>0.61538461538461542</v>
      </c>
      <c r="F11" s="210">
        <f>R_Basque_CheeseCakeV[[#This Row],[26]]*R_Basque_CheeseCakeV[[#Headers],[18]]/R_Basque_CheeseCakeV[[#Headers],[26]]</f>
        <v>0.69230769230769229</v>
      </c>
      <c r="G11" s="211">
        <v>1</v>
      </c>
      <c r="I11" s="14"/>
      <c r="J11" s="34" t="s">
        <v>19</v>
      </c>
      <c r="K11" s="33" t="str">
        <f>VLOOKUP(R_Basque_CheeseCakeN[[#This Row],[Ingrédients]],T_ingrédients[],3,0)</f>
        <v>g</v>
      </c>
      <c r="L11" s="207">
        <f>R_Basque_CheeseCakeN[[#This Row],[18]]*R_Basque_CheeseCakeN[[#Headers],[16]]/R_Basque_CheeseCakeN[[#Headers],[18]]</f>
        <v>21.538461538461537</v>
      </c>
      <c r="M11" s="207">
        <f>R_Basque_CheeseCakeN[[#This Row],[26]]*R_Basque_CheeseCakeN[[#Headers],[18]]/R_Basque_CheeseCakeN[[#Headers],[26]]</f>
        <v>24.23076923076923</v>
      </c>
      <c r="N11" s="42">
        <v>35</v>
      </c>
    </row>
    <row r="12" spans="3:17" ht="16.2" thickBot="1">
      <c r="C12" s="213" t="s">
        <v>303</v>
      </c>
      <c r="D12" s="144" t="str">
        <f>VLOOKUP(R_Basque_CheeseCakeV[[#This Row],[Ingrédients]],T_ingrédients[],3,0)</f>
        <v>g</v>
      </c>
      <c r="E12" s="212">
        <f>R_Basque_CheeseCakeV[[#This Row],[18]]*R_Basque_CheeseCakeV[[#Headers],[16]]/R_Basque_CheeseCakeV[[#Headers],[18]]</f>
        <v>3.0769230769230771</v>
      </c>
      <c r="F12" s="212">
        <f>R_Basque_CheeseCakeV[[#This Row],[26]]*R_Basque_CheeseCakeV[[#Headers],[18]]/R_Basque_CheeseCakeV[[#Headers],[26]]</f>
        <v>3.4615384615384617</v>
      </c>
      <c r="G12" s="211">
        <v>5</v>
      </c>
      <c r="I12" s="14"/>
      <c r="J12" s="25" t="s">
        <v>35</v>
      </c>
      <c r="K12" s="26"/>
      <c r="L12" s="27">
        <f>SUBTOTAL(109,R_Basque_CheeseCakeN[16])</f>
        <v>1168.6153846153845</v>
      </c>
      <c r="M12" s="27">
        <f>SUBTOTAL(109,R_Basque_CheeseCakeN[18])</f>
        <v>1314.6923076923078</v>
      </c>
      <c r="N12" s="28">
        <f>SUBTOTAL(109,R_Basque_CheeseCakeN[26])</f>
        <v>1899</v>
      </c>
    </row>
    <row r="13" spans="3:17">
      <c r="C13" s="213" t="s">
        <v>197</v>
      </c>
      <c r="D13" s="144" t="str">
        <f>VLOOKUP(R_Basque_CheeseCakeV[[#This Row],[Ingrédients]],T_ingrédients[],3,0)</f>
        <v>g</v>
      </c>
      <c r="E13" s="208">
        <f>R_Basque_CheeseCakeV[[#This Row],[18]]*R_Basque_CheeseCakeV[[#Headers],[16]]/R_Basque_CheeseCakeV[[#Headers],[18]]</f>
        <v>9.2307692307692317</v>
      </c>
      <c r="F13" s="208">
        <f>R_Basque_CheeseCakeV[[#This Row],[26]]*R_Basque_CheeseCakeV[[#Headers],[18]]/R_Basque_CheeseCakeV[[#Headers],[26]]</f>
        <v>10.384615384615385</v>
      </c>
      <c r="G13" s="221">
        <v>15</v>
      </c>
      <c r="I13" s="14"/>
      <c r="J13" s="14"/>
      <c r="K13" s="14"/>
      <c r="L13" s="14"/>
      <c r="M13" s="14"/>
      <c r="N13" s="14"/>
    </row>
    <row r="14" spans="3:17" ht="15" thickBot="1">
      <c r="C14" s="34" t="s">
        <v>19</v>
      </c>
      <c r="D14" s="33" t="str">
        <f>VLOOKUP(R_Basque_CheeseCakeV[[#This Row],[Ingrédients]],T_ingrédients[],3,0)</f>
        <v>g</v>
      </c>
      <c r="E14" s="208">
        <f>R_Basque_CheeseCakeV[[#This Row],[18]]*R_Basque_CheeseCakeV[[#Headers],[16]]/R_Basque_CheeseCakeV[[#Headers],[18]]</f>
        <v>21.538461538461537</v>
      </c>
      <c r="F14" s="208">
        <f>R_Basque_CheeseCakeV[[#This Row],[26]]*R_Basque_CheeseCakeV[[#Headers],[18]]/R_Basque_CheeseCakeV[[#Headers],[26]]</f>
        <v>24.23076923076923</v>
      </c>
      <c r="G14" s="43">
        <v>35</v>
      </c>
      <c r="H14" s="3"/>
      <c r="I14" s="3"/>
      <c r="J14" s="3"/>
      <c r="K14" s="3"/>
      <c r="L14" s="3"/>
    </row>
    <row r="15" spans="3:17" ht="16.2" thickBot="1">
      <c r="C15" s="25" t="s">
        <v>35</v>
      </c>
      <c r="D15" s="26"/>
      <c r="E15" s="27">
        <f>SUBTOTAL(109,R_Basque_CheeseCakeV[16])</f>
        <v>1181.5384615384614</v>
      </c>
      <c r="F15" s="27">
        <f>SUBTOTAL(109,R_Basque_CheeseCakeV[18])</f>
        <v>1329.2307692307695</v>
      </c>
      <c r="G15" s="28">
        <f>SUBTOTAL(109,R_Basque_CheeseCakeV[26])</f>
        <v>1920</v>
      </c>
      <c r="H15" s="3"/>
      <c r="I15" s="3"/>
      <c r="J15" s="3"/>
      <c r="K15" s="3"/>
      <c r="L15" s="3"/>
    </row>
    <row r="16" spans="3:17">
      <c r="H16" s="3"/>
      <c r="I16" s="3"/>
    </row>
    <row r="17" spans="3:14" ht="15" thickBot="1">
      <c r="H17" s="3"/>
      <c r="I17" s="3"/>
    </row>
    <row r="18" spans="3:14" ht="18" thickBot="1">
      <c r="C18" s="798" t="s">
        <v>63</v>
      </c>
      <c r="D18" s="799"/>
      <c r="E18" s="799"/>
      <c r="F18" s="799"/>
      <c r="G18" s="800"/>
      <c r="H18" s="4"/>
      <c r="I18" s="4"/>
      <c r="J18" s="798" t="s">
        <v>64</v>
      </c>
      <c r="K18" s="799"/>
      <c r="L18" s="799"/>
      <c r="M18" s="799"/>
      <c r="N18" s="800"/>
    </row>
    <row r="19" spans="3:14" ht="15" thickBot="1">
      <c r="C19" s="801"/>
      <c r="D19" s="802"/>
      <c r="E19" s="803" t="s">
        <v>54</v>
      </c>
      <c r="F19" s="804"/>
      <c r="G19" s="805"/>
      <c r="H19" s="5"/>
      <c r="I19" s="5"/>
      <c r="J19" s="376"/>
      <c r="K19" s="377"/>
      <c r="L19" s="378" t="s">
        <v>54</v>
      </c>
      <c r="M19" s="379"/>
      <c r="N19" s="380"/>
    </row>
    <row r="20" spans="3:14" ht="16.2" thickBot="1">
      <c r="C20" s="18" t="s">
        <v>0</v>
      </c>
      <c r="D20" s="32" t="s">
        <v>1</v>
      </c>
      <c r="E20" s="20" t="s">
        <v>38</v>
      </c>
      <c r="F20" s="20" t="s">
        <v>39</v>
      </c>
      <c r="G20" s="20" t="s">
        <v>40</v>
      </c>
      <c r="H20" s="5"/>
      <c r="I20" s="5"/>
      <c r="J20" s="18" t="s">
        <v>0</v>
      </c>
      <c r="K20" s="32" t="s">
        <v>1</v>
      </c>
      <c r="L20" s="20" t="s">
        <v>38</v>
      </c>
      <c r="M20" s="20" t="s">
        <v>39</v>
      </c>
      <c r="N20" s="20" t="s">
        <v>40</v>
      </c>
    </row>
    <row r="21" spans="3:14">
      <c r="C21" s="31" t="s">
        <v>14</v>
      </c>
      <c r="D21" s="33" t="str">
        <f>VLOOKUP(R_Basque_CheeseCakePT[[#This Row],[Ingrédients]],T_ingrédients[],3,0)</f>
        <v>g</v>
      </c>
      <c r="E21" s="183">
        <f>R_Basque_CheeseCakePT[[#This Row],[18]]*R_Basque_CheeseCakePT[[#Headers],[16]]/R_Basque_CheeseCakePT[[#Headers],[18]]</f>
        <v>507.69230769230774</v>
      </c>
      <c r="F21" s="183">
        <f>R_Basque_CheeseCakePT[[#This Row],[26]]*R_Basque_CheeseCakePT[[#Headers],[18]]/R_Basque_CheeseCakePT[[#Headers],[26]]</f>
        <v>571.15384615384619</v>
      </c>
      <c r="G21" s="41">
        <v>825</v>
      </c>
      <c r="H21" s="5"/>
      <c r="I21" s="5"/>
      <c r="J21" s="31" t="s">
        <v>14</v>
      </c>
      <c r="K21" s="33" t="str">
        <f>VLOOKUP(R_Basque_CheeseCakeFT[[#This Row],[Ingrédients]],T_ingrédients[],3,0)</f>
        <v>g</v>
      </c>
      <c r="L21" s="183">
        <f>R_Basque_CheeseCakeFT[[#This Row],[18]]*R_Basque_CheeseCakeFT[[#Headers],[16]]/R_Basque_CheeseCakeFT[[#Headers],[18]]</f>
        <v>507.69230769230774</v>
      </c>
      <c r="M21" s="183">
        <f>R_Basque_CheeseCakeFT[[#This Row],[26]]*R_Basque_CheeseCakeFT[[#Headers],[18]]/R_Basque_CheeseCakeFT[[#Headers],[26]]</f>
        <v>571.15384615384619</v>
      </c>
      <c r="N21" s="41">
        <v>825</v>
      </c>
    </row>
    <row r="22" spans="3:14">
      <c r="C22" s="34" t="s">
        <v>15</v>
      </c>
      <c r="D22" s="33" t="str">
        <f>VLOOKUP(R_Basque_CheeseCakePT[[#This Row],[Ingrédients]],T_ingrédients[],3,0)</f>
        <v>g</v>
      </c>
      <c r="E22" s="207">
        <f>R_Basque_CheeseCakePT[[#This Row],[18]]*R_Basque_CheeseCakePT[[#Headers],[16]]/R_Basque_CheeseCakePT[[#Headers],[18]]</f>
        <v>203.07692307692307</v>
      </c>
      <c r="F22" s="207">
        <f>R_Basque_CheeseCakePT[[#This Row],[26]]*R_Basque_CheeseCakePT[[#Headers],[18]]/R_Basque_CheeseCakePT[[#Headers],[26]]</f>
        <v>228.46153846153845</v>
      </c>
      <c r="G22" s="43">
        <v>330</v>
      </c>
      <c r="H22" s="5"/>
      <c r="I22" s="5"/>
      <c r="J22" s="34" t="s">
        <v>15</v>
      </c>
      <c r="K22" s="33" t="str">
        <f>VLOOKUP(R_Basque_CheeseCakeFT[[#This Row],[Ingrédients]],T_ingrédients[],3,0)</f>
        <v>g</v>
      </c>
      <c r="L22" s="207">
        <f>R_Basque_CheeseCakeFT[[#This Row],[18]]*R_Basque_CheeseCakeFT[[#Headers],[16]]/R_Basque_CheeseCakeFT[[#Headers],[18]]</f>
        <v>203.07692307692307</v>
      </c>
      <c r="M22" s="207">
        <f>R_Basque_CheeseCakeFT[[#This Row],[26]]*R_Basque_CheeseCakeFT[[#Headers],[18]]/R_Basque_CheeseCakeFT[[#Headers],[26]]</f>
        <v>228.46153846153845</v>
      </c>
      <c r="N22" s="43">
        <v>330</v>
      </c>
    </row>
    <row r="23" spans="3:14">
      <c r="C23" s="34" t="s">
        <v>16</v>
      </c>
      <c r="D23" s="33" t="str">
        <f>VLOOKUP(R_Basque_CheeseCakePT[[#This Row],[Ingrédients]],T_ingrédients[],3,0)</f>
        <v>g</v>
      </c>
      <c r="E23" s="210">
        <f>R_Basque_CheeseCakePT[[#This Row],[18]]*R_Basque_CheeseCakePT[[#Headers],[16]]/R_Basque_CheeseCakePT[[#Headers],[18]]</f>
        <v>0.61538461538461542</v>
      </c>
      <c r="F23" s="210">
        <f>R_Basque_CheeseCakePT[[#This Row],[26]]*R_Basque_CheeseCakePT[[#Headers],[18]]/R_Basque_CheeseCakePT[[#Headers],[26]]</f>
        <v>0.69230769230769229</v>
      </c>
      <c r="G23" s="214">
        <v>1</v>
      </c>
      <c r="H23" s="5"/>
      <c r="I23" s="5"/>
      <c r="J23" s="34" t="s">
        <v>16</v>
      </c>
      <c r="K23" s="33" t="str">
        <f>VLOOKUP(R_Basque_CheeseCakeFT[[#This Row],[Ingrédients]],T_ingrédients[],3,0)</f>
        <v>g</v>
      </c>
      <c r="L23" s="210">
        <f>R_Basque_CheeseCakeFT[[#This Row],[18]]*R_Basque_CheeseCakeFT[[#Headers],[16]]/R_Basque_CheeseCakeFT[[#Headers],[18]]</f>
        <v>0.61538461538461542</v>
      </c>
      <c r="M23" s="210">
        <f>R_Basque_CheeseCakeFT[[#This Row],[26]]*R_Basque_CheeseCakeFT[[#Headers],[18]]/R_Basque_CheeseCakeFT[[#Headers],[26]]</f>
        <v>0.69230769230769229</v>
      </c>
      <c r="N23" s="214">
        <v>1</v>
      </c>
    </row>
    <row r="24" spans="3:14">
      <c r="C24" s="34" t="s">
        <v>8</v>
      </c>
      <c r="D24" s="33" t="str">
        <f>VLOOKUP(R_Basque_CheeseCakePT[[#This Row],[Ingrédients]],T_ingrédients[],3,0)</f>
        <v>g</v>
      </c>
      <c r="E24" s="207">
        <f>R_Basque_CheeseCakePT[[#This Row],[18]]*R_Basque_CheeseCakePT[[#Headers],[16]]/R_Basque_CheeseCakePT[[#Headers],[18]]</f>
        <v>113.23076923076923</v>
      </c>
      <c r="F24" s="207">
        <f>R_Basque_CheeseCakePT[[#This Row],[26]]*R_Basque_CheeseCakePT[[#Headers],[18]]/R_Basque_CheeseCakePT[[#Headers],[26]]</f>
        <v>127.38461538461539</v>
      </c>
      <c r="G24" s="43">
        <v>184</v>
      </c>
      <c r="H24" s="8"/>
      <c r="I24" s="5"/>
      <c r="J24" s="34" t="s">
        <v>8</v>
      </c>
      <c r="K24" s="33" t="str">
        <f>VLOOKUP(R_Basque_CheeseCakeFT[[#This Row],[Ingrédients]],T_ingrédients[],3,0)</f>
        <v>g</v>
      </c>
      <c r="L24" s="207">
        <f>R_Basque_CheeseCakeFT[[#This Row],[18]]*R_Basque_CheeseCakeFT[[#Headers],[16]]/R_Basque_CheeseCakeFT[[#Headers],[18]]</f>
        <v>113.23076923076923</v>
      </c>
      <c r="M24" s="207">
        <f>R_Basque_CheeseCakeFT[[#This Row],[26]]*R_Basque_CheeseCakeFT[[#Headers],[18]]/R_Basque_CheeseCakeFT[[#Headers],[26]]</f>
        <v>127.38461538461539</v>
      </c>
      <c r="N24" s="43">
        <v>184</v>
      </c>
    </row>
    <row r="25" spans="3:14">
      <c r="C25" s="34" t="s">
        <v>17</v>
      </c>
      <c r="D25" s="33" t="str">
        <f>VLOOKUP(R_Basque_CheeseCakePT[[#This Row],[Ingrédients]],T_ingrédients[],3,0)</f>
        <v>g</v>
      </c>
      <c r="E25" s="207">
        <f>R_Basque_CheeseCakePT[[#This Row],[18]]*R_Basque_CheeseCakePT[[#Headers],[16]]/R_Basque_CheeseCakePT[[#Headers],[18]]</f>
        <v>17.846153846153847</v>
      </c>
      <c r="F25" s="207">
        <f>R_Basque_CheeseCakePT[[#This Row],[26]]*R_Basque_CheeseCakePT[[#Headers],[18]]/R_Basque_CheeseCakePT[[#Headers],[26]]</f>
        <v>20.076923076923077</v>
      </c>
      <c r="G25" s="43">
        <v>29</v>
      </c>
      <c r="H25" s="5"/>
      <c r="I25" s="5"/>
      <c r="J25" s="34" t="s">
        <v>17</v>
      </c>
      <c r="K25" s="33" t="str">
        <f>VLOOKUP(R_Basque_CheeseCakeFT[[#This Row],[Ingrédients]],T_ingrédients[],3,0)</f>
        <v>g</v>
      </c>
      <c r="L25" s="207">
        <f>R_Basque_CheeseCakeFT[[#This Row],[18]]*R_Basque_CheeseCakeFT[[#Headers],[16]]/R_Basque_CheeseCakeFT[[#Headers],[18]]</f>
        <v>17.846153846153847</v>
      </c>
      <c r="M25" s="207">
        <f>R_Basque_CheeseCakeFT[[#This Row],[26]]*R_Basque_CheeseCakeFT[[#Headers],[18]]/R_Basque_CheeseCakeFT[[#Headers],[26]]</f>
        <v>20.076923076923077</v>
      </c>
      <c r="N25" s="43">
        <v>29</v>
      </c>
    </row>
    <row r="26" spans="3:14">
      <c r="C26" s="34" t="s">
        <v>18</v>
      </c>
      <c r="D26" s="33" t="str">
        <f>VLOOKUP(R_Basque_CheeseCakePT[[#This Row],[Ingrédients]],T_ingrédients[],3,0)</f>
        <v>g</v>
      </c>
      <c r="E26" s="207">
        <f>R_Basque_CheeseCakePT[[#This Row],[18]]*R_Basque_CheeseCakePT[[#Headers],[16]]/R_Basque_CheeseCakePT[[#Headers],[18]]</f>
        <v>304.61538461538458</v>
      </c>
      <c r="F26" s="207">
        <f>R_Basque_CheeseCakePT[[#This Row],[26]]*R_Basque_CheeseCakePT[[#Headers],[18]]/R_Basque_CheeseCakePT[[#Headers],[26]]</f>
        <v>342.69230769230768</v>
      </c>
      <c r="G26" s="43">
        <v>495</v>
      </c>
      <c r="H26" s="5"/>
      <c r="I26" s="8"/>
      <c r="J26" s="34" t="s">
        <v>18</v>
      </c>
      <c r="K26" s="33" t="str">
        <f>VLOOKUP(R_Basque_CheeseCakeFT[[#This Row],[Ingrédients]],T_ingrédients[],3,0)</f>
        <v>g</v>
      </c>
      <c r="L26" s="207">
        <f>R_Basque_CheeseCakeFT[[#This Row],[18]]*R_Basque_CheeseCakeFT[[#Headers],[16]]/R_Basque_CheeseCakeFT[[#Headers],[18]]</f>
        <v>304.61538461538458</v>
      </c>
      <c r="M26" s="207">
        <f>R_Basque_CheeseCakeFT[[#This Row],[26]]*R_Basque_CheeseCakeFT[[#Headers],[18]]/R_Basque_CheeseCakeFT[[#Headers],[26]]</f>
        <v>342.69230769230768</v>
      </c>
      <c r="N26" s="43">
        <v>495</v>
      </c>
    </row>
    <row r="27" spans="3:14">
      <c r="C27" s="34" t="s">
        <v>212</v>
      </c>
      <c r="D27" s="33" t="str">
        <f>VLOOKUP(R_Basque_CheeseCakePT[[#This Row],[Ingrédients]],T_ingrédients[],3,0)</f>
        <v>g</v>
      </c>
      <c r="E27" s="210">
        <f>R_Basque_CheeseCakePT[[#This Row],[18]]*R_Basque_CheeseCakePT[[#Headers],[16]]/R_Basque_CheeseCakePT[[#Headers],[18]]</f>
        <v>4.3076923076923075</v>
      </c>
      <c r="F27" s="210">
        <f>R_Basque_CheeseCakePT[[#This Row],[26]]*R_Basque_CheeseCakePT[[#Headers],[18]]/R_Basque_CheeseCakePT[[#Headers],[26]]</f>
        <v>4.8461538461538458</v>
      </c>
      <c r="G27" s="214">
        <v>7</v>
      </c>
      <c r="H27" s="9"/>
      <c r="I27" s="9"/>
      <c r="J27" s="213" t="s">
        <v>154</v>
      </c>
      <c r="K27" s="144" t="str">
        <f>VLOOKUP(R_Basque_CheeseCakeFT[[#This Row],[Ingrédients]],T_ingrédients[],3,0)</f>
        <v>g</v>
      </c>
      <c r="L27" s="212">
        <f>R_Basque_CheeseCakeFT[[#This Row],[18]]*R_Basque_CheeseCakeFT[[#Headers],[16]]/R_Basque_CheeseCakeFT[[#Headers],[18]]</f>
        <v>3.0769230769230771</v>
      </c>
      <c r="M27" s="212">
        <f>R_Basque_CheeseCakeFT[[#This Row],[26]]*R_Basque_CheeseCakeFT[[#Headers],[18]]/R_Basque_CheeseCakeFT[[#Headers],[26]]</f>
        <v>3.4615384615384617</v>
      </c>
      <c r="N27" s="211">
        <v>5</v>
      </c>
    </row>
    <row r="28" spans="3:14" ht="15" thickBot="1">
      <c r="C28" s="34" t="s">
        <v>19</v>
      </c>
      <c r="D28" s="33" t="str">
        <f>VLOOKUP(R_Basque_CheeseCakePT[[#This Row],[Ingrédients]],T_ingrédients[],3,0)</f>
        <v>g</v>
      </c>
      <c r="E28" s="208">
        <f>R_Basque_CheeseCakePT[[#This Row],[18]]*R_Basque_CheeseCakePT[[#Headers],[16]]/R_Basque_CheeseCakePT[[#Headers],[18]]</f>
        <v>21.538461538461537</v>
      </c>
      <c r="F28" s="208">
        <f>R_Basque_CheeseCakePT[[#This Row],[26]]*R_Basque_CheeseCakePT[[#Headers],[18]]/R_Basque_CheeseCakePT[[#Headers],[26]]</f>
        <v>24.23076923076923</v>
      </c>
      <c r="G28" s="221">
        <v>35</v>
      </c>
      <c r="J28" s="34" t="s">
        <v>19</v>
      </c>
      <c r="K28" s="33" t="str">
        <f>VLOOKUP(R_Basque_CheeseCakeFT[[#This Row],[Ingrédients]],T_ingrédients[],3,0)</f>
        <v>g</v>
      </c>
      <c r="L28" s="207">
        <f>R_Basque_CheeseCakeFT[[#This Row],[18]]*R_Basque_CheeseCakeFT[[#Headers],[16]]/R_Basque_CheeseCakeFT[[#Headers],[18]]</f>
        <v>21.538461538461537</v>
      </c>
      <c r="M28" s="207">
        <f>R_Basque_CheeseCakeFT[[#This Row],[26]]*R_Basque_CheeseCakeFT[[#Headers],[18]]/R_Basque_CheeseCakeFT[[#Headers],[26]]</f>
        <v>24.23076923076923</v>
      </c>
      <c r="N28" s="43">
        <v>35</v>
      </c>
    </row>
    <row r="29" spans="3:14" ht="16.2" thickBot="1">
      <c r="C29" s="25" t="s">
        <v>35</v>
      </c>
      <c r="D29" s="26"/>
      <c r="E29" s="27">
        <f>SUBTOTAL(109,R_Basque_CheeseCakePT[16])</f>
        <v>1172.9230769230769</v>
      </c>
      <c r="F29" s="27">
        <f>SUBTOTAL(109,R_Basque_CheeseCakePT[18])</f>
        <v>1319.5384615384617</v>
      </c>
      <c r="G29" s="28">
        <f>SUBTOTAL(109,R_Basque_CheeseCakePT[26])</f>
        <v>1906</v>
      </c>
      <c r="J29" s="25" t="s">
        <v>35</v>
      </c>
      <c r="K29" s="26"/>
      <c r="L29" s="27">
        <f>SUBTOTAL(109,R_Basque_CheeseCakeFT[16])</f>
        <v>1171.6923076923076</v>
      </c>
      <c r="M29" s="27">
        <f>SUBTOTAL(109,R_Basque_CheeseCakeFT[18])</f>
        <v>1318.1538461538464</v>
      </c>
      <c r="N29" s="28">
        <f>SUBTOTAL(109,R_Basque_CheeseCakeFT[26])</f>
        <v>1904</v>
      </c>
    </row>
    <row r="31" spans="3:14" ht="15" thickBot="1"/>
    <row r="32" spans="3:14" ht="18" thickBot="1">
      <c r="C32" s="798" t="s">
        <v>250</v>
      </c>
      <c r="D32" s="799"/>
      <c r="E32" s="799"/>
      <c r="F32" s="799"/>
      <c r="G32" s="800"/>
    </row>
    <row r="33" spans="3:7" ht="15" thickBot="1">
      <c r="C33" s="801"/>
      <c r="D33" s="802"/>
      <c r="E33" s="803" t="s">
        <v>54</v>
      </c>
      <c r="F33" s="804"/>
      <c r="G33" s="805"/>
    </row>
    <row r="34" spans="3:7" ht="16.2" thickBot="1">
      <c r="C34" s="18" t="s">
        <v>0</v>
      </c>
      <c r="D34" s="32" t="s">
        <v>1</v>
      </c>
      <c r="E34" s="20" t="s">
        <v>38</v>
      </c>
      <c r="F34" s="20" t="s">
        <v>39</v>
      </c>
      <c r="G34" s="20" t="s">
        <v>40</v>
      </c>
    </row>
    <row r="35" spans="3:7">
      <c r="C35" s="31" t="s">
        <v>14</v>
      </c>
      <c r="D35" s="33" t="str">
        <f>VLOOKUP(R_Basque_CheeseCakeCL[[#This Row],[Ingrédients]],T_ingrédients[],3,0)</f>
        <v>g</v>
      </c>
      <c r="E35" s="183">
        <f>R_Basque_CheeseCakeCL[[#This Row],[18]]*R_Basque_CheeseCakeCL[[#Headers],[16]]/R_Basque_CheeseCakeCL[[#Headers],[18]]</f>
        <v>507.69230769230774</v>
      </c>
      <c r="F35" s="183">
        <f>R_Basque_CheeseCakeCL[[#This Row],[26]]*R_Basque_CheeseCakeCL[[#Headers],[18]]/R_Basque_CheeseCakeCL[[#Headers],[26]]</f>
        <v>571.15384615384619</v>
      </c>
      <c r="G35" s="41">
        <v>825</v>
      </c>
    </row>
    <row r="36" spans="3:7">
      <c r="C36" s="34" t="s">
        <v>15</v>
      </c>
      <c r="D36" s="33" t="str">
        <f>VLOOKUP(R_Basque_CheeseCakeCL[[#This Row],[Ingrédients]],T_ingrédients[],3,0)</f>
        <v>g</v>
      </c>
      <c r="E36" s="207">
        <f>R_Basque_CheeseCakeCL[[#This Row],[18]]*R_Basque_CheeseCakeCL[[#Headers],[16]]/R_Basque_CheeseCakeCL[[#Headers],[18]]</f>
        <v>203.07692307692307</v>
      </c>
      <c r="F36" s="207">
        <f>R_Basque_CheeseCakeCL[[#This Row],[26]]*R_Basque_CheeseCakeCL[[#Headers],[18]]/R_Basque_CheeseCakeCL[[#Headers],[26]]</f>
        <v>228.46153846153845</v>
      </c>
      <c r="G36" s="43">
        <v>330</v>
      </c>
    </row>
    <row r="37" spans="3:7">
      <c r="C37" s="34" t="s">
        <v>224</v>
      </c>
      <c r="D37" s="33" t="str">
        <f>VLOOKUP(R_Basque_CheeseCakeCL[[#This Row],[Ingrédients]],T_ingrédients[],3,0)</f>
        <v>g</v>
      </c>
      <c r="E37" s="212">
        <f>R_Basque_CheeseCakeCL[[#This Row],[18]]*R_Basque_CheeseCakeCL[[#Headers],[16]]/R_Basque_CheeseCakeCL[[#Headers],[18]]</f>
        <v>3.6923076923076925</v>
      </c>
      <c r="F37" s="212">
        <f>R_Basque_CheeseCakeCL[[#This Row],[26]]*R_Basque_CheeseCakeCL[[#Headers],[18]]/R_Basque_CheeseCakeCL[[#Headers],[26]]</f>
        <v>4.1538461538461542</v>
      </c>
      <c r="G37" s="211">
        <v>6</v>
      </c>
    </row>
    <row r="38" spans="3:7">
      <c r="C38" s="34" t="s">
        <v>16</v>
      </c>
      <c r="D38" s="33" t="str">
        <f>VLOOKUP(R_Basque_CheeseCakeCL[[#This Row],[Ingrédients]],T_ingrédients[],3,0)</f>
        <v>g</v>
      </c>
      <c r="E38" s="210">
        <f>R_Basque_CheeseCakeCL[[#This Row],[18]]*R_Basque_CheeseCakeCL[[#Headers],[16]]/R_Basque_CheeseCakeCL[[#Headers],[18]]</f>
        <v>0.61538461538461542</v>
      </c>
      <c r="F38" s="210">
        <f>R_Basque_CheeseCakeCL[[#This Row],[26]]*R_Basque_CheeseCakeCL[[#Headers],[18]]/R_Basque_CheeseCakeCL[[#Headers],[26]]</f>
        <v>0.69230769230769229</v>
      </c>
      <c r="G38" s="214">
        <v>1</v>
      </c>
    </row>
    <row r="39" spans="3:7">
      <c r="C39" s="34" t="s">
        <v>8</v>
      </c>
      <c r="D39" s="33" t="str">
        <f>VLOOKUP(R_Basque_CheeseCakeCL[[#This Row],[Ingrédients]],T_ingrédients[],3,0)</f>
        <v>g</v>
      </c>
      <c r="E39" s="207">
        <f>R_Basque_CheeseCakeCL[[#This Row],[18]]*R_Basque_CheeseCakeCL[[#Headers],[16]]/R_Basque_CheeseCakeCL[[#Headers],[18]]</f>
        <v>113.23076923076923</v>
      </c>
      <c r="F39" s="207">
        <f>R_Basque_CheeseCakeCL[[#This Row],[26]]*R_Basque_CheeseCakeCL[[#Headers],[18]]/R_Basque_CheeseCakeCL[[#Headers],[26]]</f>
        <v>127.38461538461539</v>
      </c>
      <c r="G39" s="43">
        <v>184</v>
      </c>
    </row>
    <row r="40" spans="3:7">
      <c r="C40" s="34" t="s">
        <v>17</v>
      </c>
      <c r="D40" s="33" t="str">
        <f>VLOOKUP(R_Basque_CheeseCakeCL[[#This Row],[Ingrédients]],T_ingrédients[],3,0)</f>
        <v>g</v>
      </c>
      <c r="E40" s="207">
        <f>R_Basque_CheeseCakeCL[[#This Row],[18]]*R_Basque_CheeseCakeCL[[#Headers],[16]]/R_Basque_CheeseCakeCL[[#Headers],[18]]</f>
        <v>17.846153846153847</v>
      </c>
      <c r="F40" s="207">
        <f>R_Basque_CheeseCakeCL[[#This Row],[26]]*R_Basque_CheeseCakeCL[[#Headers],[18]]/R_Basque_CheeseCakeCL[[#Headers],[26]]</f>
        <v>20.076923076923077</v>
      </c>
      <c r="G40" s="43">
        <v>29</v>
      </c>
    </row>
    <row r="41" spans="3:7">
      <c r="C41" s="34" t="s">
        <v>18</v>
      </c>
      <c r="D41" s="33" t="str">
        <f>VLOOKUP(R_Basque_CheeseCakeCL[[#This Row],[Ingrédients]],T_ingrédients[],3,0)</f>
        <v>g</v>
      </c>
      <c r="E41" s="207">
        <f>R_Basque_CheeseCakeCL[[#This Row],[18]]*R_Basque_CheeseCakeCL[[#Headers],[16]]/R_Basque_CheeseCakeCL[[#Headers],[18]]</f>
        <v>304.61538461538458</v>
      </c>
      <c r="F41" s="207">
        <f>R_Basque_CheeseCakeCL[[#This Row],[26]]*R_Basque_CheeseCakeCL[[#Headers],[18]]/R_Basque_CheeseCakeCL[[#Headers],[26]]</f>
        <v>342.69230769230768</v>
      </c>
      <c r="G41" s="43">
        <v>495</v>
      </c>
    </row>
    <row r="42" spans="3:7">
      <c r="C42" s="34" t="s">
        <v>158</v>
      </c>
      <c r="D42" s="33" t="str">
        <f>VLOOKUP(R_Basque_CheeseCakeCL[[#This Row],[Ingrédients]],T_ingrédients[],3,0)</f>
        <v>g</v>
      </c>
      <c r="E42" s="212">
        <f>R_Basque_CheeseCakeCL[[#This Row],[18]]*R_Basque_CheeseCakeCL[[#Headers],[16]]/R_Basque_CheeseCakeCL[[#Headers],[18]]</f>
        <v>4.3076923076923075</v>
      </c>
      <c r="F42" s="212">
        <f>R_Basque_CheeseCakeCL[[#This Row],[26]]*R_Basque_CheeseCakeCL[[#Headers],[18]]/R_Basque_CheeseCakeCL[[#Headers],[26]]</f>
        <v>4.8461538461538458</v>
      </c>
      <c r="G42" s="211">
        <v>7</v>
      </c>
    </row>
    <row r="43" spans="3:7">
      <c r="C43" s="34" t="s">
        <v>226</v>
      </c>
      <c r="D43" s="33" t="str">
        <f>VLOOKUP(R_Basque_CheeseCakeCL[[#This Row],[Ingrédients]],T_ingrédients[],3,0)</f>
        <v>g</v>
      </c>
      <c r="E43" s="208">
        <f>R_Basque_CheeseCakeCL[[#This Row],[18]]*R_Basque_CheeseCakeCL[[#Headers],[16]]/R_Basque_CheeseCakeCL[[#Headers],[18]]</f>
        <v>27.692307692307693</v>
      </c>
      <c r="F43" s="208">
        <f>R_Basque_CheeseCakeCL[[#This Row],[26]]*R_Basque_CheeseCakeCL[[#Headers],[18]]/R_Basque_CheeseCakeCL[[#Headers],[26]]</f>
        <v>31.153846153846153</v>
      </c>
      <c r="G43" s="221">
        <v>45</v>
      </c>
    </row>
    <row r="44" spans="3:7" ht="15" thickBot="1">
      <c r="C44" s="34" t="s">
        <v>19</v>
      </c>
      <c r="D44" s="33" t="str">
        <f>VLOOKUP(R_Basque_CheeseCakeCL[[#This Row],[Ingrédients]],T_ingrédients[],3,0)</f>
        <v>g</v>
      </c>
      <c r="E44" s="207">
        <f>R_Basque_CheeseCakeCL[[#This Row],[18]]*R_Basque_CheeseCakeCL[[#Headers],[16]]/R_Basque_CheeseCakeCL[[#Headers],[18]]</f>
        <v>21.538461538461537</v>
      </c>
      <c r="F44" s="207">
        <f>R_Basque_CheeseCakeCL[[#This Row],[26]]*R_Basque_CheeseCakeCL[[#Headers],[18]]/R_Basque_CheeseCakeCL[[#Headers],[26]]</f>
        <v>24.23076923076923</v>
      </c>
      <c r="G44" s="43">
        <v>35</v>
      </c>
    </row>
    <row r="45" spans="3:7" ht="16.2" thickBot="1">
      <c r="C45" s="25" t="s">
        <v>35</v>
      </c>
      <c r="D45" s="26"/>
      <c r="E45" s="27">
        <f>SUBTOTAL(109,R_Basque_CheeseCakeCL[16])</f>
        <v>1204.3076923076922</v>
      </c>
      <c r="F45" s="27">
        <f>SUBTOTAL(109,R_Basque_CheeseCakeCL[18])</f>
        <v>1354.846153846154</v>
      </c>
      <c r="G45" s="28">
        <f>SUBTOTAL(109,R_Basque_CheeseCakeCL[26])</f>
        <v>1957</v>
      </c>
    </row>
    <row r="46" spans="3:7" ht="15.6">
      <c r="C46" s="299"/>
      <c r="D46" s="300"/>
      <c r="E46" s="301"/>
      <c r="F46" s="301"/>
      <c r="G46" s="301"/>
    </row>
    <row r="47" spans="3:7" ht="16.2" thickBot="1">
      <c r="C47" s="299"/>
      <c r="D47" s="300"/>
      <c r="E47" s="301"/>
      <c r="F47" s="301"/>
      <c r="G47" s="301"/>
    </row>
    <row r="48" spans="3:7" ht="18" thickBot="1">
      <c r="C48" s="798" t="s">
        <v>772</v>
      </c>
      <c r="D48" s="799"/>
      <c r="E48" s="800"/>
      <c r="F48" s="536"/>
      <c r="G48" s="536"/>
    </row>
    <row r="49" spans="3:7" ht="15" thickBot="1">
      <c r="C49" s="801"/>
      <c r="D49" s="802"/>
      <c r="E49" s="676" t="s">
        <v>54</v>
      </c>
      <c r="F49" s="675"/>
      <c r="G49" s="675"/>
    </row>
    <row r="50" spans="3:7" ht="16.2" thickBot="1">
      <c r="C50" s="18" t="s">
        <v>0</v>
      </c>
      <c r="D50" s="32" t="s">
        <v>1</v>
      </c>
      <c r="E50" s="571" t="s">
        <v>775</v>
      </c>
      <c r="F50" s="359"/>
      <c r="G50" s="359"/>
    </row>
    <row r="51" spans="3:7">
      <c r="C51" s="48" t="s">
        <v>8</v>
      </c>
      <c r="D51" s="74" t="str">
        <f>VLOOKUP(R_Biscuit_RouléFC[[#This Row],[Ingrédients]],T_ingrédients[],3,0)</f>
        <v>g</v>
      </c>
      <c r="E51" s="183">
        <v>260</v>
      </c>
      <c r="F51" s="814"/>
      <c r="G51" s="815"/>
    </row>
    <row r="52" spans="3:7">
      <c r="C52" s="34" t="s">
        <v>15</v>
      </c>
      <c r="D52" s="157" t="str">
        <f>VLOOKUP(R_Biscuit_RouléFC[[#This Row],[Ingrédients]],T_ingrédients[],3,0)</f>
        <v>g</v>
      </c>
      <c r="E52" s="208">
        <v>70</v>
      </c>
    </row>
    <row r="53" spans="3:7">
      <c r="C53" s="34" t="s">
        <v>15</v>
      </c>
      <c r="D53" s="157" t="str">
        <f>VLOOKUP(R_Biscuit_RouléFC[[#This Row],[Ingrédients]],T_ingrédients[],3,0)</f>
        <v>g</v>
      </c>
      <c r="E53" s="208">
        <v>50</v>
      </c>
    </row>
    <row r="54" spans="3:7">
      <c r="C54" s="34" t="s">
        <v>584</v>
      </c>
      <c r="D54" s="157" t="str">
        <f>VLOOKUP(R_Biscuit_RouléFC[[#This Row],[Ingrédients]],T_ingrédients[],3,0)</f>
        <v>g</v>
      </c>
      <c r="E54" s="208">
        <v>50</v>
      </c>
    </row>
    <row r="55" spans="3:7">
      <c r="C55" s="34" t="s">
        <v>157</v>
      </c>
      <c r="D55" s="157" t="str">
        <f>VLOOKUP(R_Biscuit_RouléFC[[#This Row],[Ingrédients]],T_ingrédients[],3,0)</f>
        <v>g</v>
      </c>
      <c r="E55" s="208">
        <v>50</v>
      </c>
    </row>
    <row r="56" spans="3:7">
      <c r="C56" s="34" t="s">
        <v>21</v>
      </c>
      <c r="D56" s="157" t="str">
        <f>VLOOKUP(R_Biscuit_RouléFC[[#This Row],[Ingrédients]],T_ingrédients[],3,0)</f>
        <v>g</v>
      </c>
      <c r="E56" s="208">
        <v>90</v>
      </c>
    </row>
    <row r="57" spans="3:7">
      <c r="C57" s="34" t="s">
        <v>10</v>
      </c>
      <c r="D57" s="157" t="str">
        <f>VLOOKUP(R_Biscuit_RouléFC[[#This Row],[Ingrédients]],T_ingrédients[],3,0)</f>
        <v>g</v>
      </c>
      <c r="E57" s="212">
        <v>2</v>
      </c>
    </row>
    <row r="58" spans="3:7" ht="15" thickBot="1">
      <c r="C58" s="218" t="s">
        <v>16</v>
      </c>
      <c r="D58" s="79" t="str">
        <f>VLOOKUP(R_Biscuit_RouléFC[[#This Row],[Ingrédients]],T_ingrédients[],3,0)</f>
        <v>g</v>
      </c>
      <c r="E58" s="387">
        <v>6</v>
      </c>
    </row>
    <row r="59" spans="3:7">
      <c r="C59" s="624" t="s">
        <v>665</v>
      </c>
      <c r="D59" s="625" t="str">
        <f>VLOOKUP(R_Biscuit_RouléFC[[#This Row],[Ingrédients]],T_ingrédients[],3,0)</f>
        <v>g</v>
      </c>
      <c r="E59" s="626">
        <v>300</v>
      </c>
    </row>
    <row r="60" spans="3:7">
      <c r="C60" s="624" t="s">
        <v>18</v>
      </c>
      <c r="D60" s="625" t="str">
        <f>VLOOKUP(R_Biscuit_RouléFC[[#This Row],[Ingrédients]],T_ingrédients[],3,0)</f>
        <v>g</v>
      </c>
      <c r="E60" s="626">
        <v>300</v>
      </c>
    </row>
    <row r="61" spans="3:7">
      <c r="C61" s="624" t="s">
        <v>254</v>
      </c>
      <c r="D61" s="625" t="str">
        <f>VLOOKUP(R_Biscuit_RouléFC[[#This Row],[Ingrédients]],T_ingrédients[],3,0)</f>
        <v>g</v>
      </c>
      <c r="E61" s="626">
        <v>150</v>
      </c>
    </row>
    <row r="62" spans="3:7">
      <c r="C62" s="624" t="s">
        <v>174</v>
      </c>
      <c r="D62" s="625" t="str">
        <f>VLOOKUP(R_Biscuit_RouléFC[[#This Row],[Ingrédients]],T_ingrédients[],3,0)</f>
        <v>g</v>
      </c>
      <c r="E62" s="626">
        <v>30</v>
      </c>
    </row>
    <row r="63" spans="3:7" ht="15" thickBot="1">
      <c r="C63" s="624" t="s">
        <v>227</v>
      </c>
      <c r="D63" s="625" t="str">
        <f>VLOOKUP(R_Biscuit_RouléFC[[#This Row],[Ingrédients]],T_ingrédients[],3,0)</f>
        <v>g</v>
      </c>
      <c r="E63" s="626">
        <v>10</v>
      </c>
    </row>
    <row r="64" spans="3:7" ht="16.2" thickBot="1">
      <c r="C64" s="627" t="s">
        <v>35</v>
      </c>
      <c r="D64" s="628"/>
      <c r="E64" s="629">
        <f>SUBTOTAL(109,R_Biscuit_RouléFC[1])</f>
        <v>1368</v>
      </c>
    </row>
    <row r="65" spans="3:17" ht="15.6">
      <c r="C65" s="299"/>
      <c r="D65" s="300"/>
      <c r="E65" s="301"/>
      <c r="F65" s="301"/>
      <c r="G65" s="301"/>
    </row>
    <row r="66" spans="3:17" ht="16.2" thickBot="1">
      <c r="C66" s="299"/>
      <c r="D66" s="300"/>
      <c r="E66" s="301"/>
      <c r="F66" s="301"/>
      <c r="G66" s="301"/>
    </row>
    <row r="67" spans="3:17" ht="18" thickBot="1">
      <c r="C67" s="798" t="s">
        <v>66</v>
      </c>
      <c r="D67" s="799"/>
      <c r="E67" s="799"/>
      <c r="F67" s="799"/>
      <c r="G67" s="800"/>
      <c r="J67" s="798" t="s">
        <v>779</v>
      </c>
      <c r="K67" s="799"/>
      <c r="L67" s="799"/>
      <c r="M67" s="799"/>
      <c r="N67" s="800"/>
    </row>
    <row r="68" spans="3:17" ht="15" thickBot="1">
      <c r="C68" s="812"/>
      <c r="D68" s="813"/>
      <c r="E68" s="803" t="s">
        <v>54</v>
      </c>
      <c r="F68" s="804"/>
      <c r="G68" s="805"/>
      <c r="J68" s="812"/>
      <c r="K68" s="813"/>
      <c r="L68" s="803" t="s">
        <v>54</v>
      </c>
      <c r="M68" s="804"/>
      <c r="N68" s="805"/>
    </row>
    <row r="69" spans="3:17" ht="16.2" thickBot="1">
      <c r="C69" s="18" t="s">
        <v>0</v>
      </c>
      <c r="D69" s="32" t="s">
        <v>1</v>
      </c>
      <c r="E69" s="20" t="s">
        <v>38</v>
      </c>
      <c r="F69" s="20" t="s">
        <v>39</v>
      </c>
      <c r="G69" s="21" t="s">
        <v>40</v>
      </c>
      <c r="J69" s="18" t="s">
        <v>0</v>
      </c>
      <c r="K69" s="32" t="s">
        <v>1</v>
      </c>
      <c r="L69" s="21" t="s">
        <v>40</v>
      </c>
      <c r="M69" s="20" t="s">
        <v>51</v>
      </c>
      <c r="N69" s="21" t="s">
        <v>52</v>
      </c>
    </row>
    <row r="70" spans="3:17">
      <c r="C70" s="232" t="s">
        <v>8</v>
      </c>
      <c r="D70" s="38" t="str">
        <f>VLOOKUP(R_CarrotCake[[#This Row],[Ingrédients]],T_ingrédients[],3,0)</f>
        <v>g</v>
      </c>
      <c r="E70" s="233">
        <f>R_CarrotCake[[#This Row],[18]]*R_CarrotCake[[#Headers],[18]]/R_CarrotCake[[#Headers],[16]]</f>
        <v>140.19230769230768</v>
      </c>
      <c r="F70" s="183">
        <f>R_CarrotCake[[#This Row],[26]]*R_CarrotCake[[#Headers],[18]]/R_CarrotCake[[#Headers],[26]]</f>
        <v>124.61538461538461</v>
      </c>
      <c r="G70" s="226">
        <v>180</v>
      </c>
      <c r="J70" s="232" t="s">
        <v>8</v>
      </c>
      <c r="K70" s="38" t="str">
        <f>VLOOKUP(R_CarrotCake115[[#This Row],[Ingrédients]],T_ingrédients[],3,0)</f>
        <v>g</v>
      </c>
      <c r="L70" s="226">
        <v>180</v>
      </c>
      <c r="M70" s="679">
        <f>R_CarrotCake115[[#This Row],[26]]*(1-5%)</f>
        <v>171</v>
      </c>
      <c r="N70" s="226"/>
      <c r="Q70" s="688" t="s">
        <v>780</v>
      </c>
    </row>
    <row r="71" spans="3:17">
      <c r="C71" s="227" t="s">
        <v>15</v>
      </c>
      <c r="D71" s="39" t="str">
        <f>VLOOKUP(R_CarrotCake[[#This Row],[Ingrédients]],T_ingrédients[],3,0)</f>
        <v>g</v>
      </c>
      <c r="E71" s="234">
        <f>R_CarrotCake[[#This Row],[18]]*R_CarrotCake[[#Headers],[18]]/R_CarrotCake[[#Headers],[16]]</f>
        <v>93.461538461538467</v>
      </c>
      <c r="F71" s="207">
        <f>R_CarrotCake[[#This Row],[26]]*R_CarrotCake[[#Headers],[18]]/R_CarrotCake[[#Headers],[26]]</f>
        <v>83.07692307692308</v>
      </c>
      <c r="G71" s="228">
        <v>120</v>
      </c>
      <c r="J71" s="227" t="s">
        <v>15</v>
      </c>
      <c r="K71" s="39" t="str">
        <f>VLOOKUP(R_CarrotCake115[[#This Row],[Ingrédients]],T_ingrédients[],3,0)</f>
        <v>g</v>
      </c>
      <c r="L71" s="228">
        <v>120</v>
      </c>
      <c r="M71" s="680">
        <f>R_CarrotCake115[[#This Row],[26]]*(1-5%)</f>
        <v>114</v>
      </c>
      <c r="N71" s="228"/>
    </row>
    <row r="72" spans="3:17">
      <c r="C72" s="227" t="s">
        <v>7</v>
      </c>
      <c r="D72" s="39" t="str">
        <f>VLOOKUP(R_CarrotCake[[#This Row],[Ingrédients]],T_ingrédients[],3,0)</f>
        <v>g</v>
      </c>
      <c r="E72" s="209">
        <f>R_CarrotCake[[#This Row],[18]]*R_CarrotCake[[#Headers],[18]]/R_CarrotCake[[#Headers],[16]]</f>
        <v>56.07692307692308</v>
      </c>
      <c r="F72" s="208">
        <f>R_CarrotCake[[#This Row],[26]]*R_CarrotCake[[#Headers],[18]]/R_CarrotCake[[#Headers],[26]]</f>
        <v>49.846153846153847</v>
      </c>
      <c r="G72" s="228">
        <v>72</v>
      </c>
      <c r="J72" s="227" t="s">
        <v>7</v>
      </c>
      <c r="K72" s="39" t="str">
        <f>VLOOKUP(R_CarrotCake115[[#This Row],[Ingrédients]],T_ingrédients[],3,0)</f>
        <v>g</v>
      </c>
      <c r="L72" s="228">
        <v>72</v>
      </c>
      <c r="M72" s="681">
        <f>R_CarrotCake115[[#This Row],[26]]*(1-5%)</f>
        <v>68.399999999999991</v>
      </c>
      <c r="N72" s="228"/>
    </row>
    <row r="73" spans="3:17">
      <c r="C73" s="227" t="s">
        <v>584</v>
      </c>
      <c r="D73" s="39" t="str">
        <f>VLOOKUP(R_CarrotCake[[#This Row],[Ingrédients]],T_ingrédients[],3,0)</f>
        <v>g</v>
      </c>
      <c r="E73" s="234">
        <f>R_CarrotCake[[#This Row],[18]]*R_CarrotCake[[#Headers],[18]]/R_CarrotCake[[#Headers],[16]]</f>
        <v>140.19230769230768</v>
      </c>
      <c r="F73" s="207">
        <f>R_CarrotCake[[#This Row],[26]]*R_CarrotCake[[#Headers],[18]]/R_CarrotCake[[#Headers],[26]]</f>
        <v>124.61538461538461</v>
      </c>
      <c r="G73" s="228">
        <v>180</v>
      </c>
      <c r="J73" s="227" t="s">
        <v>584</v>
      </c>
      <c r="K73" s="39" t="str">
        <f>VLOOKUP(R_CarrotCake115[[#This Row],[Ingrédients]],T_ingrédients[],3,0)</f>
        <v>g</v>
      </c>
      <c r="L73" s="228">
        <v>180</v>
      </c>
      <c r="M73" s="680">
        <f>R_CarrotCake115[[#This Row],[26]]*(1-5%)</f>
        <v>171</v>
      </c>
      <c r="N73" s="228"/>
    </row>
    <row r="74" spans="3:17">
      <c r="C74" s="227" t="s">
        <v>156</v>
      </c>
      <c r="D74" s="39" t="str">
        <f>VLOOKUP(R_CarrotCake[[#This Row],[Ingrédients]],T_ingrédients[],3,0)</f>
        <v>g</v>
      </c>
      <c r="E74" s="234">
        <f>R_CarrotCake[[#This Row],[18]]*R_CarrotCake[[#Headers],[18]]/R_CarrotCake[[#Headers],[16]]</f>
        <v>140.19230769230768</v>
      </c>
      <c r="F74" s="207">
        <f>R_CarrotCake[[#This Row],[26]]*R_CarrotCake[[#Headers],[18]]/R_CarrotCake[[#Headers],[26]]</f>
        <v>124.61538461538461</v>
      </c>
      <c r="G74" s="228">
        <v>180</v>
      </c>
      <c r="J74" s="227" t="s">
        <v>156</v>
      </c>
      <c r="K74" s="39" t="str">
        <f>VLOOKUP(R_CarrotCake115[[#This Row],[Ingrédients]],T_ingrédients[],3,0)</f>
        <v>g</v>
      </c>
      <c r="L74" s="228">
        <v>180</v>
      </c>
      <c r="M74" s="680">
        <f>R_CarrotCake115[[#This Row],[26]]*(1-5%)</f>
        <v>171</v>
      </c>
      <c r="N74" s="228"/>
    </row>
    <row r="75" spans="3:17">
      <c r="C75" s="227" t="s">
        <v>21</v>
      </c>
      <c r="D75" s="39" t="str">
        <f>VLOOKUP(R_CarrotCake[[#This Row],[Ingrédients]],T_ingrédients[],3,0)</f>
        <v>g</v>
      </c>
      <c r="E75" s="234">
        <f>R_CarrotCake[[#This Row],[18]]*R_CarrotCake[[#Headers],[18]]/R_CarrotCake[[#Headers],[16]]</f>
        <v>210.28846153846155</v>
      </c>
      <c r="F75" s="207">
        <f>R_CarrotCake[[#This Row],[26]]*R_CarrotCake[[#Headers],[18]]/R_CarrotCake[[#Headers],[26]]</f>
        <v>186.92307692307693</v>
      </c>
      <c r="G75" s="228">
        <v>270</v>
      </c>
      <c r="J75" s="227" t="s">
        <v>21</v>
      </c>
      <c r="K75" s="39" t="str">
        <f>VLOOKUP(R_CarrotCake115[[#This Row],[Ingrédients]],T_ingrédients[],3,0)</f>
        <v>g</v>
      </c>
      <c r="L75" s="228">
        <v>270</v>
      </c>
      <c r="M75" s="680">
        <f>R_CarrotCake115[[#This Row],[26]]*(1-5%)</f>
        <v>256.5</v>
      </c>
      <c r="N75" s="228"/>
    </row>
    <row r="76" spans="3:17">
      <c r="C76" s="227" t="s">
        <v>143</v>
      </c>
      <c r="D76" s="39" t="str">
        <f>VLOOKUP(R_CarrotCake[[#This Row],[Ingrédients]],T_ingrédients[],3,0)</f>
        <v>g</v>
      </c>
      <c r="E76" s="214">
        <f>R_CarrotCake[[#This Row],[18]]*R_CarrotCake[[#Headers],[18]]/R_CarrotCake[[#Headers],[16]]</f>
        <v>7.009615384615385</v>
      </c>
      <c r="F76" s="210">
        <f>R_CarrotCake[[#This Row],[26]]*R_CarrotCake[[#Headers],[18]]/R_CarrotCake[[#Headers],[26]]</f>
        <v>6.2307692307692308</v>
      </c>
      <c r="G76" s="235">
        <v>9</v>
      </c>
      <c r="J76" s="227" t="s">
        <v>143</v>
      </c>
      <c r="K76" s="39" t="str">
        <f>VLOOKUP(R_CarrotCake115[[#This Row],[Ingrédients]],T_ingrédients[],3,0)</f>
        <v>g</v>
      </c>
      <c r="L76" s="235">
        <v>9</v>
      </c>
      <c r="M76" s="682">
        <f>R_CarrotCake115[[#This Row],[26]]*(1-5%)</f>
        <v>8.5499999999999989</v>
      </c>
      <c r="N76" s="235"/>
    </row>
    <row r="77" spans="3:17">
      <c r="C77" s="227" t="s">
        <v>182</v>
      </c>
      <c r="D77" s="39" t="str">
        <f>VLOOKUP(R_CarrotCake[[#This Row],[Ingrédients]],T_ingrédients[],3,0)</f>
        <v>g</v>
      </c>
      <c r="E77" s="211">
        <f>R_CarrotCake[[#This Row],[18]]*R_CarrotCake[[#Headers],[18]]/R_CarrotCake[[#Headers],[16]]</f>
        <v>1.1682692307692308</v>
      </c>
      <c r="F77" s="212">
        <f>R_CarrotCake[[#This Row],[26]]*R_CarrotCake[[#Headers],[18]]/R_CarrotCake[[#Headers],[26]]</f>
        <v>1.0384615384615385</v>
      </c>
      <c r="G77" s="235">
        <v>1.5</v>
      </c>
      <c r="J77" s="227" t="s">
        <v>182</v>
      </c>
      <c r="K77" s="39" t="str">
        <f>VLOOKUP(R_CarrotCake115[[#This Row],[Ingrédients]],T_ingrédients[],3,0)</f>
        <v>g</v>
      </c>
      <c r="L77" s="235">
        <v>1.5</v>
      </c>
      <c r="M77" s="683">
        <f>R_CarrotCake115[[#This Row],[26]]*(1-5%)</f>
        <v>1.4249999999999998</v>
      </c>
      <c r="N77" s="235"/>
    </row>
    <row r="78" spans="3:17">
      <c r="C78" s="227" t="s">
        <v>201</v>
      </c>
      <c r="D78" s="39" t="str">
        <f>VLOOKUP(R_CarrotCake[[#This Row],[Ingrédients]],T_ingrédients[],3,0)</f>
        <v>g</v>
      </c>
      <c r="E78" s="211">
        <f>R_CarrotCake[[#This Row],[18]]*R_CarrotCake[[#Headers],[18]]/R_CarrotCake[[#Headers],[16]]</f>
        <v>1.1682692307692308</v>
      </c>
      <c r="F78" s="212">
        <f>R_CarrotCake[[#This Row],[26]]*R_CarrotCake[[#Headers],[18]]/R_CarrotCake[[#Headers],[26]]</f>
        <v>1.0384615384615385</v>
      </c>
      <c r="G78" s="235">
        <v>1.5</v>
      </c>
      <c r="J78" s="227" t="s">
        <v>201</v>
      </c>
      <c r="K78" s="39" t="str">
        <f>VLOOKUP(R_CarrotCake115[[#This Row],[Ingrédients]],T_ingrédients[],3,0)</f>
        <v>g</v>
      </c>
      <c r="L78" s="235">
        <v>1.5</v>
      </c>
      <c r="M78" s="683">
        <f>R_CarrotCake115[[#This Row],[26]]*(1-5%)</f>
        <v>1.4249999999999998</v>
      </c>
      <c r="N78" s="235"/>
    </row>
    <row r="79" spans="3:17">
      <c r="C79" s="227" t="s">
        <v>207</v>
      </c>
      <c r="D79" s="39" t="str">
        <f>VLOOKUP(R_CarrotCake[[#This Row],[Ingrédients]],T_ingrédients[],3,0)</f>
        <v>g</v>
      </c>
      <c r="E79" s="211">
        <f>R_CarrotCake[[#This Row],[18]]*R_CarrotCake[[#Headers],[18]]/R_CarrotCake[[#Headers],[16]]</f>
        <v>0.77884615384615385</v>
      </c>
      <c r="F79" s="212">
        <f>R_CarrotCake[[#This Row],[26]]*R_CarrotCake[[#Headers],[18]]/R_CarrotCake[[#Headers],[26]]</f>
        <v>0.69230769230769229</v>
      </c>
      <c r="G79" s="235">
        <v>1</v>
      </c>
      <c r="J79" s="227" t="s">
        <v>207</v>
      </c>
      <c r="K79" s="39" t="str">
        <f>VLOOKUP(R_CarrotCake115[[#This Row],[Ingrédients]],T_ingrédients[],3,0)</f>
        <v>g</v>
      </c>
      <c r="L79" s="235">
        <v>1</v>
      </c>
      <c r="M79" s="683">
        <f>R_CarrotCake115[[#This Row],[26]]*(1-5%)</f>
        <v>0.95</v>
      </c>
      <c r="N79" s="235"/>
    </row>
    <row r="80" spans="3:17">
      <c r="C80" s="227" t="s">
        <v>183</v>
      </c>
      <c r="D80" s="39" t="str">
        <f>VLOOKUP(R_CarrotCake[[#This Row],[Ingrédients]],T_ingrédients[],3,0)</f>
        <v>g</v>
      </c>
      <c r="E80" s="211">
        <f>R_CarrotCake[[#This Row],[18]]*R_CarrotCake[[#Headers],[18]]/R_CarrotCake[[#Headers],[16]]</f>
        <v>0.77884615384615385</v>
      </c>
      <c r="F80" s="212">
        <f>R_CarrotCake[[#This Row],[26]]*R_CarrotCake[[#Headers],[18]]/R_CarrotCake[[#Headers],[26]]</f>
        <v>0.69230769230769229</v>
      </c>
      <c r="G80" s="235">
        <v>1</v>
      </c>
      <c r="J80" s="227" t="s">
        <v>183</v>
      </c>
      <c r="K80" s="39" t="str">
        <f>VLOOKUP(R_CarrotCake115[[#This Row],[Ingrédients]],T_ingrédients[],3,0)</f>
        <v>g</v>
      </c>
      <c r="L80" s="235">
        <v>1</v>
      </c>
      <c r="M80" s="683">
        <f>R_CarrotCake115[[#This Row],[26]]*(1-5%)</f>
        <v>0.95</v>
      </c>
      <c r="N80" s="235"/>
    </row>
    <row r="81" spans="2:14" ht="14.4" customHeight="1">
      <c r="C81" s="227" t="s">
        <v>16</v>
      </c>
      <c r="D81" s="39" t="str">
        <f>VLOOKUP(R_CarrotCake[[#This Row],[Ingrédients]],T_ingrédients[],3,0)</f>
        <v>g</v>
      </c>
      <c r="E81" s="211">
        <f>R_CarrotCake[[#This Row],[18]]*R_CarrotCake[[#Headers],[18]]/R_CarrotCake[[#Headers],[16]]</f>
        <v>1.9471153846153846</v>
      </c>
      <c r="F81" s="212">
        <f>R_CarrotCake[[#This Row],[26]]*R_CarrotCake[[#Headers],[18]]/R_CarrotCake[[#Headers],[26]]</f>
        <v>1.7307692307692308</v>
      </c>
      <c r="G81" s="235">
        <v>2.5</v>
      </c>
      <c r="J81" s="227" t="s">
        <v>16</v>
      </c>
      <c r="K81" s="39" t="str">
        <f>VLOOKUP(R_CarrotCake115[[#This Row],[Ingrédients]],T_ingrédients[],3,0)</f>
        <v>g</v>
      </c>
      <c r="L81" s="235">
        <v>2.5</v>
      </c>
      <c r="M81" s="683">
        <f>R_CarrotCake115[[#This Row],[26]]*(1-5%)</f>
        <v>2.375</v>
      </c>
      <c r="N81" s="235"/>
    </row>
    <row r="82" spans="2:14" ht="14.4" customHeight="1">
      <c r="C82" s="227" t="s">
        <v>163</v>
      </c>
      <c r="D82" s="39" t="str">
        <f>VLOOKUP(R_CarrotCake[[#This Row],[Ingrédients]],T_ingrédients[],3,0)</f>
        <v>g</v>
      </c>
      <c r="E82" s="209">
        <f>R_CarrotCake[[#This Row],[18]]*R_CarrotCake[[#Headers],[18]]/R_CarrotCake[[#Headers],[16]]</f>
        <v>66.20192307692308</v>
      </c>
      <c r="F82" s="208">
        <f>R_CarrotCake[[#This Row],[26]]*R_CarrotCake[[#Headers],[18]]/R_CarrotCake[[#Headers],[26]]</f>
        <v>58.846153846153847</v>
      </c>
      <c r="G82" s="236">
        <v>85</v>
      </c>
      <c r="J82" s="227" t="s">
        <v>163</v>
      </c>
      <c r="K82" s="39" t="str">
        <f>VLOOKUP(R_CarrotCake115[[#This Row],[Ingrédients]],T_ingrédients[],3,0)</f>
        <v>g</v>
      </c>
      <c r="L82" s="236">
        <v>85</v>
      </c>
      <c r="M82" s="681">
        <f>R_CarrotCake115[[#This Row],[26]]*(1-5%)</f>
        <v>80.75</v>
      </c>
      <c r="N82" s="236"/>
    </row>
    <row r="83" spans="2:14" ht="14.4" customHeight="1">
      <c r="C83" s="227" t="s">
        <v>180</v>
      </c>
      <c r="D83" s="39" t="str">
        <f>VLOOKUP(R_CarrotCake[[#This Row],[Ingrédients]],T_ingrédients[],3,0)</f>
        <v>g</v>
      </c>
      <c r="E83" s="209">
        <f>R_CarrotCake[[#This Row],[18]]*R_CarrotCake[[#Headers],[18]]/R_CarrotCake[[#Headers],[16]]</f>
        <v>175.24038461538461</v>
      </c>
      <c r="F83" s="208">
        <f>R_CarrotCake[[#This Row],[26]]*R_CarrotCake[[#Headers],[18]]/R_CarrotCake[[#Headers],[26]]</f>
        <v>155.76923076923077</v>
      </c>
      <c r="G83" s="236">
        <v>225</v>
      </c>
      <c r="J83" s="227" t="s">
        <v>180</v>
      </c>
      <c r="K83" s="39" t="str">
        <f>VLOOKUP(R_CarrotCake115[[#This Row],[Ingrédients]],T_ingrédients[],3,0)</f>
        <v>g</v>
      </c>
      <c r="L83" s="236">
        <v>225</v>
      </c>
      <c r="M83" s="681">
        <f>R_CarrotCake115[[#This Row],[26]]*(1-5%)</f>
        <v>213.75</v>
      </c>
      <c r="N83" s="236"/>
    </row>
    <row r="84" spans="2:14">
      <c r="C84" s="227" t="s">
        <v>145</v>
      </c>
      <c r="D84" s="39" t="str">
        <f>VLOOKUP(R_CarrotCake[[#This Row],[Ingrédients]],T_ingrédients[],3,0)</f>
        <v>g</v>
      </c>
      <c r="E84" s="209">
        <f>R_CarrotCake[[#This Row],[18]]*R_CarrotCake[[#Headers],[18]]/R_CarrotCake[[#Headers],[16]]</f>
        <v>233.65384615384613</v>
      </c>
      <c r="F84" s="208">
        <f>R_CarrotCake[[#This Row],[26]]*R_CarrotCake[[#Headers],[18]]/R_CarrotCake[[#Headers],[26]]</f>
        <v>207.69230769230768</v>
      </c>
      <c r="G84" s="236">
        <v>300</v>
      </c>
      <c r="J84" s="227" t="s">
        <v>145</v>
      </c>
      <c r="K84" s="39" t="str">
        <f>VLOOKUP(R_CarrotCake115[[#This Row],[Ingrédients]],T_ingrédients[],3,0)</f>
        <v>g</v>
      </c>
      <c r="L84" s="236">
        <v>300</v>
      </c>
      <c r="M84" s="681">
        <f>R_CarrotCake115[[#This Row],[26]]*(1-5%)</f>
        <v>285</v>
      </c>
      <c r="N84" s="236"/>
    </row>
    <row r="85" spans="2:14" ht="15" thickBot="1">
      <c r="C85" s="223" t="s">
        <v>210</v>
      </c>
      <c r="D85" s="39" t="str">
        <f>VLOOKUP(R_CarrotCake[[#This Row],[Ingrédients]],T_ingrédients[],3,0)</f>
        <v>g</v>
      </c>
      <c r="E85" s="200">
        <f>R_CarrotCake[[#This Row],[18]]*R_CarrotCake[[#Headers],[18]]/R_CarrotCake[[#Headers],[16]]</f>
        <v>97.355769230769226</v>
      </c>
      <c r="F85" s="179">
        <f>R_CarrotCake[[#This Row],[26]]*R_CarrotCake[[#Headers],[18]]/R_CarrotCake[[#Headers],[26]]</f>
        <v>86.538461538461533</v>
      </c>
      <c r="G85" s="200">
        <v>125</v>
      </c>
      <c r="J85" s="223" t="s">
        <v>210</v>
      </c>
      <c r="K85" s="39" t="str">
        <f>VLOOKUP(R_CarrotCake115[[#This Row],[Ingrédients]],T_ingrédients[],3,0)</f>
        <v>g</v>
      </c>
      <c r="L85" s="200">
        <v>125</v>
      </c>
      <c r="M85" s="684">
        <f>R_CarrotCake115[[#This Row],[26]]*(1-5%)</f>
        <v>118.75</v>
      </c>
      <c r="N85" s="200"/>
    </row>
    <row r="86" spans="2:14">
      <c r="B86" s="825" t="s">
        <v>255</v>
      </c>
      <c r="C86" s="224" t="s">
        <v>254</v>
      </c>
      <c r="D86" s="38" t="str">
        <f>VLOOKUP(R_CarrotCake[[#This Row],[Ingrédients]],T_ingrédients[],3,0)</f>
        <v>g</v>
      </c>
      <c r="E86" s="225">
        <f>R_CarrotCake[[#This Row],[18]]*R_CarrotCake[[#Headers],[18]]/R_CarrotCake[[#Headers],[16]]</f>
        <v>167.45192307692307</v>
      </c>
      <c r="F86" s="216">
        <f>R_CarrotCake[[#This Row],[26]]*R_CarrotCake[[#Headers],[18]]/R_CarrotCake[[#Headers],[26]]</f>
        <v>148.84615384615384</v>
      </c>
      <c r="G86" s="226">
        <v>215</v>
      </c>
      <c r="I86" s="825" t="s">
        <v>255</v>
      </c>
      <c r="J86" s="224" t="s">
        <v>254</v>
      </c>
      <c r="K86" s="38" t="str">
        <f>VLOOKUP(R_CarrotCake115[[#This Row],[Ingrédients]],T_ingrédients[],3,0)</f>
        <v>g</v>
      </c>
      <c r="L86" s="226">
        <v>215</v>
      </c>
      <c r="M86" s="685">
        <f>R_CarrotCake115[[#This Row],[26]]*(1-5%)</f>
        <v>204.25</v>
      </c>
      <c r="N86" s="226"/>
    </row>
    <row r="87" spans="2:14" ht="15" customHeight="1">
      <c r="B87" s="826"/>
      <c r="C87" s="227" t="s">
        <v>18</v>
      </c>
      <c r="D87" s="39" t="str">
        <f>VLOOKUP(R_CarrotCake[[#This Row],[Ingrédients]],T_ingrédients[],3,0)</f>
        <v>g</v>
      </c>
      <c r="E87" s="200">
        <f>R_CarrotCake[[#This Row],[18]]*R_CarrotCake[[#Headers],[18]]/R_CarrotCake[[#Headers],[16]]</f>
        <v>280.38461538461536</v>
      </c>
      <c r="F87" s="179">
        <f>R_CarrotCake[[#This Row],[26]]*R_CarrotCake[[#Headers],[18]]/R_CarrotCake[[#Headers],[26]]</f>
        <v>249.23076923076923</v>
      </c>
      <c r="G87" s="228">
        <v>360</v>
      </c>
      <c r="I87" s="826"/>
      <c r="J87" s="227" t="s">
        <v>18</v>
      </c>
      <c r="K87" s="39" t="str">
        <f>VLOOKUP(R_CarrotCake115[[#This Row],[Ingrédients]],T_ingrédients[],3,0)</f>
        <v>g</v>
      </c>
      <c r="L87" s="228">
        <v>360</v>
      </c>
      <c r="M87" s="684">
        <f>R_CarrotCake115[[#This Row],[26]]*(1-5%)</f>
        <v>342</v>
      </c>
      <c r="N87" s="228"/>
    </row>
    <row r="88" spans="2:14">
      <c r="B88" s="826"/>
      <c r="C88" s="227" t="s">
        <v>174</v>
      </c>
      <c r="D88" s="39" t="str">
        <f>VLOOKUP(R_CarrotCake[[#This Row],[Ingrédients]],T_ingrédients[],3,0)</f>
        <v>g</v>
      </c>
      <c r="E88" s="200">
        <f>R_CarrotCake[[#This Row],[18]]*R_CarrotCake[[#Headers],[18]]/R_CarrotCake[[#Headers],[16]]</f>
        <v>23.365384615384617</v>
      </c>
      <c r="F88" s="179">
        <f>R_CarrotCake[[#This Row],[26]]*R_CarrotCake[[#Headers],[18]]/R_CarrotCake[[#Headers],[26]]</f>
        <v>20.76923076923077</v>
      </c>
      <c r="G88" s="228">
        <v>30</v>
      </c>
      <c r="I88" s="826"/>
      <c r="J88" s="227" t="s">
        <v>174</v>
      </c>
      <c r="K88" s="39" t="str">
        <f>VLOOKUP(R_CarrotCake115[[#This Row],[Ingrédients]],T_ingrédients[],3,0)</f>
        <v>g</v>
      </c>
      <c r="L88" s="228">
        <v>30</v>
      </c>
      <c r="M88" s="684">
        <f>R_CarrotCake115[[#This Row],[26]]*(1-5%)</f>
        <v>28.5</v>
      </c>
      <c r="N88" s="228"/>
    </row>
    <row r="89" spans="2:14">
      <c r="B89" s="826"/>
      <c r="C89" s="227" t="s">
        <v>252</v>
      </c>
      <c r="D89" s="39" t="str">
        <f>VLOOKUP(R_CarrotCake[[#This Row],[Ingrédients]],T_ingrédients[],3,0)</f>
        <v>goutte</v>
      </c>
      <c r="E89" s="139">
        <f>R_CarrotCake[[#This Row],[18]]*R_CarrotCake[[#Headers],[18]]/R_CarrotCake[[#Headers],[16]]</f>
        <v>2.3365384615384617</v>
      </c>
      <c r="F89" s="148">
        <f>R_CarrotCake[[#This Row],[26]]*R_CarrotCake[[#Headers],[18]]/R_CarrotCake[[#Headers],[26]]</f>
        <v>2.0769230769230771</v>
      </c>
      <c r="G89" s="228">
        <v>3</v>
      </c>
      <c r="I89" s="826"/>
      <c r="J89" s="227" t="s">
        <v>252</v>
      </c>
      <c r="K89" s="39" t="str">
        <f>VLOOKUP(R_CarrotCake115[[#This Row],[Ingrédients]],T_ingrédients[],3,0)</f>
        <v>goutte</v>
      </c>
      <c r="L89" s="228">
        <v>3</v>
      </c>
      <c r="M89" s="686">
        <f>R_CarrotCake115[[#This Row],[26]]*(1-5%)</f>
        <v>2.8499999999999996</v>
      </c>
      <c r="N89" s="228"/>
    </row>
    <row r="90" spans="2:14" ht="15" thickBot="1">
      <c r="B90" s="827"/>
      <c r="C90" s="229" t="s">
        <v>251</v>
      </c>
      <c r="D90" s="47" t="str">
        <f>VLOOKUP(R_CarrotCake[[#This Row],[Ingrédients]],T_ingrédients[],3,0)</f>
        <v>goutte</v>
      </c>
      <c r="E90" s="230">
        <f>R_CarrotCake[[#This Row],[18]]*R_CarrotCake[[#Headers],[18]]/R_CarrotCake[[#Headers],[16]]</f>
        <v>2.3365384615384617</v>
      </c>
      <c r="F90" s="204">
        <f>R_CarrotCake[[#This Row],[26]]*R_CarrotCake[[#Headers],[18]]/R_CarrotCake[[#Headers],[26]]</f>
        <v>2.0769230769230771</v>
      </c>
      <c r="G90" s="231">
        <v>3</v>
      </c>
      <c r="I90" s="827"/>
      <c r="J90" s="229" t="s">
        <v>251</v>
      </c>
      <c r="K90" s="47" t="str">
        <f>VLOOKUP(R_CarrotCake115[[#This Row],[Ingrédients]],T_ingrédients[],3,0)</f>
        <v>goutte</v>
      </c>
      <c r="L90" s="231">
        <v>3</v>
      </c>
      <c r="M90" s="687">
        <f>R_CarrotCake115[[#This Row],[26]]*(1-5%)</f>
        <v>2.8499999999999996</v>
      </c>
      <c r="N90" s="231"/>
    </row>
    <row r="91" spans="2:14" ht="16.2" thickBot="1">
      <c r="C91" s="108" t="s">
        <v>35</v>
      </c>
      <c r="D91" s="222"/>
      <c r="E91" s="151">
        <f>SUBTOTAL(109,R_CarrotCake[16])</f>
        <v>1841.5817307692312</v>
      </c>
      <c r="F91" s="151">
        <f>SUBTOTAL(109,R_CarrotCake[18])</f>
        <v>1636.9615384615386</v>
      </c>
      <c r="G91" s="572">
        <f>SUBTOTAL(109,R_CarrotCake[26])</f>
        <v>2364.5</v>
      </c>
      <c r="H91" s="678"/>
      <c r="J91" s="108" t="s">
        <v>35</v>
      </c>
      <c r="K91" s="222"/>
      <c r="L91" s="151">
        <f>SUBTOTAL(109,R_CarrotCake115[26])</f>
        <v>2364.5</v>
      </c>
      <c r="M91" s="151">
        <f>SUBTOTAL(109,R_CarrotCake115[Colonne2])</f>
        <v>2246.2749999999996</v>
      </c>
      <c r="N91" s="572">
        <f>SUBTOTAL(109,R_CarrotCake115[Colonne3])</f>
        <v>0</v>
      </c>
    </row>
    <row r="92" spans="2:14" ht="15.6">
      <c r="C92" s="299"/>
      <c r="D92" s="300"/>
      <c r="E92" s="301"/>
      <c r="F92" s="301"/>
      <c r="G92" s="301"/>
      <c r="J92" s="580"/>
    </row>
    <row r="93" spans="2:14" ht="16.2" thickBot="1">
      <c r="C93" s="299"/>
      <c r="D93" s="300"/>
      <c r="E93" s="301"/>
      <c r="F93" s="301"/>
      <c r="G93" s="301"/>
      <c r="J93" s="580"/>
    </row>
    <row r="94" spans="2:14" ht="18" thickBot="1">
      <c r="C94" s="798" t="s">
        <v>652</v>
      </c>
      <c r="D94" s="799"/>
      <c r="E94" s="799"/>
      <c r="F94" s="799"/>
      <c r="G94" s="800"/>
      <c r="J94" s="580"/>
    </row>
    <row r="95" spans="2:14" ht="15" thickBot="1">
      <c r="C95" s="801"/>
      <c r="D95" s="802"/>
      <c r="E95" s="803" t="s">
        <v>54</v>
      </c>
      <c r="F95" s="804"/>
      <c r="G95" s="805"/>
      <c r="J95" s="580"/>
    </row>
    <row r="96" spans="2:14" ht="16.2" thickBot="1">
      <c r="C96" s="18" t="s">
        <v>0</v>
      </c>
      <c r="D96" s="32" t="s">
        <v>1</v>
      </c>
      <c r="E96" s="20" t="s">
        <v>38</v>
      </c>
      <c r="F96" s="20" t="s">
        <v>662</v>
      </c>
      <c r="G96" s="20" t="s">
        <v>40</v>
      </c>
      <c r="J96" s="581"/>
    </row>
    <row r="97" spans="3:10">
      <c r="C97" s="31" t="s">
        <v>653</v>
      </c>
      <c r="D97" s="33" t="str">
        <f>VLOOKUP(R_CheesecakeSCN[[#This Row],[Ingrédients]],T_ingrédients[],3,0)</f>
        <v>g</v>
      </c>
      <c r="E97" s="183">
        <f>R_CheesecakeSCN[[#This Row],[26]]*R_CheesecakeSCN[[#Headers],[16]]/R_CheesecakeSCN[[#Headers],[26]]</f>
        <v>72.615384615384613</v>
      </c>
      <c r="F97" s="183">
        <f>R_CheesecakeSCN[[#This Row],[26]]*R_CheesecakeSCN[[#Headers],[23]]/R_CheesecakeSCN[[#Headers],[26]]</f>
        <v>104.38461538461539</v>
      </c>
      <c r="G97" s="386">
        <v>118</v>
      </c>
      <c r="J97" s="580"/>
    </row>
    <row r="98" spans="3:10">
      <c r="C98" s="34" t="s">
        <v>654</v>
      </c>
      <c r="D98" s="33" t="str">
        <f>VLOOKUP(R_CheesecakeSCN[[#This Row],[Ingrédients]],T_ingrédients[],3,0)</f>
        <v>g</v>
      </c>
      <c r="E98" s="207">
        <f>R_CheesecakeSCN[[#This Row],[26]]*R_CheesecakeSCN[[#Headers],[16]]/R_CheesecakeSCN[[#Headers],[26]]</f>
        <v>72.615384615384613</v>
      </c>
      <c r="F98" s="207">
        <f>R_CheesecakeSCN[[#This Row],[26]]*R_CheesecakeSCN[[#Headers],[23]]/R_CheesecakeSCN[[#Headers],[26]]</f>
        <v>104.38461538461539</v>
      </c>
      <c r="G98" s="234">
        <v>118</v>
      </c>
      <c r="J98" s="580"/>
    </row>
    <row r="99" spans="3:10" ht="15" thickBot="1">
      <c r="C99" s="34" t="s">
        <v>4</v>
      </c>
      <c r="D99" s="144" t="str">
        <f>VLOOKUP(R_CheesecakeSCN[[#This Row],[Ingrédients]],T_ingrédients[],3,0)</f>
        <v>g</v>
      </c>
      <c r="E99" s="208">
        <f>R_CheesecakeSCN[[#This Row],[26]]*R_CheesecakeSCN[[#Headers],[16]]/R_CheesecakeSCN[[#Headers],[26]]</f>
        <v>54.769230769230766</v>
      </c>
      <c r="F99" s="208">
        <f>R_CheesecakeSCN[[#This Row],[26]]*R_CheesecakeSCN[[#Headers],[23]]/R_CheesecakeSCN[[#Headers],[26]]</f>
        <v>78.730769230769226</v>
      </c>
      <c r="G99" s="209">
        <v>89</v>
      </c>
      <c r="J99" s="580"/>
    </row>
    <row r="100" spans="3:10">
      <c r="C100" s="215" t="s">
        <v>199</v>
      </c>
      <c r="D100" s="188" t="str">
        <f>VLOOKUP(R_CheesecakeSCN[[#This Row],[Ingrédients]],T_ingrédients[],3,0)</f>
        <v>g</v>
      </c>
      <c r="E100" s="577">
        <f>R_CheesecakeSCN[[#This Row],[26]]*R_CheesecakeSCN[[#Headers],[16]]/R_CheesecakeSCN[[#Headers],[26]]</f>
        <v>3.5076923076923077</v>
      </c>
      <c r="F100" s="577">
        <f>R_CheesecakeSCN[[#This Row],[26]]*R_CheesecakeSCN[[#Headers],[23]]/R_CheesecakeSCN[[#Headers],[26]]</f>
        <v>5.0423076923076922</v>
      </c>
      <c r="G100" s="582">
        <v>5.7</v>
      </c>
      <c r="J100" s="580"/>
    </row>
    <row r="101" spans="3:10">
      <c r="C101" s="34" t="s">
        <v>14</v>
      </c>
      <c r="D101" s="190" t="str">
        <f>VLOOKUP(R_CheesecakeSCN[[#This Row],[Ingrédients]],T_ingrédients[],3,0)</f>
        <v>g</v>
      </c>
      <c r="E101" s="208">
        <f>R_CheesecakeSCN[[#This Row],[26]]*R_CheesecakeSCN[[#Headers],[16]]/R_CheesecakeSCN[[#Headers],[26]]</f>
        <v>327.38461538461536</v>
      </c>
      <c r="F101" s="208">
        <f>R_CheesecakeSCN[[#This Row],[26]]*R_CheesecakeSCN[[#Headers],[23]]/R_CheesecakeSCN[[#Headers],[26]]</f>
        <v>470.61538461538464</v>
      </c>
      <c r="G101" s="455">
        <v>532</v>
      </c>
      <c r="I101" s="585"/>
    </row>
    <row r="102" spans="3:10">
      <c r="C102" s="213" t="s">
        <v>15</v>
      </c>
      <c r="D102" s="190" t="str">
        <f>VLOOKUP(R_CheesecakeSCN[[#This Row],[Ingrédients]],T_ingrédients[],3,0)</f>
        <v>g</v>
      </c>
      <c r="E102" s="208">
        <f>R_CheesecakeSCN[[#This Row],[26]]*R_CheesecakeSCN[[#Headers],[16]]/R_CheesecakeSCN[[#Headers],[26]]</f>
        <v>65.230769230769226</v>
      </c>
      <c r="F102" s="208">
        <f>R_CheesecakeSCN[[#This Row],[26]]*R_CheesecakeSCN[[#Headers],[23]]/R_CheesecakeSCN[[#Headers],[26]]</f>
        <v>93.769230769230774</v>
      </c>
      <c r="G102" s="455">
        <v>106</v>
      </c>
      <c r="J102" s="580"/>
    </row>
    <row r="103" spans="3:10">
      <c r="C103" s="213" t="s">
        <v>655</v>
      </c>
      <c r="D103" s="583" t="str">
        <f>VLOOKUP(R_CheesecakeSCN[[#This Row],[Ingrédients]],T_ingrédients[],3,0)</f>
        <v>g</v>
      </c>
      <c r="E103" s="208">
        <f>R_CheesecakeSCN[[#This Row],[26]]*R_CheesecakeSCN[[#Headers],[16]]/R_CheesecakeSCN[[#Headers],[26]]</f>
        <v>21.53846153846154</v>
      </c>
      <c r="F103" s="208">
        <f>R_CheesecakeSCN[[#This Row],[26]]*R_CheesecakeSCN[[#Headers],[23]]/R_CheesecakeSCN[[#Headers],[26]]</f>
        <v>30.96153846153846</v>
      </c>
      <c r="G103" s="455">
        <v>35</v>
      </c>
      <c r="J103" s="580"/>
    </row>
    <row r="104" spans="3:10" ht="15" thickBot="1">
      <c r="C104" s="566" t="s">
        <v>18</v>
      </c>
      <c r="D104" s="584" t="str">
        <f>VLOOKUP(R_CheesecakeSCN[[#This Row],[Ingrédients]],T_ingrédients[],3,0)</f>
        <v>g</v>
      </c>
      <c r="E104" s="219">
        <f>R_CheesecakeSCN[[#This Row],[26]]*R_CheesecakeSCN[[#Headers],[16]]/R_CheesecakeSCN[[#Headers],[26]]</f>
        <v>181.53846153846155</v>
      </c>
      <c r="F104" s="208">
        <f>R_CheesecakeSCN[[#This Row],[26]]*R_CheesecakeSCN[[#Headers],[23]]/R_CheesecakeSCN[[#Headers],[26]]</f>
        <v>260.96153846153845</v>
      </c>
      <c r="G104" s="456">
        <v>295</v>
      </c>
    </row>
    <row r="105" spans="3:10">
      <c r="C105" s="564" t="s">
        <v>199</v>
      </c>
      <c r="D105" s="188" t="str">
        <f>VLOOKUP(R_CheesecakeSCN[[#This Row],[Ingrédients]],T_ingrédients[],3,0)</f>
        <v>g</v>
      </c>
      <c r="E105" s="216">
        <f>R_CheesecakeSCN[[#This Row],[26]]*R_CheesecakeSCN[[#Headers],[16]]/R_CheesecakeSCN[[#Headers],[26]]</f>
        <v>2.7692307692307692</v>
      </c>
      <c r="F105" s="216">
        <f>R_CheesecakeSCN[[#This Row],[26]]*R_CheesecakeSCN[[#Headers],[23]]/R_CheesecakeSCN[[#Headers],[26]]</f>
        <v>3.9807692307692308</v>
      </c>
      <c r="G105" s="269">
        <v>4.5</v>
      </c>
    </row>
    <row r="106" spans="3:10">
      <c r="C106" s="213" t="s">
        <v>15</v>
      </c>
      <c r="D106" s="157" t="str">
        <f>VLOOKUP(R_CheesecakeSCN[[#This Row],[Ingrédients]],T_ingrédients[],3,0)</f>
        <v>g</v>
      </c>
      <c r="E106" s="208">
        <f>R_CheesecakeSCN[[#This Row],[26]]*R_CheesecakeSCN[[#Headers],[16]]/R_CheesecakeSCN[[#Headers],[26]]</f>
        <v>4.9230769230769234</v>
      </c>
      <c r="F106" s="208">
        <f>R_CheesecakeSCN[[#This Row],[26]]*R_CheesecakeSCN[[#Headers],[23]]/R_CheesecakeSCN[[#Headers],[26]]</f>
        <v>7.0769230769230766</v>
      </c>
      <c r="G106" s="242">
        <v>8</v>
      </c>
    </row>
    <row r="107" spans="3:10" ht="15" thickBot="1">
      <c r="C107" s="213" t="s">
        <v>656</v>
      </c>
      <c r="D107" s="157" t="str">
        <f>VLOOKUP(R_CheesecakeSCN[[#This Row],[Ingrédients]],T_ingrédients[],3,0)</f>
        <v>g</v>
      </c>
      <c r="E107" s="207">
        <f>R_CheesecakeSCN[[#This Row],[26]]*R_CheesecakeSCN[[#Headers],[16]]/R_CheesecakeSCN[[#Headers],[26]]</f>
        <v>49.230769230769234</v>
      </c>
      <c r="F107" s="207">
        <f>R_CheesecakeSCN[[#This Row],[26]]*R_CheesecakeSCN[[#Headers],[23]]/R_CheesecakeSCN[[#Headers],[26]]</f>
        <v>70.769230769230774</v>
      </c>
      <c r="G107" s="565">
        <v>80</v>
      </c>
    </row>
    <row r="108" spans="3:10" ht="15" thickBot="1">
      <c r="C108" s="586" t="s">
        <v>657</v>
      </c>
      <c r="D108" s="161" t="str">
        <f>VLOOKUP(R_CheesecakeSCN[[#This Row],[Ingrédients]],T_ingrédients[],3,0)</f>
        <v>g</v>
      </c>
      <c r="E108" s="203">
        <f>R_CheesecakeSCN[[#This Row],[26]]*R_CheesecakeSCN[[#Headers],[16]]/R_CheesecakeSCN[[#Headers],[26]]</f>
        <v>92.307692307692307</v>
      </c>
      <c r="F108" s="203">
        <f>R_CheesecakeSCN[[#This Row],[26]]*R_CheesecakeSCN[[#Headers],[23]]/R_CheesecakeSCN[[#Headers],[26]]</f>
        <v>132.69230769230768</v>
      </c>
      <c r="G108" s="587">
        <v>150</v>
      </c>
    </row>
    <row r="109" spans="3:10" ht="16.2" thickBot="1">
      <c r="C109" s="113" t="s">
        <v>35</v>
      </c>
      <c r="D109" s="26"/>
      <c r="E109" s="27">
        <f>SUBTOTAL(109,R_CheesecakeSCN[16])</f>
        <v>948.43076923076922</v>
      </c>
      <c r="F109" s="27">
        <f>SUBTOTAL(109,R_CheesecakeSCN[23])</f>
        <v>1363.3692307692306</v>
      </c>
      <c r="G109" s="28">
        <f>SUBTOTAL(109,R_CheesecakeSCN[26])</f>
        <v>1541.2</v>
      </c>
      <c r="I109" s="677" t="s">
        <v>776</v>
      </c>
    </row>
    <row r="110" spans="3:10" ht="15.6">
      <c r="C110" s="561"/>
      <c r="D110" s="562"/>
      <c r="E110" s="563"/>
      <c r="F110" s="563"/>
      <c r="G110" s="563"/>
    </row>
    <row r="111" spans="3:10" ht="16.2" thickBot="1">
      <c r="C111" s="561"/>
      <c r="D111" s="562"/>
      <c r="E111" s="563"/>
      <c r="F111" s="563"/>
      <c r="G111" s="563"/>
    </row>
    <row r="112" spans="3:10" ht="18" thickBot="1">
      <c r="C112" s="798" t="s">
        <v>659</v>
      </c>
      <c r="D112" s="799"/>
      <c r="E112" s="799"/>
      <c r="F112" s="799"/>
      <c r="G112" s="800"/>
    </row>
    <row r="113" spans="2:7" ht="15" thickBot="1">
      <c r="C113" s="801"/>
      <c r="D113" s="802"/>
      <c r="E113" s="803" t="s">
        <v>54</v>
      </c>
      <c r="F113" s="804"/>
      <c r="G113" s="805"/>
    </row>
    <row r="114" spans="2:7" ht="16.2" thickBot="1">
      <c r="C114" s="18" t="s">
        <v>0</v>
      </c>
      <c r="D114" s="32" t="s">
        <v>1</v>
      </c>
      <c r="E114" s="20" t="s">
        <v>38</v>
      </c>
      <c r="F114" s="20" t="s">
        <v>39</v>
      </c>
      <c r="G114" s="20" t="s">
        <v>40</v>
      </c>
    </row>
    <row r="115" spans="2:7">
      <c r="C115" s="48" t="s">
        <v>653</v>
      </c>
      <c r="D115" s="74" t="str">
        <f>VLOOKUP(R_CheesecakeSCPAB[[#This Row],[Ingrédients]],T_ingrédients[],3,0)</f>
        <v>g</v>
      </c>
      <c r="E115" s="183">
        <f>R_CheesecakeSCPAB[[#This Row],[18]]*R_CheesecakeSCPAB[[#Headers],[16]]/R_CheesecakeSCPAB[[#Headers],[18]]</f>
        <v>120</v>
      </c>
      <c r="F115" s="183">
        <v>135</v>
      </c>
      <c r="G115" s="588">
        <f>R_CheesecakeSCPAB[[#This Row],[18]]*R_CheesecakeSCPAB[[#Headers],[26]]/R_CheesecakeSCPAB[[#Headers],[18]]</f>
        <v>195</v>
      </c>
    </row>
    <row r="116" spans="2:7" ht="15" thickBot="1">
      <c r="C116" s="218" t="s">
        <v>4</v>
      </c>
      <c r="D116" s="165" t="str">
        <f>VLOOKUP(R_CheesecakeSCPAB[[#This Row],[Ingrédients]],T_ingrédients[],3,0)</f>
        <v>g</v>
      </c>
      <c r="E116" s="219">
        <f>R_CheesecakeSCPAB[[#This Row],[18]]*R_CheesecakeSCPAB[[#Headers],[16]]/R_CheesecakeSCPAB[[#Headers],[18]]</f>
        <v>71.111111111111114</v>
      </c>
      <c r="F116" s="219">
        <v>80</v>
      </c>
      <c r="G116" s="456">
        <f>R_CheesecakeSCPAB[[#This Row],[18]]*R_CheesecakeSCPAB[[#Headers],[26]]/R_CheesecakeSCPAB[[#Headers],[18]]</f>
        <v>115.55555555555556</v>
      </c>
    </row>
    <row r="117" spans="2:7">
      <c r="C117" s="215" t="s">
        <v>18</v>
      </c>
      <c r="D117" s="188" t="str">
        <f>VLOOKUP(R_CheesecakeSCPAB[[#This Row],[Ingrédients]],T_ingrédients[],3,0)</f>
        <v>g</v>
      </c>
      <c r="E117" s="577">
        <f>R_CheesecakeSCPAB[[#This Row],[18]]*R_CheesecakeSCPAB[[#Headers],[16]]/R_CheesecakeSCPAB[[#Headers],[18]]</f>
        <v>115.55555555555556</v>
      </c>
      <c r="F117" s="577">
        <v>130</v>
      </c>
      <c r="G117" s="582">
        <f>R_CheesecakeSCPAB[[#This Row],[18]]*R_CheesecakeSCPAB[[#Headers],[26]]/R_CheesecakeSCPAB[[#Headers],[18]]</f>
        <v>187.77777777777777</v>
      </c>
    </row>
    <row r="118" spans="2:7">
      <c r="C118" s="213" t="s">
        <v>312</v>
      </c>
      <c r="D118" s="190" t="str">
        <f>VLOOKUP(R_CheesecakeSCPAB[[#This Row],[Ingrédients]],T_ingrédients[],3,0)</f>
        <v>g</v>
      </c>
      <c r="E118" s="208">
        <f>R_CheesecakeSCPAB[[#This Row],[18]]*R_CheesecakeSCPAB[[#Headers],[16]]/R_CheesecakeSCPAB[[#Headers],[18]]</f>
        <v>8.8888888888888893</v>
      </c>
      <c r="F118" s="208">
        <v>10</v>
      </c>
      <c r="G118" s="455">
        <f>R_CheesecakeSCPAB[[#This Row],[18]]*R_CheesecakeSCPAB[[#Headers],[26]]/R_CheesecakeSCPAB[[#Headers],[18]]</f>
        <v>14.444444444444445</v>
      </c>
    </row>
    <row r="119" spans="2:7">
      <c r="C119" s="34" t="s">
        <v>199</v>
      </c>
      <c r="D119" s="190" t="str">
        <f>VLOOKUP(R_CheesecakeSCPAB[[#This Row],[Ingrédients]],T_ingrédients[],3,0)</f>
        <v>g</v>
      </c>
      <c r="E119" s="212">
        <f>R_CheesecakeSCPAB[[#This Row],[18]]*R_CheesecakeSCPAB[[#Headers],[16]]/R_CheesecakeSCPAB[[#Headers],[18]]</f>
        <v>5.333333333333333</v>
      </c>
      <c r="F119" s="212">
        <v>6</v>
      </c>
      <c r="G119" s="592">
        <f>R_CheesecakeSCPAB[[#This Row],[18]]*R_CheesecakeSCPAB[[#Headers],[26]]/R_CheesecakeSCPAB[[#Headers],[18]]</f>
        <v>8.6666666666666661</v>
      </c>
    </row>
    <row r="120" spans="2:7">
      <c r="C120" s="213" t="s">
        <v>14</v>
      </c>
      <c r="D120" s="190" t="str">
        <f>VLOOKUP(R_CheesecakeSCPAB[[#This Row],[Ingrédients]],T_ingrédients[],3,0)</f>
        <v>g</v>
      </c>
      <c r="E120" s="208">
        <f>R_CheesecakeSCPAB[[#This Row],[18]]*R_CheesecakeSCPAB[[#Headers],[16]]/R_CheesecakeSCPAB[[#Headers],[18]]</f>
        <v>266.66666666666669</v>
      </c>
      <c r="F120" s="208">
        <v>300</v>
      </c>
      <c r="G120" s="455">
        <f>R_CheesecakeSCPAB[[#This Row],[18]]*R_CheesecakeSCPAB[[#Headers],[26]]/R_CheesecakeSCPAB[[#Headers],[18]]</f>
        <v>433.33333333333331</v>
      </c>
    </row>
    <row r="121" spans="2:7">
      <c r="C121" s="213" t="s">
        <v>174</v>
      </c>
      <c r="D121" s="190" t="str">
        <f>VLOOKUP(R_CheesecakeSCPAB[[#This Row],[Ingrédients]],T_ingrédients[],3,0)</f>
        <v>g</v>
      </c>
      <c r="E121" s="208">
        <f>R_CheesecakeSCPAB[[#This Row],[18]]*R_CheesecakeSCPAB[[#Headers],[16]]/R_CheesecakeSCPAB[[#Headers],[18]]</f>
        <v>26.666666666666668</v>
      </c>
      <c r="F121" s="208">
        <v>30</v>
      </c>
      <c r="G121" s="209">
        <f>R_CheesecakeSCPAB[[#This Row],[18]]*R_CheesecakeSCPAB[[#Headers],[26]]/R_CheesecakeSCPAB[[#Headers],[18]]</f>
        <v>43.333333333333336</v>
      </c>
    </row>
    <row r="122" spans="2:7" ht="15" thickBot="1">
      <c r="C122" s="213" t="s">
        <v>225</v>
      </c>
      <c r="D122" s="583" t="str">
        <f>VLOOKUP(R_CheesecakeSCPAB[[#This Row],[Ingrédients]],T_ingrédients[],3,0)</f>
        <v>g</v>
      </c>
      <c r="E122" s="208">
        <f>R_CheesecakeSCPAB[[#This Row],[18]]*R_CheesecakeSCPAB[[#Headers],[16]]/R_CheesecakeSCPAB[[#Headers],[18]]</f>
        <v>2.6666666666666665</v>
      </c>
      <c r="F122" s="208">
        <v>3</v>
      </c>
      <c r="G122" s="209">
        <f>R_CheesecakeSCPAB[[#This Row],[18]]*R_CheesecakeSCPAB[[#Headers],[26]]/R_CheesecakeSCPAB[[#Headers],[18]]</f>
        <v>4.333333333333333</v>
      </c>
    </row>
    <row r="123" spans="2:7" ht="15" thickBot="1">
      <c r="C123" s="564" t="s">
        <v>219</v>
      </c>
      <c r="D123" s="590" t="str">
        <f>VLOOKUP(R_CheesecakeSCPAB[[#This Row],[Ingrédients]],T_ingrédients[],3,0)</f>
        <v>g</v>
      </c>
      <c r="E123" s="216">
        <f>R_CheesecakeSCPAB[[#This Row],[18]]*R_CheesecakeSCPAB[[#Headers],[16]]/R_CheesecakeSCPAB[[#Headers],[18]]</f>
        <v>31.111111111111111</v>
      </c>
      <c r="F123" s="225">
        <v>35</v>
      </c>
      <c r="G123" s="216">
        <f>R_CheesecakeSCPAB[[#This Row],[18]]*R_CheesecakeSCPAB[[#Headers],[26]]/R_CheesecakeSCPAB[[#Headers],[18]]</f>
        <v>50.555555555555557</v>
      </c>
    </row>
    <row r="124" spans="2:7">
      <c r="B124" s="822" t="s">
        <v>640</v>
      </c>
      <c r="C124" s="213" t="s">
        <v>15</v>
      </c>
      <c r="D124" s="190" t="str">
        <f>VLOOKUP(R_CheesecakeSCPAB[[#This Row],[Ingrédients]],T_ingrédients[],3,0)</f>
        <v>g</v>
      </c>
      <c r="E124" s="179">
        <f>R_CheesecakeSCPAB[[#This Row],[18]]*R_CheesecakeSCPAB[[#Headers],[16]]/R_CheesecakeSCPAB[[#Headers],[18]]</f>
        <v>75.555555555555557</v>
      </c>
      <c r="F124" s="200">
        <v>85</v>
      </c>
      <c r="G124" s="179">
        <f>R_CheesecakeSCPAB[[#This Row],[18]]*R_CheesecakeSCPAB[[#Headers],[26]]/R_CheesecakeSCPAB[[#Headers],[18]]</f>
        <v>122.77777777777777</v>
      </c>
    </row>
    <row r="125" spans="2:7" ht="15" thickBot="1">
      <c r="B125" s="823"/>
      <c r="C125" s="213" t="s">
        <v>8</v>
      </c>
      <c r="D125" s="79" t="str">
        <f>VLOOKUP(R_CheesecakeSCPAB[[#This Row],[Ingrédients]],T_ingrédients[],3,0)</f>
        <v>g</v>
      </c>
      <c r="E125" s="204">
        <f>R_CheesecakeSCPAB[[#This Row],[18]]*R_CheesecakeSCPAB[[#Headers],[16]]/R_CheesecakeSCPAB[[#Headers],[18]]</f>
        <v>46.222222222222221</v>
      </c>
      <c r="F125" s="230">
        <v>52</v>
      </c>
      <c r="G125" s="204">
        <f>R_CheesecakeSCPAB[[#This Row],[18]]*R_CheesecakeSCPAB[[#Headers],[26]]/R_CheesecakeSCPAB[[#Headers],[18]]</f>
        <v>75.111111111111114</v>
      </c>
    </row>
    <row r="126" spans="2:7">
      <c r="B126" s="823"/>
      <c r="C126" s="564" t="s">
        <v>657</v>
      </c>
      <c r="D126" s="157" t="str">
        <f>VLOOKUP(R_CheesecakeSCPAB[[#This Row],[Ingrédients]],T_ingrédients[],3,0)</f>
        <v>g</v>
      </c>
      <c r="E126" s="148">
        <f>R_CheesecakeSCPAB[[#This Row],[18]]*R_CheesecakeSCPAB[[#Headers],[16]]/R_CheesecakeSCPAB[[#Headers],[18]]</f>
        <v>222.22222222222223</v>
      </c>
      <c r="F126" s="148">
        <v>250</v>
      </c>
      <c r="G126" s="589">
        <f>R_CheesecakeSCPAB[[#This Row],[18]]*R_CheesecakeSCPAB[[#Headers],[26]]/R_CheesecakeSCPAB[[#Headers],[18]]</f>
        <v>361.11111111111109</v>
      </c>
    </row>
    <row r="127" spans="2:7" ht="15" thickBot="1">
      <c r="B127" s="824"/>
      <c r="C127" s="566" t="s">
        <v>663</v>
      </c>
      <c r="D127" s="79" t="str">
        <f>VLOOKUP(R_CheesecakeSCPAB[[#This Row],[Ingrédients]],T_ingrédients[],3,0)</f>
        <v>g</v>
      </c>
      <c r="E127" s="567">
        <f>R_CheesecakeSCPAB[[#This Row],[18]]*R_CheesecakeSCPAB[[#Headers],[16]]/R_CheesecakeSCPAB[[#Headers],[18]]</f>
        <v>133.33333333333334</v>
      </c>
      <c r="F127" s="567">
        <v>150</v>
      </c>
      <c r="G127" s="579">
        <f>R_CheesecakeSCPAB[[#This Row],[18]]*R_CheesecakeSCPAB[[#Headers],[26]]/R_CheesecakeSCPAB[[#Headers],[18]]</f>
        <v>216.66666666666666</v>
      </c>
    </row>
    <row r="128" spans="2:7" ht="16.2" thickBot="1">
      <c r="C128" s="427" t="s">
        <v>35</v>
      </c>
      <c r="D128" s="26"/>
      <c r="E128" s="27">
        <f>SUBTOTAL(109,R_CheesecakeSCPAB[16])</f>
        <v>1125.3333333333333</v>
      </c>
      <c r="F128" s="27">
        <f>SUBTOTAL(109,R_CheesecakeSCPAB[18])</f>
        <v>1266</v>
      </c>
      <c r="G128" s="28">
        <f>SUBTOTAL(109,R_CheesecakeSCPAB[26])</f>
        <v>1828.6666666666667</v>
      </c>
    </row>
    <row r="129" spans="3:14" ht="15.6">
      <c r="C129" s="299"/>
      <c r="D129" s="300"/>
      <c r="E129" s="301"/>
      <c r="F129" s="301"/>
      <c r="G129" s="301"/>
    </row>
    <row r="130" spans="3:14" ht="16.2" thickBot="1">
      <c r="C130" s="299"/>
      <c r="D130" s="300"/>
      <c r="E130" s="301"/>
      <c r="F130" s="301"/>
      <c r="G130" s="301"/>
    </row>
    <row r="131" spans="3:14" ht="18" thickBot="1">
      <c r="C131" s="798" t="s">
        <v>267</v>
      </c>
      <c r="D131" s="799"/>
      <c r="E131" s="799"/>
      <c r="F131" s="799"/>
      <c r="G131" s="800"/>
    </row>
    <row r="132" spans="3:14" ht="15" thickBot="1">
      <c r="C132" s="801"/>
      <c r="D132" s="802"/>
      <c r="E132" s="803" t="s">
        <v>54</v>
      </c>
      <c r="F132" s="804"/>
      <c r="G132" s="805"/>
    </row>
    <row r="133" spans="3:14" ht="16.2" thickBot="1">
      <c r="C133" s="18" t="s">
        <v>0</v>
      </c>
      <c r="D133" s="32" t="s">
        <v>1</v>
      </c>
      <c r="E133" s="20" t="s">
        <v>38</v>
      </c>
      <c r="F133" s="20" t="s">
        <v>39</v>
      </c>
      <c r="G133" s="20" t="s">
        <v>40</v>
      </c>
    </row>
    <row r="134" spans="3:14">
      <c r="C134" s="31" t="s">
        <v>179</v>
      </c>
      <c r="D134" s="33" t="str">
        <f>VLOOKUP(R_Clafoutis[[#This Row],[Ingrédients]],T_ingrédients[],3,0)</f>
        <v>g</v>
      </c>
      <c r="E134" s="183">
        <f>R_Clafoutis[[#This Row],[18]]*R_Clafoutis[[#Headers],[16]]/R_Clafoutis[[#Headers],[18]]</f>
        <v>27.692307692307693</v>
      </c>
      <c r="F134" s="183">
        <f>R_Clafoutis[[#This Row],[26]]*R_Clafoutis[[#Headers],[18]]/R_Clafoutis[[#Headers],[26]]</f>
        <v>31.153846153846153</v>
      </c>
      <c r="G134" s="41">
        <v>45</v>
      </c>
    </row>
    <row r="135" spans="3:14">
      <c r="C135" s="34" t="s">
        <v>19</v>
      </c>
      <c r="D135" s="33" t="str">
        <f>VLOOKUP(R_Clafoutis[[#This Row],[Ingrédients]],T_ingrédients[],3,0)</f>
        <v>g</v>
      </c>
      <c r="E135" s="207">
        <f>R_Clafoutis[[#This Row],[18]]*R_Clafoutis[[#Headers],[16]]/R_Clafoutis[[#Headers],[18]]</f>
        <v>61.538461538461533</v>
      </c>
      <c r="F135" s="207">
        <f>R_Clafoutis[[#This Row],[26]]*R_Clafoutis[[#Headers],[18]]/R_Clafoutis[[#Headers],[26]]</f>
        <v>69.230769230769226</v>
      </c>
      <c r="G135" s="43">
        <v>100</v>
      </c>
    </row>
    <row r="136" spans="3:14">
      <c r="C136" s="34" t="s">
        <v>6</v>
      </c>
      <c r="D136" s="33" t="str">
        <f>VLOOKUP(R_Clafoutis[[#This Row],[Ingrédients]],T_ingrédients[],3,0)</f>
        <v>g</v>
      </c>
      <c r="E136" s="208">
        <f>R_Clafoutis[[#This Row],[18]]*R_Clafoutis[[#Headers],[16]]/R_Clafoutis[[#Headers],[18]]</f>
        <v>120</v>
      </c>
      <c r="F136" s="208">
        <f>R_Clafoutis[[#This Row],[26]]*R_Clafoutis[[#Headers],[18]]/R_Clafoutis[[#Headers],[26]]</f>
        <v>135</v>
      </c>
      <c r="G136" s="221">
        <v>195</v>
      </c>
    </row>
    <row r="137" spans="3:14">
      <c r="C137" s="34" t="s">
        <v>8</v>
      </c>
      <c r="D137" s="33" t="str">
        <f>VLOOKUP(R_Clafoutis[[#This Row],[Ingrédients]],T_ingrédients[],3,0)</f>
        <v>g</v>
      </c>
      <c r="E137" s="207">
        <f>R_Clafoutis[[#This Row],[18]]*R_Clafoutis[[#Headers],[16]]/R_Clafoutis[[#Headers],[18]]</f>
        <v>133.53846153846155</v>
      </c>
      <c r="F137" s="207">
        <f>R_Clafoutis[[#This Row],[26]]*R_Clafoutis[[#Headers],[18]]/R_Clafoutis[[#Headers],[26]]</f>
        <v>150.23076923076923</v>
      </c>
      <c r="G137" s="43">
        <v>217</v>
      </c>
    </row>
    <row r="138" spans="3:14">
      <c r="C138" s="34" t="s">
        <v>18</v>
      </c>
      <c r="D138" s="33" t="str">
        <f>VLOOKUP(R_Clafoutis[[#This Row],[Ingrédients]],T_ingrédients[],3,0)</f>
        <v>g</v>
      </c>
      <c r="E138" s="207">
        <f>R_Clafoutis[[#This Row],[18]]*R_Clafoutis[[#Headers],[16]]/R_Clafoutis[[#Headers],[18]]</f>
        <v>489.23076923076923</v>
      </c>
      <c r="F138" s="207">
        <f>R_Clafoutis[[#This Row],[26]]*R_Clafoutis[[#Headers],[18]]/R_Clafoutis[[#Headers],[26]]</f>
        <v>550.38461538461536</v>
      </c>
      <c r="G138" s="43">
        <v>795</v>
      </c>
    </row>
    <row r="139" spans="3:14">
      <c r="C139" s="34" t="s">
        <v>781</v>
      </c>
      <c r="D139" s="33" t="str">
        <f>VLOOKUP(R_Clafoutis[[#This Row],[Ingrédients]],T_ingrédients[],3,0)</f>
        <v>g</v>
      </c>
      <c r="E139" s="207">
        <f>R_Clafoutis[[#This Row],[18]]*R_Clafoutis[[#Headers],[16]]/R_Clafoutis[[#Headers],[18]]</f>
        <v>523.07692307692309</v>
      </c>
      <c r="F139" s="207">
        <f>R_Clafoutis[[#This Row],[26]]*R_Clafoutis[[#Headers],[18]]/R_Clafoutis[[#Headers],[26]]</f>
        <v>588.46153846153845</v>
      </c>
      <c r="G139" s="43">
        <v>850</v>
      </c>
    </row>
    <row r="140" spans="3:14" ht="15" thickBot="1">
      <c r="C140" s="34" t="s">
        <v>165</v>
      </c>
      <c r="D140" s="33" t="str">
        <f>VLOOKUP(R_Clafoutis[[#This Row],[Ingrédients]],T_ingrédients[],3,0)</f>
        <v>g</v>
      </c>
      <c r="E140" s="207">
        <f>R_Clafoutis[[#This Row],[18]]*R_Clafoutis[[#Headers],[16]]/R_Clafoutis[[#Headers],[18]]</f>
        <v>0</v>
      </c>
      <c r="F140" s="207">
        <f>R_Clafoutis[[#This Row],[26]]*R_Clafoutis[[#Headers],[18]]/R_Clafoutis[[#Headers],[26]]</f>
        <v>0</v>
      </c>
      <c r="G140" s="43"/>
    </row>
    <row r="141" spans="3:14" ht="16.2" thickBot="1">
      <c r="C141" s="113" t="s">
        <v>35</v>
      </c>
      <c r="D141" s="26"/>
      <c r="E141" s="27">
        <f>SUBTOTAL(109,R_Clafoutis[16])</f>
        <v>1355.0769230769231</v>
      </c>
      <c r="F141" s="27">
        <f>SUBTOTAL(109,R_Clafoutis[18])</f>
        <v>1524.4615384615386</v>
      </c>
      <c r="G141" s="28">
        <f>SUBTOTAL(109,R_Clafoutis[26])</f>
        <v>2202</v>
      </c>
    </row>
    <row r="142" spans="3:14" ht="15.6">
      <c r="C142" s="299"/>
      <c r="D142" s="300"/>
      <c r="E142" s="301"/>
      <c r="F142" s="301"/>
      <c r="G142" s="301"/>
    </row>
    <row r="143" spans="3:14" ht="16.2" thickBot="1">
      <c r="C143" s="87"/>
      <c r="D143" s="88"/>
      <c r="E143" s="89"/>
      <c r="F143" s="89"/>
      <c r="G143" s="89"/>
    </row>
    <row r="144" spans="3:14" ht="18" thickBot="1">
      <c r="C144" s="798" t="s">
        <v>744</v>
      </c>
      <c r="D144" s="799"/>
      <c r="E144" s="799"/>
      <c r="F144" s="799"/>
      <c r="G144" s="800"/>
      <c r="J144" s="798" t="s">
        <v>851</v>
      </c>
      <c r="K144" s="799"/>
      <c r="L144" s="799"/>
      <c r="M144" s="799"/>
      <c r="N144" s="800"/>
    </row>
    <row r="145" spans="2:14" ht="15" thickBot="1">
      <c r="C145" s="801"/>
      <c r="D145" s="802"/>
      <c r="E145" s="803" t="s">
        <v>54</v>
      </c>
      <c r="F145" s="804"/>
      <c r="G145" s="805"/>
      <c r="J145" s="801"/>
      <c r="K145" s="802"/>
      <c r="L145" s="803" t="s">
        <v>54</v>
      </c>
      <c r="M145" s="804"/>
      <c r="N145" s="805"/>
    </row>
    <row r="146" spans="2:14" ht="16.2" thickBot="1">
      <c r="C146" s="18" t="s">
        <v>0</v>
      </c>
      <c r="D146" s="32" t="s">
        <v>1</v>
      </c>
      <c r="E146" s="20" t="s">
        <v>38</v>
      </c>
      <c r="F146" s="20" t="s">
        <v>39</v>
      </c>
      <c r="G146" s="20" t="s">
        <v>40</v>
      </c>
      <c r="J146" s="18" t="s">
        <v>0</v>
      </c>
      <c r="K146" s="32" t="s">
        <v>1</v>
      </c>
      <c r="L146" s="21" t="s">
        <v>38</v>
      </c>
      <c r="M146" s="20" t="s">
        <v>39</v>
      </c>
      <c r="N146" s="20" t="s">
        <v>40</v>
      </c>
    </row>
    <row r="147" spans="2:14">
      <c r="B147" s="819" t="s">
        <v>783</v>
      </c>
      <c r="C147" s="48" t="s">
        <v>21</v>
      </c>
      <c r="D147" s="74" t="str">
        <f>VLOOKUP(R_FlanPT[[#This Row],[Ingrédients]],T_ingrédients[],3,0)</f>
        <v>g</v>
      </c>
      <c r="E147" s="183">
        <f>R_FlanPT[[#This Row],[26]]*R_FlanPT[[#Headers],[16]]/R_FlanPT[[#Headers],[26]]</f>
        <v>147.69230769230768</v>
      </c>
      <c r="F147" s="177">
        <f>R_FlanPT[[#This Row],[26]]*R_FlanPT[[#Headers],[18]]/R_FlanPT[[#Headers],[26]]</f>
        <v>166.15384615384616</v>
      </c>
      <c r="G147" s="183">
        <v>240</v>
      </c>
      <c r="I147" s="819" t="s">
        <v>783</v>
      </c>
      <c r="J147" s="48" t="s">
        <v>21</v>
      </c>
      <c r="K147" s="74" t="str">
        <f>VLOOKUP(R_FlanC[[#This Row],[Ingrédients]],T_ingrédients[],3,0)</f>
        <v>g</v>
      </c>
      <c r="L147" s="183">
        <f>R_FlanC[[#This Row],[18]]*R_FlanC[[#Headers],[16]]/R_FlanC[[#Headers],[18]]</f>
        <v>147.55555555555554</v>
      </c>
      <c r="M147" s="233">
        <v>166</v>
      </c>
      <c r="N147" s="183">
        <f>R_FlanC[[#This Row],[18]]*R_FlanC[[#Headers],[26]]/R_FlanC[[#Headers],[18]]</f>
        <v>239.77777777777777</v>
      </c>
    </row>
    <row r="148" spans="2:14">
      <c r="B148" s="820"/>
      <c r="C148" s="213" t="s">
        <v>4</v>
      </c>
      <c r="D148" s="190" t="str">
        <f>VLOOKUP(R_FlanPT[[#This Row],[Ingrédients]],T_ingrédients[],3,0)</f>
        <v>g</v>
      </c>
      <c r="E148" s="208">
        <f>R_FlanPT[[#This Row],[26]]*R_FlanPT[[#Headers],[16]]/R_FlanPT[[#Headers],[26]]</f>
        <v>106.46153846153847</v>
      </c>
      <c r="F148" s="391">
        <f>R_FlanPT[[#This Row],[26]]*R_FlanPT[[#Headers],[18]]/R_FlanPT[[#Headers],[26]]</f>
        <v>119.76923076923077</v>
      </c>
      <c r="G148" s="208">
        <v>173</v>
      </c>
      <c r="I148" s="820"/>
      <c r="J148" s="213" t="s">
        <v>4</v>
      </c>
      <c r="K148" s="190" t="str">
        <f>VLOOKUP(R_FlanC[[#This Row],[Ingrédients]],T_ingrédients[],3,0)</f>
        <v>g</v>
      </c>
      <c r="L148" s="148">
        <f>R_FlanC[[#This Row],[18]]*R_FlanC[[#Headers],[16]]/R_FlanC[[#Headers],[18]]</f>
        <v>106.66666666666667</v>
      </c>
      <c r="M148" s="209">
        <v>120</v>
      </c>
      <c r="N148" s="208">
        <f>R_FlanC[[#This Row],[18]]*R_FlanC[[#Headers],[26]]/R_FlanC[[#Headers],[18]]</f>
        <v>173.33333333333334</v>
      </c>
    </row>
    <row r="149" spans="2:14">
      <c r="B149" s="820"/>
      <c r="C149" s="213" t="s">
        <v>15</v>
      </c>
      <c r="D149" s="190" t="str">
        <f>VLOOKUP(R_FlanPT[[#This Row],[Ingrédients]],T_ingrédients[],3,0)</f>
        <v>g</v>
      </c>
      <c r="E149" s="212">
        <f>R_FlanPT[[#This Row],[26]]*R_FlanPT[[#Headers],[16]]/R_FlanPT[[#Headers],[26]]</f>
        <v>1.9692307692307693</v>
      </c>
      <c r="F149" s="690">
        <f>R_FlanPT[[#This Row],[26]]*R_FlanPT[[#Headers],[18]]/R_FlanPT[[#Headers],[26]]</f>
        <v>2.2153846153846155</v>
      </c>
      <c r="G149" s="212">
        <v>3.2</v>
      </c>
      <c r="I149" s="820"/>
      <c r="J149" s="213" t="s">
        <v>15</v>
      </c>
      <c r="K149" s="190" t="str">
        <f>VLOOKUP(R_FlanC[[#This Row],[Ingrédients]],T_ingrédients[],3,0)</f>
        <v>g</v>
      </c>
      <c r="L149" s="148">
        <f>R_FlanC[[#This Row],[18]]*R_FlanC[[#Headers],[16]]/R_FlanC[[#Headers],[18]]</f>
        <v>1.9555555555555557</v>
      </c>
      <c r="M149" s="211">
        <v>2.2000000000000002</v>
      </c>
      <c r="N149" s="212">
        <f>R_FlanC[[#This Row],[18]]*R_FlanC[[#Headers],[26]]/R_FlanC[[#Headers],[18]]</f>
        <v>3.177777777777778</v>
      </c>
    </row>
    <row r="150" spans="2:14">
      <c r="B150" s="820"/>
      <c r="C150" s="213" t="s">
        <v>16</v>
      </c>
      <c r="D150" s="190" t="str">
        <f>VLOOKUP(R_FlanPT[[#This Row],[Ingrédients]],T_ingrédients[],3,0)</f>
        <v>g</v>
      </c>
      <c r="E150" s="138">
        <f>R_FlanPT[[#This Row],[26]]*R_FlanPT[[#Headers],[16]]/R_FlanPT[[#Headers],[26]]</f>
        <v>3.2615384615384615</v>
      </c>
      <c r="F150" s="272">
        <f>R_FlanPT[[#This Row],[26]]*R_FlanPT[[#Headers],[18]]/R_FlanPT[[#Headers],[26]]</f>
        <v>3.6692307692307691</v>
      </c>
      <c r="G150" s="212">
        <v>5.3</v>
      </c>
      <c r="I150" s="820"/>
      <c r="J150" s="213" t="s">
        <v>16</v>
      </c>
      <c r="K150" s="190" t="str">
        <f>VLOOKUP(R_FlanC[[#This Row],[Ingrédients]],T_ingrédients[],3,0)</f>
        <v>g</v>
      </c>
      <c r="L150" s="148">
        <f>R_FlanC[[#This Row],[18]]*R_FlanC[[#Headers],[16]]/R_FlanC[[#Headers],[18]]</f>
        <v>3.2888888888888892</v>
      </c>
      <c r="M150" s="145">
        <v>3.7</v>
      </c>
      <c r="N150" s="212">
        <f>R_FlanC[[#This Row],[18]]*R_FlanC[[#Headers],[26]]/R_FlanC[[#Headers],[18]]</f>
        <v>5.344444444444445</v>
      </c>
    </row>
    <row r="151" spans="2:14">
      <c r="B151" s="820"/>
      <c r="C151" s="213" t="s">
        <v>157</v>
      </c>
      <c r="D151" s="190" t="str">
        <f>VLOOKUP(R_FlanPT[[#This Row],[Ingrédients]],T_ingrédients[],3,0)</f>
        <v>g</v>
      </c>
      <c r="E151" s="179">
        <f>R_FlanPT[[#This Row],[26]]*R_FlanPT[[#Headers],[16]]/R_FlanPT[[#Headers],[26]]</f>
        <v>29.53846153846154</v>
      </c>
      <c r="F151" s="268">
        <f>R_FlanPT[[#This Row],[26]]*R_FlanPT[[#Headers],[18]]/R_FlanPT[[#Headers],[26]]</f>
        <v>33.230769230769234</v>
      </c>
      <c r="G151" s="208">
        <v>48</v>
      </c>
      <c r="I151" s="820"/>
      <c r="J151" s="213" t="s">
        <v>157</v>
      </c>
      <c r="K151" s="190" t="str">
        <f>VLOOKUP(R_FlanC[[#This Row],[Ingrédients]],T_ingrédients[],3,0)</f>
        <v>g</v>
      </c>
      <c r="L151" s="148">
        <f>R_FlanC[[#This Row],[18]]*R_FlanC[[#Headers],[16]]/R_FlanC[[#Headers],[18]]</f>
        <v>29.333333333333332</v>
      </c>
      <c r="M151" s="200">
        <v>33</v>
      </c>
      <c r="N151" s="208">
        <f>R_FlanC[[#This Row],[18]]*R_FlanC[[#Headers],[26]]/R_FlanC[[#Headers],[18]]</f>
        <v>47.666666666666664</v>
      </c>
    </row>
    <row r="152" spans="2:14" ht="15" thickBot="1">
      <c r="B152" s="820"/>
      <c r="C152" s="213" t="s">
        <v>17</v>
      </c>
      <c r="D152" s="190" t="str">
        <f>VLOOKUP(R_FlanPT[[#This Row],[Ingrédients]],T_ingrédients[],3,0)</f>
        <v>g</v>
      </c>
      <c r="E152" s="179">
        <f>R_FlanPT[[#This Row],[26]]*R_FlanPT[[#Headers],[16]]/R_FlanPT[[#Headers],[26]]</f>
        <v>11.692307692307692</v>
      </c>
      <c r="F152" s="268">
        <f>R_FlanPT[[#This Row],[26]]*R_FlanPT[[#Headers],[18]]/R_FlanPT[[#Headers],[26]]</f>
        <v>13.153846153846153</v>
      </c>
      <c r="G152" s="208">
        <v>19</v>
      </c>
      <c r="I152" s="820"/>
      <c r="J152" s="213" t="s">
        <v>17</v>
      </c>
      <c r="K152" s="190" t="str">
        <f>VLOOKUP(R_FlanC[[#This Row],[Ingrédients]],T_ingrédients[],3,0)</f>
        <v>g</v>
      </c>
      <c r="L152" s="148">
        <f>R_FlanC[[#This Row],[18]]*R_FlanC[[#Headers],[16]]/R_FlanC[[#Headers],[18]]</f>
        <v>11.555555555555555</v>
      </c>
      <c r="M152" s="200">
        <v>13</v>
      </c>
      <c r="N152" s="208">
        <f>R_FlanC[[#This Row],[18]]*R_FlanC[[#Headers],[26]]/R_FlanC[[#Headers],[18]]</f>
        <v>18.777777777777779</v>
      </c>
    </row>
    <row r="153" spans="2:14" ht="14.4" customHeight="1">
      <c r="B153" s="819" t="s">
        <v>784</v>
      </c>
      <c r="C153" s="215" t="s">
        <v>157</v>
      </c>
      <c r="D153" s="74" t="str">
        <f>VLOOKUP(R_FlanPT[[#This Row],[Ingrédients]],T_ingrédients[],3,0)</f>
        <v>g</v>
      </c>
      <c r="E153" s="183">
        <f>R_FlanPT[[#This Row],[26]]*R_FlanPT[[#Headers],[16]]/R_FlanPT[[#Headers],[26]]</f>
        <v>606.4</v>
      </c>
      <c r="F153" s="233">
        <f>R_FlanPT[[#This Row],[26]]*R_FlanPT[[#Headers],[18]]/R_FlanPT[[#Headers],[26]]</f>
        <v>682.2</v>
      </c>
      <c r="G153" s="183">
        <v>985.4</v>
      </c>
      <c r="I153" s="822" t="s">
        <v>784</v>
      </c>
      <c r="J153" s="215" t="s">
        <v>157</v>
      </c>
      <c r="K153" s="74" t="str">
        <f>VLOOKUP(R_FlanC[[#This Row],[Ingrédients]],T_ingrédients[],3,0)</f>
        <v>g</v>
      </c>
      <c r="L153" s="183">
        <f>R_FlanC[[#This Row],[18]]*R_FlanC[[#Headers],[16]]/R_FlanC[[#Headers],[18]]</f>
        <v>524.44444444444446</v>
      </c>
      <c r="M153" s="233">
        <v>590</v>
      </c>
      <c r="N153" s="183">
        <f>R_FlanC[[#This Row],[18]]*R_FlanC[[#Headers],[26]]/R_FlanC[[#Headers],[18]]</f>
        <v>852.22222222222217</v>
      </c>
    </row>
    <row r="154" spans="2:14">
      <c r="B154" s="820"/>
      <c r="C154" s="34" t="s">
        <v>18</v>
      </c>
      <c r="D154" s="157" t="str">
        <f>VLOOKUP(R_FlanPT[[#This Row],[Ingrédients]],T_ingrédients[],3,0)</f>
        <v>g</v>
      </c>
      <c r="E154" s="148">
        <f>R_FlanPT[[#This Row],[26]]*R_FlanPT[[#Headers],[16]]/R_FlanPT[[#Headers],[26]]</f>
        <v>173.60000000000002</v>
      </c>
      <c r="F154" s="139">
        <f>R_FlanPT[[#This Row],[26]]*R_FlanPT[[#Headers],[18]]/R_FlanPT[[#Headers],[26]]</f>
        <v>195.3</v>
      </c>
      <c r="G154" s="148">
        <v>282.10000000000002</v>
      </c>
      <c r="I154" s="823"/>
      <c r="J154" s="34" t="s">
        <v>154</v>
      </c>
      <c r="K154" s="157" t="str">
        <f>VLOOKUP(R_FlanC[[#This Row],[Ingrédients]],T_ingrédients[],3,0)</f>
        <v>g</v>
      </c>
      <c r="L154" s="172">
        <f>R_FlanC[[#This Row],[18]]*R_FlanC[[#Headers],[16]]/R_FlanC[[#Headers],[18]]</f>
        <v>0.44444444444444442</v>
      </c>
      <c r="M154" s="140">
        <v>0.5</v>
      </c>
      <c r="N154" s="172">
        <f>R_FlanC[[#This Row],[18]]*R_FlanC[[#Headers],[26]]/R_FlanC[[#Headers],[18]]</f>
        <v>0.72222222222222221</v>
      </c>
    </row>
    <row r="155" spans="2:14">
      <c r="B155" s="820"/>
      <c r="C155" s="213" t="s">
        <v>745</v>
      </c>
      <c r="D155" s="190" t="str">
        <f>VLOOKUP(R_FlanPT[[#This Row],[Ingrédients]],T_ingrédients[],3,0)</f>
        <v>g</v>
      </c>
      <c r="E155" s="138">
        <f>R_FlanPT[[#This Row],[26]]*R_FlanPT[[#Headers],[16]]/R_FlanPT[[#Headers],[26]]</f>
        <v>1.5384615384615385</v>
      </c>
      <c r="F155" s="145">
        <f>R_FlanPT[[#This Row],[26]]*R_FlanPT[[#Headers],[18]]/R_FlanPT[[#Headers],[26]]</f>
        <v>1.7307692307692308</v>
      </c>
      <c r="G155" s="138">
        <v>2.5</v>
      </c>
      <c r="I155" s="823"/>
      <c r="J155" s="34" t="s">
        <v>15</v>
      </c>
      <c r="K155" s="190" t="str">
        <f>VLOOKUP(R_FlanC[[#This Row],[Ingrédients]],T_ingrédients[],3,0)</f>
        <v>g</v>
      </c>
      <c r="L155" s="148">
        <f>R_FlanC[[#This Row],[18]]*R_FlanC[[#Headers],[16]]/R_FlanC[[#Headers],[18]]</f>
        <v>80</v>
      </c>
      <c r="M155" s="200">
        <v>90</v>
      </c>
      <c r="N155" s="179">
        <f>R_FlanC[[#This Row],[18]]*R_FlanC[[#Headers],[26]]/R_FlanC[[#Headers],[18]]</f>
        <v>130</v>
      </c>
    </row>
    <row r="156" spans="2:14">
      <c r="B156" s="820"/>
      <c r="C156" s="34" t="s">
        <v>154</v>
      </c>
      <c r="D156" s="157" t="str">
        <f>VLOOKUP(R_FlanPT[[#This Row],[Ingrédients]],T_ingrédients[],3,0)</f>
        <v>g</v>
      </c>
      <c r="E156" s="172">
        <f>R_FlanPT[[#This Row],[26]]*R_FlanPT[[#Headers],[16]]/R_FlanPT[[#Headers],[26]]</f>
        <v>0.4</v>
      </c>
      <c r="F156" s="140">
        <f>R_FlanPT[[#This Row],[26]]*R_FlanPT[[#Headers],[18]]/R_FlanPT[[#Headers],[26]]</f>
        <v>0.45000000000000007</v>
      </c>
      <c r="G156" s="172">
        <v>0.65</v>
      </c>
      <c r="I156" s="823"/>
      <c r="J156" s="34" t="s">
        <v>19</v>
      </c>
      <c r="K156" s="157" t="str">
        <f>VLOOKUP(R_FlanC[[#This Row],[Ingrédients]],T_ingrédients[],3,0)</f>
        <v>g</v>
      </c>
      <c r="L156" s="148">
        <f>R_FlanC[[#This Row],[18]]*R_FlanC[[#Headers],[16]]/R_FlanC[[#Headers],[18]]</f>
        <v>58.666666666666664</v>
      </c>
      <c r="M156" s="139">
        <v>66</v>
      </c>
      <c r="N156" s="148">
        <f>R_FlanC[[#This Row],[18]]*R_FlanC[[#Headers],[26]]/R_FlanC[[#Headers],[18]]</f>
        <v>95.333333333333329</v>
      </c>
    </row>
    <row r="157" spans="2:14">
      <c r="B157" s="820"/>
      <c r="C157" s="34" t="s">
        <v>8</v>
      </c>
      <c r="D157" s="190" t="str">
        <f>VLOOKUP(R_FlanPT[[#This Row],[Ingrédients]],T_ingrédients[],3,0)</f>
        <v>g</v>
      </c>
      <c r="E157" s="179">
        <f>R_FlanPT[[#This Row],[26]]*R_FlanPT[[#Headers],[16]]/R_FlanPT[[#Headers],[26]]</f>
        <v>140</v>
      </c>
      <c r="F157" s="200">
        <f>R_FlanPT[[#This Row],[26]]*R_FlanPT[[#Headers],[18]]/R_FlanPT[[#Headers],[26]]</f>
        <v>157.5</v>
      </c>
      <c r="G157" s="179">
        <v>227.5</v>
      </c>
      <c r="I157" s="823"/>
      <c r="J157" s="213" t="s">
        <v>265</v>
      </c>
      <c r="K157" s="190" t="str">
        <f>VLOOKUP(R_FlanC[[#This Row],[Ingrédients]],T_ingrédients[],3,0)</f>
        <v>g</v>
      </c>
      <c r="L157" s="148">
        <f>R_FlanC[[#This Row],[18]]*R_FlanC[[#Headers],[16]]/R_FlanC[[#Headers],[18]]</f>
        <v>97.777777777777771</v>
      </c>
      <c r="M157" s="887">
        <v>110</v>
      </c>
      <c r="N157" s="884">
        <f>R_FlanC[[#This Row],[18]]*R_FlanC[[#Headers],[26]]/R_FlanC[[#Headers],[18]]</f>
        <v>158.88888888888889</v>
      </c>
    </row>
    <row r="158" spans="2:14" ht="15" thickBot="1">
      <c r="B158" s="820"/>
      <c r="C158" s="34" t="s">
        <v>17</v>
      </c>
      <c r="D158" s="157" t="str">
        <f>VLOOKUP(R_FlanPT[[#This Row],[Ingrédients]],T_ingrédients[],3,0)</f>
        <v>g</v>
      </c>
      <c r="E158" s="148">
        <f>R_FlanPT[[#This Row],[26]]*R_FlanPT[[#Headers],[16]]/R_FlanPT[[#Headers],[26]]</f>
        <v>16</v>
      </c>
      <c r="F158" s="139">
        <f>R_FlanPT[[#This Row],[26]]*R_FlanPT[[#Headers],[18]]/R_FlanPT[[#Headers],[26]]</f>
        <v>18</v>
      </c>
      <c r="G158" s="148">
        <v>26</v>
      </c>
      <c r="I158" s="824"/>
      <c r="J158" s="218" t="s">
        <v>4</v>
      </c>
      <c r="K158" s="79" t="str">
        <f>VLOOKUP(R_FlanC[[#This Row],[Ingrédients]],T_ingrédients[],3,0)</f>
        <v>g</v>
      </c>
      <c r="L158" s="184">
        <f>R_FlanC[[#This Row],[18]]*R_FlanC[[#Headers],[16]]/R_FlanC[[#Headers],[18]]</f>
        <v>32</v>
      </c>
      <c r="M158" s="691">
        <v>36</v>
      </c>
      <c r="N158" s="184">
        <f>R_FlanC[[#This Row],[18]]*R_FlanC[[#Headers],[26]]/R_FlanC[[#Headers],[18]]</f>
        <v>52</v>
      </c>
    </row>
    <row r="159" spans="2:14" ht="16.2" thickBot="1">
      <c r="B159" s="820"/>
      <c r="C159" s="213" t="s">
        <v>15</v>
      </c>
      <c r="D159" s="157" t="str">
        <f>VLOOKUP(R_FlanPT[[#This Row],[Ingrédients]],T_ingrédients[],3,0)</f>
        <v>g</v>
      </c>
      <c r="E159" s="179">
        <f>R_FlanPT[[#This Row],[26]]*R_FlanPT[[#Headers],[16]]/R_FlanPT[[#Headers],[26]]</f>
        <v>156</v>
      </c>
      <c r="F159" s="200">
        <f>R_FlanPT[[#This Row],[26]]*R_FlanPT[[#Headers],[18]]/R_FlanPT[[#Headers],[26]]</f>
        <v>175.5</v>
      </c>
      <c r="G159" s="179">
        <v>253.5</v>
      </c>
      <c r="I159" s="886"/>
      <c r="J159" s="427" t="s">
        <v>35</v>
      </c>
      <c r="K159" s="102"/>
      <c r="L159" s="151">
        <f>SUBTOTAL(109,R_FlanC[16])</f>
        <v>1093.6888888888889</v>
      </c>
      <c r="M159" s="27">
        <f>SUBTOTAL(109,R_FlanC[18])</f>
        <v>1230.4000000000001</v>
      </c>
      <c r="N159" s="147">
        <f>SUBTOTAL(109,R_FlanC[26])</f>
        <v>1777.2444444444443</v>
      </c>
    </row>
    <row r="160" spans="2:14" ht="15" thickBot="1">
      <c r="B160" s="821"/>
      <c r="C160" s="218" t="s">
        <v>19</v>
      </c>
      <c r="D160" s="79" t="str">
        <f>VLOOKUP(R_FlanPT[[#This Row],[Ingrédients]],T_ingrédients[],3,0)</f>
        <v>g</v>
      </c>
      <c r="E160" s="184">
        <f>R_FlanPT[[#This Row],[26]]*R_FlanPT[[#Headers],[16]]/R_FlanPT[[#Headers],[26]]</f>
        <v>72.8</v>
      </c>
      <c r="F160" s="691">
        <f>R_FlanPT[[#This Row],[26]]*R_FlanPT[[#Headers],[18]]/R_FlanPT[[#Headers],[26]]</f>
        <v>81.900000000000006</v>
      </c>
      <c r="G160" s="184">
        <v>118.3</v>
      </c>
      <c r="I160" s="886"/>
    </row>
    <row r="161" spans="2:9" ht="16.2" thickBot="1">
      <c r="B161" s="689"/>
      <c r="C161" s="427" t="s">
        <v>35</v>
      </c>
      <c r="D161" s="102"/>
      <c r="E161" s="151">
        <f>SUBTOTAL(109,R_FlanPT[16])</f>
        <v>1467.3538461538462</v>
      </c>
      <c r="F161" s="27">
        <f>SUBTOTAL(109,R_FlanPT[18])</f>
        <v>1650.773076923077</v>
      </c>
      <c r="G161" s="147">
        <f>SUBTOTAL(109,R_FlanPT[26])</f>
        <v>2384.4500000000003</v>
      </c>
      <c r="I161" s="689"/>
    </row>
    <row r="163" spans="2:9" ht="16.2" thickBot="1">
      <c r="C163" s="299"/>
      <c r="D163" s="300"/>
      <c r="E163" s="301"/>
      <c r="F163" s="301"/>
      <c r="G163" s="301"/>
    </row>
    <row r="164" spans="2:9" ht="18" thickBot="1">
      <c r="C164" s="798" t="s">
        <v>590</v>
      </c>
      <c r="D164" s="799"/>
      <c r="E164" s="799"/>
      <c r="F164" s="799"/>
      <c r="G164" s="800"/>
    </row>
    <row r="165" spans="2:9" ht="15" thickBot="1">
      <c r="C165" s="801"/>
      <c r="D165" s="802"/>
      <c r="E165" s="803" t="s">
        <v>54</v>
      </c>
      <c r="F165" s="804"/>
      <c r="G165" s="805"/>
    </row>
    <row r="166" spans="2:9" ht="16.2" thickBot="1">
      <c r="C166" s="18" t="s">
        <v>0</v>
      </c>
      <c r="D166" s="32" t="s">
        <v>1</v>
      </c>
      <c r="E166" s="20" t="s">
        <v>38</v>
      </c>
      <c r="F166" s="20" t="s">
        <v>39</v>
      </c>
      <c r="G166" s="20" t="s">
        <v>40</v>
      </c>
      <c r="I166" s="359"/>
    </row>
    <row r="167" spans="2:9">
      <c r="C167" s="31" t="s">
        <v>188</v>
      </c>
      <c r="D167" s="33" t="str">
        <f>VLOOKUP(R_Betterave_Choco[[#This Row],[Ingrédients]],T_ingrédients[],3,0)</f>
        <v>g</v>
      </c>
      <c r="E167" s="183">
        <f>R_Betterave_Choco[[#This Row],[18]]*R_Betterave_Choco[[#Headers],[16]]/R_Betterave_Choco[[#Headers],[18]]</f>
        <v>266.66666666666669</v>
      </c>
      <c r="F167" s="183">
        <v>300</v>
      </c>
      <c r="G167" s="386">
        <f>R_Betterave_Choco[[#This Row],[18]]*R_Betterave_Choco[[#Headers],[26]]/R_Betterave_Choco[[#Headers],[18]]</f>
        <v>433.33333333333331</v>
      </c>
      <c r="I167" s="553"/>
    </row>
    <row r="168" spans="2:9">
      <c r="C168" s="34" t="s">
        <v>155</v>
      </c>
      <c r="D168" s="33" t="str">
        <f>VLOOKUP(R_Betterave_Choco[[#This Row],[Ingrédients]],T_ingrédients[],3,0)</f>
        <v>g</v>
      </c>
      <c r="E168" s="207">
        <f>R_Betterave_Choco[[#This Row],[18]]*R_Betterave_Choco[[#Headers],[16]]/R_Betterave_Choco[[#Headers],[18]]</f>
        <v>71.111111111111114</v>
      </c>
      <c r="F168" s="207">
        <v>80</v>
      </c>
      <c r="G168" s="234">
        <f>R_Betterave_Choco[[#This Row],[18]]*R_Betterave_Choco[[#Headers],[26]]/R_Betterave_Choco[[#Headers],[18]]</f>
        <v>115.55555555555556</v>
      </c>
      <c r="I168" s="553"/>
    </row>
    <row r="169" spans="2:9">
      <c r="C169" s="34" t="s">
        <v>8</v>
      </c>
      <c r="D169" s="144" t="str">
        <f>VLOOKUP(R_Betterave_Choco[[#This Row],[Ingrédients]],T_ingrédients[],3,0)</f>
        <v>g</v>
      </c>
      <c r="E169" s="208">
        <f>R_Betterave_Choco[[#This Row],[18]]*R_Betterave_Choco[[#Headers],[16]]/R_Betterave_Choco[[#Headers],[18]]</f>
        <v>138.66666666666666</v>
      </c>
      <c r="F169" s="208">
        <v>156</v>
      </c>
      <c r="G169" s="209">
        <f>R_Betterave_Choco[[#This Row],[18]]*R_Betterave_Choco[[#Headers],[26]]/R_Betterave_Choco[[#Headers],[18]]</f>
        <v>225.33333333333334</v>
      </c>
      <c r="I169" s="200"/>
    </row>
    <row r="170" spans="2:9">
      <c r="C170" s="34" t="s">
        <v>175</v>
      </c>
      <c r="D170" s="144" t="str">
        <f>VLOOKUP(R_Betterave_Choco[[#This Row],[Ingrédients]],T_ingrédients[],3,0)</f>
        <v>g</v>
      </c>
      <c r="E170" s="208">
        <f>R_Betterave_Choco[[#This Row],[18]]*R_Betterave_Choco[[#Headers],[16]]/R_Betterave_Choco[[#Headers],[18]]</f>
        <v>177.77777777777777</v>
      </c>
      <c r="F170" s="208">
        <v>200</v>
      </c>
      <c r="G170" s="209">
        <f>R_Betterave_Choco[[#This Row],[18]]*R_Betterave_Choco[[#Headers],[26]]/R_Betterave_Choco[[#Headers],[18]]</f>
        <v>288.88888888888891</v>
      </c>
      <c r="I170" s="200"/>
    </row>
    <row r="171" spans="2:9">
      <c r="C171" s="34" t="s">
        <v>591</v>
      </c>
      <c r="D171" s="144" t="str">
        <f>VLOOKUP(R_Betterave_Choco[[#This Row],[Ingrédients]],T_ingrédients[],3,0)</f>
        <v>g</v>
      </c>
      <c r="E171" s="208">
        <f>R_Betterave_Choco[[#This Row],[18]]*R_Betterave_Choco[[#Headers],[16]]/R_Betterave_Choco[[#Headers],[18]]</f>
        <v>142.22222222222223</v>
      </c>
      <c r="F171" s="208">
        <v>160</v>
      </c>
      <c r="G171" s="209">
        <f>R_Betterave_Choco[[#This Row],[18]]*R_Betterave_Choco[[#Headers],[26]]/R_Betterave_Choco[[#Headers],[18]]</f>
        <v>231.11111111111111</v>
      </c>
      <c r="I171" s="200"/>
    </row>
    <row r="172" spans="2:9">
      <c r="C172" s="213" t="s">
        <v>153</v>
      </c>
      <c r="D172" s="144" t="str">
        <f>VLOOKUP(R_Betterave_Choco[[#This Row],[Ingrédients]],T_ingrédients[],3,0)</f>
        <v>g</v>
      </c>
      <c r="E172" s="208">
        <f>R_Betterave_Choco[[#This Row],[18]]*R_Betterave_Choco[[#Headers],[16]]/R_Betterave_Choco[[#Headers],[18]]</f>
        <v>66.666666666666671</v>
      </c>
      <c r="F172" s="208">
        <v>75</v>
      </c>
      <c r="G172" s="209">
        <f>R_Betterave_Choco[[#This Row],[18]]*R_Betterave_Choco[[#Headers],[26]]/R_Betterave_Choco[[#Headers],[18]]</f>
        <v>108.33333333333333</v>
      </c>
      <c r="I172" s="200"/>
    </row>
    <row r="173" spans="2:9">
      <c r="C173" s="213" t="s">
        <v>10</v>
      </c>
      <c r="D173" s="522" t="str">
        <f>VLOOKUP(R_Betterave_Choco[[#This Row],[Ingrédients]],T_ingrédients[],3,0)</f>
        <v>g</v>
      </c>
      <c r="E173" s="212">
        <f>R_Betterave_Choco[[#This Row],[18]]*R_Betterave_Choco[[#Headers],[16]]/R_Betterave_Choco[[#Headers],[18]]</f>
        <v>1.7777777777777777</v>
      </c>
      <c r="F173" s="212">
        <v>2</v>
      </c>
      <c r="G173" s="211">
        <f>R_Betterave_Choco[[#This Row],[18]]*R_Betterave_Choco[[#Headers],[26]]/R_Betterave_Choco[[#Headers],[18]]</f>
        <v>2.8888888888888888</v>
      </c>
      <c r="I173" s="145"/>
    </row>
    <row r="174" spans="2:9">
      <c r="C174" s="213" t="s">
        <v>143</v>
      </c>
      <c r="D174" s="522" t="str">
        <f>VLOOKUP(R_Betterave_Choco[[#This Row],[Ingrédients]],T_ingrédients[],3,0)</f>
        <v>g</v>
      </c>
      <c r="E174" s="212">
        <f>R_Betterave_Choco[[#This Row],[18]]*R_Betterave_Choco[[#Headers],[16]]/R_Betterave_Choco[[#Headers],[18]]</f>
        <v>2.2222222222222223</v>
      </c>
      <c r="F174" s="212">
        <v>2.5</v>
      </c>
      <c r="G174" s="211">
        <f>R_Betterave_Choco[[#This Row],[18]]*R_Betterave_Choco[[#Headers],[26]]/R_Betterave_Choco[[#Headers],[18]]</f>
        <v>3.6111111111111112</v>
      </c>
      <c r="I174" s="145"/>
    </row>
    <row r="175" spans="2:9">
      <c r="C175" s="213" t="s">
        <v>16</v>
      </c>
      <c r="D175" s="522" t="str">
        <f>VLOOKUP(R_Betterave_Choco[[#This Row],[Ingrédients]],T_ingrédients[],3,0)</f>
        <v>g</v>
      </c>
      <c r="E175" s="212">
        <f>R_Betterave_Choco[[#This Row],[18]]*R_Betterave_Choco[[#Headers],[16]]/R_Betterave_Choco[[#Headers],[18]]</f>
        <v>2.2222222222222223</v>
      </c>
      <c r="F175" s="212">
        <v>2.5</v>
      </c>
      <c r="G175" s="211">
        <f>R_Betterave_Choco[[#This Row],[18]]*R_Betterave_Choco[[#Headers],[26]]/R_Betterave_Choco[[#Headers],[18]]</f>
        <v>3.6111111111111112</v>
      </c>
      <c r="I175" s="145"/>
    </row>
    <row r="176" spans="2:9">
      <c r="C176" s="213" t="s">
        <v>179</v>
      </c>
      <c r="D176" s="144" t="str">
        <f>VLOOKUP(R_Betterave_Choco[[#This Row],[Ingrédients]],T_ingrédients[],3,0)</f>
        <v>g</v>
      </c>
      <c r="E176" s="208">
        <f>R_Betterave_Choco[[#This Row],[18]]*R_Betterave_Choco[[#Headers],[16]]/R_Betterave_Choco[[#Headers],[18]]</f>
        <v>133.33333333333334</v>
      </c>
      <c r="F176" s="208">
        <v>150</v>
      </c>
      <c r="G176" s="209">
        <f>R_Betterave_Choco[[#This Row],[18]]*R_Betterave_Choco[[#Headers],[26]]/R_Betterave_Choco[[#Headers],[18]]</f>
        <v>216.66666666666666</v>
      </c>
      <c r="I176" s="200"/>
    </row>
    <row r="177" spans="2:10">
      <c r="C177" s="213" t="s">
        <v>213</v>
      </c>
      <c r="D177" s="144" t="str">
        <f>VLOOKUP(R_Betterave_Choco[[#This Row],[Ingrédients]],T_ingrédients[],3,0)</f>
        <v>g</v>
      </c>
      <c r="E177" s="208">
        <f>R_Betterave_Choco[[#This Row],[18]]*R_Betterave_Choco[[#Headers],[16]]/R_Betterave_Choco[[#Headers],[18]]</f>
        <v>31.111111111111111</v>
      </c>
      <c r="F177" s="208">
        <v>35</v>
      </c>
      <c r="G177" s="209">
        <f>R_Betterave_Choco[[#This Row],[18]]*R_Betterave_Choco[[#Headers],[26]]/R_Betterave_Choco[[#Headers],[18]]</f>
        <v>50.555555555555557</v>
      </c>
      <c r="I177" s="200"/>
    </row>
    <row r="178" spans="2:10">
      <c r="C178" s="213" t="s">
        <v>593</v>
      </c>
      <c r="D178" s="144" t="str">
        <f>VLOOKUP(R_Betterave_Choco[[#This Row],[Ingrédients]],T_ingrédients[],3,0)</f>
        <v>g</v>
      </c>
      <c r="E178" s="208">
        <f>R_Betterave_Choco[[#This Row],[18]]*R_Betterave_Choco[[#Headers],[16]]/R_Betterave_Choco[[#Headers],[18]]</f>
        <v>160</v>
      </c>
      <c r="F178" s="208">
        <v>180</v>
      </c>
      <c r="G178" s="209">
        <f>R_Betterave_Choco[[#This Row],[18]]*R_Betterave_Choco[[#Headers],[26]]/R_Betterave_Choco[[#Headers],[18]]</f>
        <v>260</v>
      </c>
      <c r="I178" s="200"/>
    </row>
    <row r="179" spans="2:10" ht="15" thickBot="1">
      <c r="C179" s="213" t="s">
        <v>592</v>
      </c>
      <c r="D179" s="144" t="str">
        <f>VLOOKUP(R_Betterave_Choco[[#This Row],[Ingrédients]],T_ingrédients[],3,0)</f>
        <v>g</v>
      </c>
      <c r="E179" s="208">
        <f>R_Betterave_Choco[[#This Row],[18]]*R_Betterave_Choco[[#Headers],[16]]/R_Betterave_Choco[[#Headers],[18]]</f>
        <v>355.55555555555554</v>
      </c>
      <c r="F179" s="208">
        <v>400</v>
      </c>
      <c r="G179" s="209">
        <f>R_Betterave_Choco[[#This Row],[18]]*R_Betterave_Choco[[#Headers],[26]]/R_Betterave_Choco[[#Headers],[18]]</f>
        <v>577.77777777777783</v>
      </c>
      <c r="I179" s="200"/>
    </row>
    <row r="180" spans="2:10">
      <c r="B180" s="822" t="s">
        <v>640</v>
      </c>
      <c r="C180" s="564" t="s">
        <v>6</v>
      </c>
      <c r="D180" s="188" t="str">
        <f>VLOOKUP(R_Betterave_Choco[[#This Row],[Ingrédients]],T_ingrédients[],3,0)</f>
        <v>g</v>
      </c>
      <c r="E180" s="216">
        <f>R_Betterave_Choco[[#This Row],[18]]*R_Betterave_Choco[[#Headers],[16]]/R_Betterave_Choco[[#Headers],[18]]</f>
        <v>66.666666666666671</v>
      </c>
      <c r="F180" s="216">
        <v>75</v>
      </c>
      <c r="G180" s="269">
        <f>R_Betterave_Choco[[#This Row],[18]]*R_Betterave_Choco[[#Headers],[26]]/R_Betterave_Choco[[#Headers],[18]]</f>
        <v>108.33333333333333</v>
      </c>
      <c r="I180" s="200"/>
    </row>
    <row r="181" spans="2:10">
      <c r="B181" s="823"/>
      <c r="C181" s="213" t="s">
        <v>4</v>
      </c>
      <c r="D181" s="157" t="str">
        <f>VLOOKUP(R_Betterave_Choco[[#This Row],[Ingrédients]],T_ingrédients[],3,0)</f>
        <v>g</v>
      </c>
      <c r="E181" s="208">
        <f>R_Betterave_Choco[[#This Row],[18]]*R_Betterave_Choco[[#Headers],[16]]/R_Betterave_Choco[[#Headers],[18]]</f>
        <v>35.555555555555557</v>
      </c>
      <c r="F181" s="208">
        <v>40</v>
      </c>
      <c r="G181" s="455">
        <f>R_Betterave_Choco[[#This Row],[18]]*R_Betterave_Choco[[#Headers],[26]]/R_Betterave_Choco[[#Headers],[18]]</f>
        <v>57.777777777777779</v>
      </c>
      <c r="I181" s="200"/>
    </row>
    <row r="182" spans="2:10" ht="15" customHeight="1">
      <c r="B182" s="823"/>
      <c r="C182" s="213" t="s">
        <v>188</v>
      </c>
      <c r="D182" s="157" t="str">
        <f>VLOOKUP(R_Betterave_Choco[[#This Row],[Ingrédients]],T_ingrédients[],3,0)</f>
        <v>g</v>
      </c>
      <c r="E182" s="207">
        <f>R_Betterave_Choco[[#This Row],[18]]*R_Betterave_Choco[[#Headers],[16]]/R_Betterave_Choco[[#Headers],[18]]</f>
        <v>66.666666666666671</v>
      </c>
      <c r="F182" s="207">
        <v>75</v>
      </c>
      <c r="G182" s="660">
        <f>R_Betterave_Choco[[#This Row],[18]]*R_Betterave_Choco[[#Headers],[26]]/R_Betterave_Choco[[#Headers],[18]]</f>
        <v>108.33333333333333</v>
      </c>
      <c r="I182" s="553"/>
    </row>
    <row r="183" spans="2:10" ht="15" thickBot="1">
      <c r="B183" s="824"/>
      <c r="C183" s="566" t="s">
        <v>594</v>
      </c>
      <c r="D183" s="79" t="str">
        <f>VLOOKUP(R_Betterave_Choco[[#This Row],[Ingrédients]],T_ingrédients[],3,0)</f>
        <v>g</v>
      </c>
      <c r="E183" s="567">
        <f>R_Betterave_Choco[[#This Row],[18]]*R_Betterave_Choco[[#Headers],[16]]/R_Betterave_Choco[[#Headers],[18]]</f>
        <v>88.888888888888886</v>
      </c>
      <c r="F183" s="567">
        <v>100</v>
      </c>
      <c r="G183" s="579">
        <f>R_Betterave_Choco[[#This Row],[18]]*R_Betterave_Choco[[#Headers],[26]]/R_Betterave_Choco[[#Headers],[18]]</f>
        <v>144.44444444444446</v>
      </c>
      <c r="I183" s="553"/>
    </row>
    <row r="184" spans="2:10" ht="16.2" thickBot="1">
      <c r="C184" s="113" t="s">
        <v>35</v>
      </c>
      <c r="D184" s="26"/>
      <c r="E184" s="27">
        <f>SUBTOTAL(109,R_Betterave_Choco[16])</f>
        <v>1807.1111111111111</v>
      </c>
      <c r="F184" s="27">
        <f>SUBTOTAL(109,R_Betterave_Choco[18])</f>
        <v>2033</v>
      </c>
      <c r="G184" s="28">
        <f>SUBTOTAL(109,R_Betterave_Choco[26])</f>
        <v>2936.5555555555561</v>
      </c>
      <c r="I184" s="328"/>
    </row>
    <row r="185" spans="2:10" ht="15.6">
      <c r="C185" s="299"/>
      <c r="D185" s="300"/>
      <c r="E185" s="301"/>
      <c r="F185" s="301"/>
      <c r="G185" s="301"/>
      <c r="I185" s="328"/>
      <c r="J185" t="s">
        <v>559</v>
      </c>
    </row>
    <row r="186" spans="2:10" ht="16.2" thickBot="1">
      <c r="C186" s="299"/>
      <c r="D186" s="300"/>
      <c r="E186" s="301"/>
      <c r="F186" s="301"/>
      <c r="G186" s="301"/>
    </row>
    <row r="187" spans="2:10" ht="18" thickBot="1">
      <c r="C187" s="798" t="s">
        <v>476</v>
      </c>
      <c r="D187" s="799"/>
      <c r="E187" s="799"/>
      <c r="F187" s="799"/>
      <c r="G187" s="800"/>
    </row>
    <row r="188" spans="2:10" ht="15" thickBot="1">
      <c r="C188" s="801"/>
      <c r="D188" s="802"/>
      <c r="E188" s="803" t="s">
        <v>54</v>
      </c>
      <c r="F188" s="804"/>
      <c r="G188" s="805"/>
    </row>
    <row r="189" spans="2:10" ht="16.2" thickBot="1">
      <c r="C189" s="18" t="s">
        <v>0</v>
      </c>
      <c r="D189" s="32" t="s">
        <v>1</v>
      </c>
      <c r="E189" s="20" t="s">
        <v>38</v>
      </c>
      <c r="F189" s="20" t="s">
        <v>39</v>
      </c>
      <c r="G189" s="20" t="s">
        <v>40</v>
      </c>
    </row>
    <row r="190" spans="2:10">
      <c r="C190" s="31" t="s">
        <v>8</v>
      </c>
      <c r="D190" s="33" t="str">
        <f>VLOOKUP(R_Gaudes[[#This Row],[Ingrédients]],T_ingrédients[],3,0)</f>
        <v>g</v>
      </c>
      <c r="E190" s="183">
        <f>R_Gaudes[[#This Row],[18]]*R_Gaudes[[#Headers],[16]]/R_Gaudes[[#Headers],[18]]</f>
        <v>184.61538461538461</v>
      </c>
      <c r="F190" s="183">
        <f>R_Gaudes[[#This Row],[26]]*R_Gaudes[[#Headers],[18]]/R_Gaudes[[#Headers],[26]]</f>
        <v>207.69230769230768</v>
      </c>
      <c r="G190" s="246">
        <v>300</v>
      </c>
    </row>
    <row r="191" spans="2:10">
      <c r="C191" s="34" t="s">
        <v>15</v>
      </c>
      <c r="D191" s="33" t="str">
        <f>VLOOKUP(R_Gaudes[[#This Row],[Ingrédients]],T_ingrédients[],3,0)</f>
        <v>g</v>
      </c>
      <c r="E191" s="207">
        <f>R_Gaudes[[#This Row],[18]]*R_Gaudes[[#Headers],[16]]/R_Gaudes[[#Headers],[18]]</f>
        <v>123.07692307692307</v>
      </c>
      <c r="F191" s="207">
        <f>R_Gaudes[[#This Row],[26]]*R_Gaudes[[#Headers],[18]]/R_Gaudes[[#Headers],[26]]</f>
        <v>138.46153846153845</v>
      </c>
      <c r="G191" s="247">
        <v>200</v>
      </c>
    </row>
    <row r="192" spans="2:10">
      <c r="C192" s="34" t="s">
        <v>198</v>
      </c>
      <c r="D192" s="33" t="str">
        <f>VLOOKUP(R_Gaudes[[#This Row],[Ingrédients]],T_ingrédients[],3,0)</f>
        <v>g</v>
      </c>
      <c r="E192" s="207">
        <f>R_Gaudes[[#This Row],[18]]*R_Gaudes[[#Headers],[16]]/R_Gaudes[[#Headers],[18]]</f>
        <v>89.230769230769226</v>
      </c>
      <c r="F192" s="207">
        <f>R_Gaudes[[#This Row],[26]]*R_Gaudes[[#Headers],[18]]/R_Gaudes[[#Headers],[26]]</f>
        <v>100.38461538461539</v>
      </c>
      <c r="G192" s="247">
        <v>145</v>
      </c>
    </row>
    <row r="193" spans="2:14">
      <c r="C193" s="34" t="s">
        <v>179</v>
      </c>
      <c r="D193" s="33" t="str">
        <f>VLOOKUP(R_Gaudes[[#This Row],[Ingrédients]],T_ingrédients[],3,0)</f>
        <v>g</v>
      </c>
      <c r="E193" s="207">
        <f>R_Gaudes[[#This Row],[18]]*R_Gaudes[[#Headers],[16]]/R_Gaudes[[#Headers],[18]]</f>
        <v>178.46153846153845</v>
      </c>
      <c r="F193" s="207">
        <f>R_Gaudes[[#This Row],[26]]*R_Gaudes[[#Headers],[18]]/R_Gaudes[[#Headers],[26]]</f>
        <v>200.76923076923077</v>
      </c>
      <c r="G193" s="247">
        <v>290</v>
      </c>
    </row>
    <row r="194" spans="2:14">
      <c r="C194" s="34" t="s">
        <v>10</v>
      </c>
      <c r="D194" s="33" t="str">
        <f>VLOOKUP(R_Gaudes[[#This Row],[Ingrédients]],T_ingrédients[],3,0)</f>
        <v>g</v>
      </c>
      <c r="E194" s="207">
        <f>R_Gaudes[[#This Row],[18]]*R_Gaudes[[#Headers],[16]]/R_Gaudes[[#Headers],[18]]</f>
        <v>6.1538461538461542</v>
      </c>
      <c r="F194" s="207">
        <f>R_Gaudes[[#This Row],[26]]*R_Gaudes[[#Headers],[18]]/R_Gaudes[[#Headers],[26]]</f>
        <v>6.9230769230769234</v>
      </c>
      <c r="G194" s="247">
        <v>10</v>
      </c>
    </row>
    <row r="195" spans="2:14">
      <c r="C195" s="34" t="s">
        <v>492</v>
      </c>
      <c r="D195" s="33" t="str">
        <f>VLOOKUP(R_Gaudes[[#This Row],[Ingrédients]],T_ingrédients[],3,0)</f>
        <v>g</v>
      </c>
      <c r="E195" s="207">
        <f>R_Gaudes[[#This Row],[18]]*R_Gaudes[[#Headers],[16]]/R_Gaudes[[#Headers],[18]]</f>
        <v>8</v>
      </c>
      <c r="F195" s="207">
        <f>R_Gaudes[[#This Row],[26]]*R_Gaudes[[#Headers],[18]]/R_Gaudes[[#Headers],[26]]</f>
        <v>9</v>
      </c>
      <c r="G195" s="247">
        <v>13</v>
      </c>
    </row>
    <row r="196" spans="2:14">
      <c r="C196" s="34" t="s">
        <v>316</v>
      </c>
      <c r="D196" s="33" t="str">
        <f>VLOOKUP(R_Gaudes[[#This Row],[Ingrédients]],T_ingrédients[],3,0)</f>
        <v>g</v>
      </c>
      <c r="E196" s="212">
        <f>R_Gaudes[[#This Row],[18]]*R_Gaudes[[#Headers],[16]]/R_Gaudes[[#Headers],[18]]</f>
        <v>92.307692307692307</v>
      </c>
      <c r="F196" s="212">
        <f>R_Gaudes[[#This Row],[26]]*R_Gaudes[[#Headers],[18]]/R_Gaudes[[#Headers],[26]]</f>
        <v>103.84615384615384</v>
      </c>
      <c r="G196" s="202">
        <v>150</v>
      </c>
    </row>
    <row r="197" spans="2:14">
      <c r="C197" s="34" t="s">
        <v>248</v>
      </c>
      <c r="D197" s="33" t="str">
        <f>VLOOKUP(R_Gaudes[[#This Row],[Ingrédients]],T_ingrédients[],3,0)</f>
        <v>g</v>
      </c>
      <c r="E197" s="208">
        <f>R_Gaudes[[#This Row],[18]]*R_Gaudes[[#Headers],[16]]/R_Gaudes[[#Headers],[18]]</f>
        <v>33.846153846153847</v>
      </c>
      <c r="F197" s="208">
        <f>R_Gaudes[[#This Row],[26]]*R_Gaudes[[#Headers],[18]]/R_Gaudes[[#Headers],[26]]</f>
        <v>38.07692307692308</v>
      </c>
      <c r="G197" s="247">
        <v>55</v>
      </c>
    </row>
    <row r="198" spans="2:14" ht="15" thickBot="1">
      <c r="C198" s="34" t="s">
        <v>584</v>
      </c>
      <c r="D198" s="33" t="str">
        <f>VLOOKUP(R_Gaudes[[#This Row],[Ingrédients]],T_ingrédients[],3,0)</f>
        <v>g</v>
      </c>
      <c r="E198" s="208">
        <f>R_Gaudes[[#This Row],[18]]*R_Gaudes[[#Headers],[16]]/R_Gaudes[[#Headers],[18]]</f>
        <v>98.461538461538467</v>
      </c>
      <c r="F198" s="208">
        <f>R_Gaudes[[#This Row],[26]]*R_Gaudes[[#Headers],[18]]/R_Gaudes[[#Headers],[26]]</f>
        <v>110.76923076923077</v>
      </c>
      <c r="G198" s="247">
        <v>160</v>
      </c>
    </row>
    <row r="199" spans="2:14">
      <c r="B199" s="816" t="s">
        <v>244</v>
      </c>
      <c r="C199" s="215" t="s">
        <v>14</v>
      </c>
      <c r="D199" s="74" t="str">
        <f>VLOOKUP(R_Gaudes[[#This Row],[Ingrédients]],T_ingrédients[],3,0)</f>
        <v>g</v>
      </c>
      <c r="E199" s="216">
        <f>R_Gaudes[[#This Row],[18]]*R_Gaudes[[#Headers],[16]]/R_Gaudes[[#Headers],[18]]</f>
        <v>184.61538461538461</v>
      </c>
      <c r="F199" s="216">
        <f>R_Gaudes[[#This Row],[26]]*R_Gaudes[[#Headers],[18]]/R_Gaudes[[#Headers],[26]]</f>
        <v>207.69230769230768</v>
      </c>
      <c r="G199" s="240">
        <v>300</v>
      </c>
    </row>
    <row r="200" spans="2:14">
      <c r="B200" s="817"/>
      <c r="C200" s="434" t="s">
        <v>174</v>
      </c>
      <c r="D200" s="435" t="str">
        <f>VLOOKUP(R_Gaudes[[#This Row],[Ingrédients]],T_ingrédients[],3,0)</f>
        <v>g</v>
      </c>
      <c r="E200" s="477">
        <f>R_Gaudes[[#This Row],[18]]*R_Gaudes[[#Headers],[16]]/R_Gaudes[[#Headers],[18]]</f>
        <v>24.615384615384617</v>
      </c>
      <c r="F200" s="477">
        <f>R_Gaudes[[#This Row],[26]]*R_Gaudes[[#Headers],[18]]/R_Gaudes[[#Headers],[26]]</f>
        <v>27.692307692307693</v>
      </c>
      <c r="G200" s="478">
        <v>40</v>
      </c>
    </row>
    <row r="201" spans="2:14">
      <c r="B201" s="817"/>
      <c r="C201" s="434" t="s">
        <v>251</v>
      </c>
      <c r="D201" s="435" t="str">
        <f>VLOOKUP(R_Gaudes[[#This Row],[Ingrédients]],T_ingrédients[],3,0)</f>
        <v>goutte</v>
      </c>
      <c r="E201" s="477">
        <f>R_Gaudes[[#This Row],[18]]*R_Gaudes[[#Headers],[16]]/R_Gaudes[[#Headers],[18]]</f>
        <v>2.4615384615384617</v>
      </c>
      <c r="F201" s="477">
        <f>R_Gaudes[[#This Row],[26]]*R_Gaudes[[#Headers],[18]]/R_Gaudes[[#Headers],[26]]</f>
        <v>2.7692307692307692</v>
      </c>
      <c r="G201" s="478">
        <v>4</v>
      </c>
    </row>
    <row r="202" spans="2:14" ht="15" thickBot="1">
      <c r="B202" s="818"/>
      <c r="C202" s="218" t="s">
        <v>197</v>
      </c>
      <c r="D202" s="79" t="str">
        <f>VLOOKUP(R_Gaudes[[#This Row],[Ingrédients]],T_ingrédients[],3,0)</f>
        <v>g</v>
      </c>
      <c r="E202" s="219">
        <f>R_Gaudes[[#This Row],[18]]*R_Gaudes[[#Headers],[16]]/R_Gaudes[[#Headers],[18]]</f>
        <v>9.2307692307692317</v>
      </c>
      <c r="F202" s="219">
        <f>R_Gaudes[[#This Row],[26]]*R_Gaudes[[#Headers],[18]]/R_Gaudes[[#Headers],[26]]</f>
        <v>10.384615384615385</v>
      </c>
      <c r="G202" s="241">
        <v>15</v>
      </c>
      <c r="H202" s="131"/>
    </row>
    <row r="203" spans="2:14" ht="16.2" thickBot="1">
      <c r="C203" s="25" t="s">
        <v>35</v>
      </c>
      <c r="D203" s="26"/>
      <c r="E203" s="27">
        <f>SUBTOTAL(109,R_Gaudes[16])</f>
        <v>1035.0769230769231</v>
      </c>
      <c r="F203" s="27">
        <f>SUBTOTAL(109,R_Gaudes[18])</f>
        <v>1164.4615384615383</v>
      </c>
      <c r="G203" s="28">
        <f>SUBTOTAL(109,R_Gaudes[26])</f>
        <v>1682</v>
      </c>
    </row>
    <row r="204" spans="2:14" ht="18" thickBot="1">
      <c r="C204" s="299"/>
      <c r="D204" s="300"/>
      <c r="E204" s="301"/>
      <c r="F204" s="301"/>
      <c r="G204" s="301"/>
      <c r="J204" s="798" t="s">
        <v>478</v>
      </c>
      <c r="K204" s="799"/>
      <c r="L204" s="799"/>
      <c r="M204" s="799"/>
      <c r="N204" s="800"/>
    </row>
    <row r="205" spans="2:14" ht="16.2" thickBot="1">
      <c r="B205" s="388"/>
      <c r="C205" s="299"/>
      <c r="D205" s="300"/>
      <c r="E205" s="301"/>
      <c r="F205" s="301"/>
      <c r="G205" s="301"/>
      <c r="J205" s="482"/>
      <c r="K205" s="483"/>
      <c r="L205" s="484" t="s">
        <v>54</v>
      </c>
      <c r="M205" s="485"/>
      <c r="N205" s="486"/>
    </row>
    <row r="206" spans="2:14" ht="18" thickBot="1">
      <c r="B206" s="3"/>
      <c r="C206" s="798" t="s">
        <v>478</v>
      </c>
      <c r="D206" s="799"/>
      <c r="E206" s="799"/>
      <c r="F206" s="799"/>
      <c r="G206" s="800"/>
      <c r="J206" s="18" t="s">
        <v>0</v>
      </c>
      <c r="K206" s="32" t="s">
        <v>1</v>
      </c>
      <c r="L206" s="20" t="s">
        <v>38</v>
      </c>
      <c r="M206" s="20" t="s">
        <v>39</v>
      </c>
      <c r="N206" s="21" t="s">
        <v>231</v>
      </c>
    </row>
    <row r="207" spans="2:14" ht="15" thickBot="1">
      <c r="C207" s="376"/>
      <c r="D207" s="377"/>
      <c r="E207" s="378" t="s">
        <v>54</v>
      </c>
      <c r="F207" s="379"/>
      <c r="G207" s="380"/>
      <c r="J207" s="31" t="s">
        <v>5</v>
      </c>
      <c r="K207" s="33" t="str">
        <f>VLOOKUP(R_Gâteau_BretonS128[[#This Row],[Ingrédients]],T_ingrédients[],3,0)</f>
        <v>g</v>
      </c>
      <c r="L207" s="183">
        <v>238</v>
      </c>
      <c r="M207" s="177">
        <f>R_Gâteau_BretonS128[[#Headers],[18]]*L207/R_Gâteau_BretonS128[[#Headers],[16]]</f>
        <v>267.75</v>
      </c>
      <c r="N207" s="393">
        <f>R_Gâteau_BretonS128[[#This Row],[18]]*R_Gâteau_BretonS128[[#Headers],[20]]/R_Gâteau_BretonS128[[#Headers],[18]]</f>
        <v>297.5</v>
      </c>
    </row>
    <row r="208" spans="2:14" ht="16.2" thickBot="1">
      <c r="C208" s="18" t="s">
        <v>0</v>
      </c>
      <c r="D208" s="32" t="s">
        <v>1</v>
      </c>
      <c r="E208" s="20" t="s">
        <v>38</v>
      </c>
      <c r="F208" s="20" t="s">
        <v>39</v>
      </c>
      <c r="G208" s="21" t="s">
        <v>40</v>
      </c>
      <c r="J208" s="213" t="s">
        <v>15</v>
      </c>
      <c r="K208" s="144" t="str">
        <f>VLOOKUP(R_Gâteau_BretonS128[[#This Row],[Ingrédients]],T_ingrédients[],3,0)</f>
        <v>g</v>
      </c>
      <c r="L208" s="208">
        <v>160</v>
      </c>
      <c r="M208" s="391">
        <f>R_Gâteau_BretonS128[[#Headers],[18]]*L208/R_Gâteau_BretonS128[[#Headers],[16]]</f>
        <v>180</v>
      </c>
      <c r="N208" s="394">
        <f>R_Gâteau_BretonS128[[#This Row],[18]]*R_Gâteau_BretonS128[[#Headers],[20]]/R_Gâteau_BretonS128[[#Headers],[18]]</f>
        <v>200</v>
      </c>
    </row>
    <row r="209" spans="2:16">
      <c r="C209" s="31" t="s">
        <v>5</v>
      </c>
      <c r="D209" s="33" t="str">
        <f>VLOOKUP(R_Gâteau_BretonS[[#This Row],[Ingrédients]],T_ingrédients[],3,0)</f>
        <v>g</v>
      </c>
      <c r="E209" s="183">
        <v>250</v>
      </c>
      <c r="F209" s="177">
        <f>R_Gâteau_BretonS[[#Headers],[18]]*E209/R_Gâteau_BretonS[[#Headers],[16]]</f>
        <v>281.25</v>
      </c>
      <c r="G209" s="393">
        <f>R_Gâteau_BretonS[[#This Row],[18]]*R_Gâteau_BretonS[[#Headers],[26]]/R_Gâteau_BretonS[[#Headers],[18]]</f>
        <v>406.25</v>
      </c>
      <c r="J209" s="34" t="s">
        <v>17</v>
      </c>
      <c r="K209" s="33" t="str">
        <f>VLOOKUP(R_Gâteau_BretonS128[[#This Row],[Ingrédients]],T_ingrédients[],3,0)</f>
        <v>g</v>
      </c>
      <c r="L209" s="207">
        <v>95</v>
      </c>
      <c r="M209" s="178">
        <f>R_Gâteau_BretonS128[[#Headers],[18]]*L209/R_Gâteau_BretonS128[[#Headers],[16]]</f>
        <v>106.875</v>
      </c>
      <c r="N209" s="394">
        <f>R_Gâteau_BretonS128[[#This Row],[18]]*R_Gâteau_BretonS128[[#Headers],[20]]/R_Gâteau_BretonS128[[#Headers],[18]]</f>
        <v>118.75</v>
      </c>
      <c r="P209" s="24" t="s">
        <v>671</v>
      </c>
    </row>
    <row r="210" spans="2:16">
      <c r="C210" s="213" t="s">
        <v>15</v>
      </c>
      <c r="D210" s="144" t="str">
        <f>VLOOKUP(R_Gâteau_BretonS[[#This Row],[Ingrédients]],T_ingrédients[],3,0)</f>
        <v>g</v>
      </c>
      <c r="E210" s="208">
        <v>150</v>
      </c>
      <c r="F210" s="391">
        <f>R_Gâteau_BretonS[[#Headers],[18]]*E210/R_Gâteau_BretonS[[#Headers],[16]]</f>
        <v>168.75</v>
      </c>
      <c r="G210" s="394">
        <f>R_Gâteau_BretonS[[#This Row],[18]]*R_Gâteau_BretonS[[#Headers],[26]]/R_Gâteau_BretonS[[#Headers],[18]]</f>
        <v>243.75</v>
      </c>
      <c r="J210" s="434" t="s">
        <v>222</v>
      </c>
      <c r="K210" s="475" t="str">
        <f>VLOOKUP(R_Gâteau_BretonS128[[#This Row],[Ingrédients]],T_ingrédients[],3,0)</f>
        <v>gousse</v>
      </c>
      <c r="L210" s="503">
        <v>1</v>
      </c>
      <c r="M210" s="178">
        <f>R_Gâteau_BretonS128[[#Headers],[18]]*L210/R_Gâteau_BretonS128[[#Headers],[16]]</f>
        <v>1.125</v>
      </c>
      <c r="N210" s="504">
        <f>R_Gâteau_BretonS128[[#This Row],[18]]*R_Gâteau_BretonS128[[#Headers],[20]]/R_Gâteau_BretonS128[[#Headers],[18]]</f>
        <v>1.25</v>
      </c>
    </row>
    <row r="211" spans="2:16">
      <c r="C211" s="34" t="s">
        <v>17</v>
      </c>
      <c r="D211" s="33" t="str">
        <f>VLOOKUP(R_Gâteau_BretonS[[#This Row],[Ingrédients]],T_ingrédients[],3,0)</f>
        <v>g</v>
      </c>
      <c r="E211" s="207">
        <v>100</v>
      </c>
      <c r="F211" s="178">
        <f>R_Gâteau_BretonS[[#Headers],[18]]*E211/R_Gâteau_BretonS[[#Headers],[16]]</f>
        <v>112.5</v>
      </c>
      <c r="G211" s="394">
        <f>R_Gâteau_BretonS[[#This Row],[18]]*R_Gâteau_BretonS[[#Headers],[26]]/R_Gâteau_BretonS[[#Headers],[18]]</f>
        <v>162.5</v>
      </c>
      <c r="J211" s="34" t="s">
        <v>197</v>
      </c>
      <c r="K211" s="33" t="str">
        <f>VLOOKUP(R_Gâteau_BretonS128[[#This Row],[Ingrédients]],T_ingrédients[],3,0)</f>
        <v>g</v>
      </c>
      <c r="L211" s="210">
        <v>15</v>
      </c>
      <c r="M211" s="182">
        <v>10</v>
      </c>
      <c r="N211" s="504">
        <f>R_Gâteau_BretonS128[[#This Row],[18]]*R_Gâteau_BretonS128[[#Headers],[20]]/R_Gâteau_BretonS128[[#Headers],[18]]</f>
        <v>11.111111111111111</v>
      </c>
    </row>
    <row r="212" spans="2:16">
      <c r="C212" s="434" t="s">
        <v>222</v>
      </c>
      <c r="D212" s="475" t="str">
        <f>VLOOKUP(R_Gâteau_BretonS[[#This Row],[Ingrédients]],T_ingrédients[],3,0)</f>
        <v>gousse</v>
      </c>
      <c r="E212" s="503">
        <f>R_Gâteau_BretonS[[#This Row],[18]]*R_Gâteau_BretonS[[#Headers],[16]]/R_Gâteau_BretonS[[#Headers],[18]]</f>
        <v>0.97777777777777786</v>
      </c>
      <c r="F212" s="503">
        <v>1.1000000000000001</v>
      </c>
      <c r="G212" s="504">
        <f>R_Gâteau_BretonS[[#This Row],[18]]*R_Gâteau_BretonS[[#Headers],[26]]/R_Gâteau_BretonS[[#Headers],[18]]</f>
        <v>1.588888888888889</v>
      </c>
      <c r="J212" s="34" t="s">
        <v>153</v>
      </c>
      <c r="K212" s="33" t="str">
        <f>VLOOKUP(R_Gâteau_BretonS128[[#This Row],[Ingrédients]],T_ingrédients[],3,0)</f>
        <v>g</v>
      </c>
      <c r="L212" s="207">
        <v>190</v>
      </c>
      <c r="M212" s="178">
        <f>R_Gâteau_BretonS128[[#Headers],[18]]*L212/R_Gâteau_BretonS128[[#Headers],[16]]</f>
        <v>213.75</v>
      </c>
      <c r="N212" s="394">
        <f>R_Gâteau_BretonS128[[#This Row],[18]]*R_Gâteau_BretonS128[[#Headers],[20]]/R_Gâteau_BretonS128[[#Headers],[18]]</f>
        <v>237.5</v>
      </c>
    </row>
    <row r="213" spans="2:16" ht="15" thickBot="1">
      <c r="C213" s="34" t="s">
        <v>197</v>
      </c>
      <c r="D213" s="33" t="str">
        <f>VLOOKUP(R_Gâteau_BretonS[[#This Row],[Ingrédients]],T_ingrédients[],3,0)</f>
        <v>g</v>
      </c>
      <c r="E213" s="210">
        <v>15</v>
      </c>
      <c r="F213" s="182">
        <f>R_Gâteau_BretonS[[#Headers],[18]]*E213/R_Gâteau_BretonS[[#Headers],[16]]</f>
        <v>16.875</v>
      </c>
      <c r="G213" s="504">
        <f>R_Gâteau_BretonS[[#This Row],[18]]*R_Gâteau_BretonS[[#Headers],[26]]/R_Gâteau_BretonS[[#Headers],[18]]</f>
        <v>24.375</v>
      </c>
      <c r="J213" s="34" t="s">
        <v>170</v>
      </c>
      <c r="K213" s="33" t="str">
        <f>VLOOKUP(R_Gâteau_BretonS128[[#This Row],[Ingrédients]],T_ingrédients[],3,0)</f>
        <v>g</v>
      </c>
      <c r="L213" s="207">
        <v>48</v>
      </c>
      <c r="M213" s="178">
        <f>R_Gâteau_BretonS128[[#Headers],[18]]*L213/R_Gâteau_BretonS128[[#Headers],[16]]</f>
        <v>54</v>
      </c>
      <c r="N213" s="394">
        <f>R_Gâteau_BretonS128[[#This Row],[18]]*R_Gâteau_BretonS128[[#Headers],[20]]/R_Gâteau_BretonS128[[#Headers],[18]]</f>
        <v>60</v>
      </c>
    </row>
    <row r="214" spans="2:16" ht="15" thickBot="1">
      <c r="C214" s="34" t="s">
        <v>153</v>
      </c>
      <c r="D214" s="33" t="str">
        <f>VLOOKUP(R_Gâteau_BretonS[[#This Row],[Ingrédients]],T_ingrédients[],3,0)</f>
        <v>g</v>
      </c>
      <c r="E214" s="207">
        <v>200</v>
      </c>
      <c r="F214" s="178">
        <f>R_Gâteau_BretonS[[#Headers],[18]]*E214/R_Gâteau_BretonS[[#Headers],[16]]</f>
        <v>225</v>
      </c>
      <c r="G214" s="394">
        <f>R_Gâteau_BretonS[[#This Row],[18]]*R_Gâteau_BretonS[[#Headers],[26]]/R_Gâteau_BretonS[[#Headers],[18]]</f>
        <v>325</v>
      </c>
      <c r="J214" s="263" t="s">
        <v>17</v>
      </c>
      <c r="K214" s="161" t="str">
        <f>VLOOKUP(R_Gâteau_BretonS128[[#This Row],[Ingrédients]],T_ingrédients[],3,0)</f>
        <v>g</v>
      </c>
      <c r="L214" s="203">
        <v>17</v>
      </c>
      <c r="M214" s="465">
        <v>17</v>
      </c>
      <c r="N214" s="466">
        <v>17</v>
      </c>
    </row>
    <row r="215" spans="2:16" ht="16.2" thickBot="1">
      <c r="C215" s="34" t="s">
        <v>170</v>
      </c>
      <c r="D215" s="33" t="str">
        <f>VLOOKUP(R_Gâteau_BretonS[[#This Row],[Ingrédients]],T_ingrédients[],3,0)</f>
        <v>g</v>
      </c>
      <c r="E215" s="207">
        <v>50</v>
      </c>
      <c r="F215" s="178">
        <f>R_Gâteau_BretonS[[#Headers],[18]]*E215/R_Gâteau_BretonS[[#Headers],[16]]</f>
        <v>56.25</v>
      </c>
      <c r="G215" s="394">
        <f>R_Gâteau_BretonS[[#This Row],[18]]*R_Gâteau_BretonS[[#Headers],[26]]/R_Gâteau_BretonS[[#Headers],[18]]</f>
        <v>81.25</v>
      </c>
      <c r="J215" s="113" t="s">
        <v>35</v>
      </c>
      <c r="K215" s="26"/>
      <c r="L215" s="27">
        <f>SUBTOTAL(109,R_Gâteau_BretonS128[16])-L214-L210</f>
        <v>746</v>
      </c>
      <c r="M215" s="147">
        <f>SUBTOTAL(109,R_Gâteau_BretonS128[18])-M214-M210</f>
        <v>832.375</v>
      </c>
      <c r="N215" s="147">
        <f>SUBTOTAL(109,R_Gâteau_BretonS128[20])-N214-N210</f>
        <v>924.86111111111109</v>
      </c>
    </row>
    <row r="216" spans="2:16" ht="15" thickBot="1">
      <c r="B216" s="512" t="s">
        <v>480</v>
      </c>
      <c r="C216" s="263" t="s">
        <v>17</v>
      </c>
      <c r="D216" s="161" t="str">
        <f>VLOOKUP(R_Gâteau_BretonS[[#This Row],[Ingrédients]],T_ingrédients[],3,0)</f>
        <v>g</v>
      </c>
      <c r="E216" s="203">
        <v>17</v>
      </c>
      <c r="F216" s="465">
        <v>17</v>
      </c>
      <c r="G216" s="466">
        <v>17</v>
      </c>
      <c r="I216" s="512" t="s">
        <v>480</v>
      </c>
    </row>
    <row r="217" spans="2:16" ht="16.2" thickBot="1">
      <c r="C217" s="113" t="s">
        <v>35</v>
      </c>
      <c r="D217" s="26"/>
      <c r="E217" s="27">
        <f>SUBTOTAL(109,R_Gâteau_BretonS[16])-E216-E212</f>
        <v>765</v>
      </c>
      <c r="F217" s="147">
        <f>SUBTOTAL(109,R_Gâteau_BretonS[18])-F216-F212</f>
        <v>860.625</v>
      </c>
      <c r="G217" s="147">
        <f>SUBTOTAL(109,R_Gâteau_BretonS[26])-G216-G212</f>
        <v>1243.125</v>
      </c>
    </row>
    <row r="219" spans="2:16" ht="15" thickBot="1"/>
    <row r="220" spans="2:16" ht="18" thickBot="1">
      <c r="C220" s="798" t="s">
        <v>582</v>
      </c>
      <c r="D220" s="799"/>
      <c r="E220" s="799"/>
      <c r="F220" s="799"/>
      <c r="G220" s="800"/>
    </row>
    <row r="221" spans="2:16" ht="15" thickBot="1">
      <c r="C221" s="801"/>
      <c r="D221" s="802"/>
      <c r="E221" s="803" t="s">
        <v>54</v>
      </c>
      <c r="F221" s="804"/>
      <c r="G221" s="805"/>
    </row>
    <row r="222" spans="2:16" ht="16.2" thickBot="1">
      <c r="C222" s="18" t="s">
        <v>0</v>
      </c>
      <c r="D222" s="32" t="s">
        <v>1</v>
      </c>
      <c r="E222" s="20" t="s">
        <v>38</v>
      </c>
      <c r="F222" s="20" t="s">
        <v>39</v>
      </c>
      <c r="G222" s="20" t="s">
        <v>40</v>
      </c>
    </row>
    <row r="223" spans="2:16">
      <c r="C223" s="31" t="s">
        <v>18</v>
      </c>
      <c r="D223" s="33" t="str">
        <f>VLOOKUP(R_Classique_Choco[[#This Row],[Ingrédients]],T_ingrédients[],3,0)</f>
        <v>g</v>
      </c>
      <c r="E223" s="183">
        <f>R_Classique_Choco[[#This Row],[18]]*R_Classique_Choco[[#Headers],[16]]/R_Classique_Choco[[#Headers],[18]]</f>
        <v>120</v>
      </c>
      <c r="F223" s="183">
        <f>R_Classique_Choco[[#This Row],[26]]*R_Classique_Choco[[#Headers],[18]]/R_Classique_Choco[[#Headers],[26]]</f>
        <v>135</v>
      </c>
      <c r="G223" s="41">
        <v>195</v>
      </c>
    </row>
    <row r="224" spans="2:16" ht="30.75" customHeight="1">
      <c r="C224" s="34" t="s">
        <v>188</v>
      </c>
      <c r="D224" s="33" t="str">
        <f>VLOOKUP(R_Classique_Choco[[#This Row],[Ingrédients]],T_ingrédients[],3,0)</f>
        <v>g</v>
      </c>
      <c r="E224" s="207">
        <f>R_Classique_Choco[[#This Row],[18]]*R_Classique_Choco[[#Headers],[16]]/R_Classique_Choco[[#Headers],[18]]</f>
        <v>133.53846153846155</v>
      </c>
      <c r="F224" s="207">
        <f>R_Classique_Choco[[#This Row],[26]]*R_Classique_Choco[[#Headers],[18]]/R_Classique_Choco[[#Headers],[26]]</f>
        <v>150.23076923076923</v>
      </c>
      <c r="G224" s="43">
        <v>217</v>
      </c>
    </row>
    <row r="225" spans="2:14" ht="15" customHeight="1">
      <c r="C225" s="34" t="s">
        <v>256</v>
      </c>
      <c r="D225" s="33" t="str">
        <f>VLOOKUP(R_Classique_Choco[[#This Row],[Ingrédients]],T_ingrédients[],3,0)</f>
        <v>g</v>
      </c>
      <c r="E225" s="208">
        <f>R_Classique_Choco[[#This Row],[18]]*R_Classique_Choco[[#Headers],[16]]/R_Classique_Choco[[#Headers],[18]]</f>
        <v>35.692307692307693</v>
      </c>
      <c r="F225" s="208">
        <f>R_Classique_Choco[[#This Row],[26]]*R_Classique_Choco[[#Headers],[18]]/R_Classique_Choco[[#Headers],[26]]</f>
        <v>40.153846153846153</v>
      </c>
      <c r="G225" s="221">
        <v>58</v>
      </c>
    </row>
    <row r="226" spans="2:14">
      <c r="C226" s="34" t="s">
        <v>17</v>
      </c>
      <c r="D226" s="33" t="str">
        <f>VLOOKUP(R_Classique_Choco[[#This Row],[Ingrédients]],T_ingrédients[],3,0)</f>
        <v>g</v>
      </c>
      <c r="E226" s="207">
        <f>R_Classique_Choco[[#This Row],[18]]*R_Classique_Choco[[#Headers],[16]]/R_Classique_Choco[[#Headers],[18]]</f>
        <v>57.846153846153847</v>
      </c>
      <c r="F226" s="207">
        <f>R_Classique_Choco[[#This Row],[26]]*R_Classique_Choco[[#Headers],[18]]/R_Classique_Choco[[#Headers],[26]]</f>
        <v>65.07692307692308</v>
      </c>
      <c r="G226" s="43">
        <v>94</v>
      </c>
    </row>
    <row r="227" spans="2:14">
      <c r="C227" s="34" t="s">
        <v>15</v>
      </c>
      <c r="D227" s="33" t="str">
        <f>VLOOKUP(R_Classique_Choco[[#This Row],[Ingrédients]],T_ingrédients[],3,0)</f>
        <v>g</v>
      </c>
      <c r="E227" s="207">
        <f>R_Classique_Choco[[#This Row],[18]]*R_Classique_Choco[[#Headers],[16]]/R_Classique_Choco[[#Headers],[18]]</f>
        <v>44.307692307692307</v>
      </c>
      <c r="F227" s="207">
        <f>R_Classique_Choco[[#This Row],[26]]*R_Classique_Choco[[#Headers],[18]]/R_Classique_Choco[[#Headers],[26]]</f>
        <v>49.846153846153847</v>
      </c>
      <c r="G227" s="43">
        <v>72</v>
      </c>
    </row>
    <row r="228" spans="2:14">
      <c r="C228" s="34" t="s">
        <v>218</v>
      </c>
      <c r="D228" s="33" t="str">
        <f>VLOOKUP(R_Classique_Choco[[#This Row],[Ingrédients]],T_ingrédients[],3,0)</f>
        <v>g</v>
      </c>
      <c r="E228" s="207">
        <f>R_Classique_Choco[[#This Row],[18]]*R_Classique_Choco[[#Headers],[16]]/R_Classique_Choco[[#Headers],[18]]</f>
        <v>97.846153846153854</v>
      </c>
      <c r="F228" s="207">
        <f>R_Classique_Choco[[#This Row],[26]]*R_Classique_Choco[[#Headers],[18]]/R_Classique_Choco[[#Headers],[26]]</f>
        <v>110.07692307692308</v>
      </c>
      <c r="G228" s="43">
        <v>159</v>
      </c>
    </row>
    <row r="229" spans="2:14">
      <c r="C229" s="34" t="s">
        <v>15</v>
      </c>
      <c r="D229" s="33" t="str">
        <f>VLOOKUP(R_Classique_Choco[[#This Row],[Ingrédients]],T_ingrédients[],3,0)</f>
        <v>g</v>
      </c>
      <c r="E229" s="207">
        <f>R_Classique_Choco[[#This Row],[18]]*R_Classique_Choco[[#Headers],[16]]/R_Classique_Choco[[#Headers],[18]]</f>
        <v>53.53846153846154</v>
      </c>
      <c r="F229" s="207">
        <f>R_Classique_Choco[[#This Row],[26]]*R_Classique_Choco[[#Headers],[18]]/R_Classique_Choco[[#Headers],[26]]</f>
        <v>60.230769230769234</v>
      </c>
      <c r="G229" s="43">
        <v>87</v>
      </c>
    </row>
    <row r="230" spans="2:14">
      <c r="B230" s="14"/>
      <c r="C230" s="34" t="s">
        <v>21</v>
      </c>
      <c r="D230" s="33" t="str">
        <f>VLOOKUP(R_Classique_Choco[[#This Row],[Ingrédients]],T_ingrédients[],3,0)</f>
        <v>g</v>
      </c>
      <c r="E230" s="208">
        <f>R_Classique_Choco[[#This Row],[18]]*R_Classique_Choco[[#Headers],[16]]/R_Classique_Choco[[#Headers],[18]]</f>
        <v>31.384615384615383</v>
      </c>
      <c r="F230" s="208">
        <f>R_Classique_Choco[[#This Row],[26]]*R_Classique_Choco[[#Headers],[18]]/R_Classique_Choco[[#Headers],[26]]</f>
        <v>35.307692307692307</v>
      </c>
      <c r="G230" s="221">
        <v>51</v>
      </c>
    </row>
    <row r="231" spans="2:14" ht="15" thickBot="1">
      <c r="C231" s="34" t="s">
        <v>16</v>
      </c>
      <c r="D231" s="33" t="str">
        <f>VLOOKUP(R_Classique_Choco[[#This Row],[Ingrédients]],T_ingrédients[],3,0)</f>
        <v>g</v>
      </c>
      <c r="E231" s="212">
        <f>R_Classique_Choco[[#This Row],[18]]*R_Classique_Choco[[#Headers],[16]]/R_Classique_Choco[[#Headers],[18]]</f>
        <v>0.43076923076923079</v>
      </c>
      <c r="F231" s="212">
        <f>R_Classique_Choco[[#This Row],[26]]*R_Classique_Choco[[#Headers],[18]]/R_Classique_Choco[[#Headers],[26]]</f>
        <v>0.48461538461538461</v>
      </c>
      <c r="G231" s="221">
        <v>0.7</v>
      </c>
    </row>
    <row r="232" spans="2:14" ht="28.8">
      <c r="B232" s="666" t="s">
        <v>602</v>
      </c>
      <c r="C232" s="568" t="s">
        <v>157</v>
      </c>
      <c r="D232" s="438" t="str">
        <f>VLOOKUP(R_Classique_Choco[[#This Row],[Ingrédients]],T_ingrédients[],3,0)</f>
        <v>g</v>
      </c>
      <c r="E232" s="414">
        <f>R_Classique_Choco[[#This Row],[18]]*R_Classique_Choco[[#Headers],[16]]/R_Classique_Choco[[#Headers],[18]]</f>
        <v>153.84615384615384</v>
      </c>
      <c r="F232" s="414">
        <f>R_Classique_Choco[[#This Row],[26]]*R_Classique_Choco[[#Headers],[18]]/R_Classique_Choco[[#Headers],[26]]</f>
        <v>173.07692307692307</v>
      </c>
      <c r="G232" s="415">
        <v>250</v>
      </c>
    </row>
    <row r="233" spans="2:14">
      <c r="B233" s="667"/>
      <c r="C233" s="434" t="s">
        <v>17</v>
      </c>
      <c r="D233" s="435" t="str">
        <f>VLOOKUP(R_Classique_Choco[[#This Row],[Ingrédients]],T_ingrédients[],3,0)</f>
        <v>g</v>
      </c>
      <c r="E233" s="477">
        <f>R_Classique_Choco[[#This Row],[18]]*R_Classique_Choco[[#Headers],[16]]/R_Classique_Choco[[#Headers],[18]]</f>
        <v>21.538461538461537</v>
      </c>
      <c r="F233" s="477">
        <f>R_Classique_Choco[[#This Row],[26]]*R_Classique_Choco[[#Headers],[18]]/R_Classique_Choco[[#Headers],[26]]</f>
        <v>24.23076923076923</v>
      </c>
      <c r="G233" s="453">
        <v>35</v>
      </c>
    </row>
    <row r="234" spans="2:14">
      <c r="B234" s="667"/>
      <c r="C234" s="434" t="s">
        <v>15</v>
      </c>
      <c r="D234" s="435" t="str">
        <f>VLOOKUP(R_Classique_Choco[[#This Row],[Ingrédients]],T_ingrédients[],3,0)</f>
        <v>g</v>
      </c>
      <c r="E234" s="477">
        <f>R_Classique_Choco[[#This Row],[18]]*R_Classique_Choco[[#Headers],[16]]/R_Classique_Choco[[#Headers],[18]]</f>
        <v>30.769230769230766</v>
      </c>
      <c r="F234" s="477">
        <f>R_Classique_Choco[[#This Row],[26]]*R_Classique_Choco[[#Headers],[18]]/R_Classique_Choco[[#Headers],[26]]</f>
        <v>34.615384615384613</v>
      </c>
      <c r="G234" s="453">
        <v>50</v>
      </c>
    </row>
    <row r="235" spans="2:14" ht="15" thickBot="1">
      <c r="B235" s="668"/>
      <c r="C235" s="439" t="s">
        <v>154</v>
      </c>
      <c r="D235" s="440" t="str">
        <f>VLOOKUP(R_Classique_Choco[[#This Row],[Ingrédients]],T_ingrédients[],3,0)</f>
        <v>g</v>
      </c>
      <c r="E235" s="569">
        <f>R_Classique_Choco[[#This Row],[18]]*R_Classique_Choco[[#Headers],[16]]/R_Classique_Choco[[#Headers],[18]]</f>
        <v>0.3692307692307692</v>
      </c>
      <c r="F235" s="569">
        <f>R_Classique_Choco[[#This Row],[26]]*R_Classique_Choco[[#Headers],[18]]/R_Classique_Choco[[#Headers],[26]]</f>
        <v>0.41538461538461535</v>
      </c>
      <c r="G235" s="570">
        <v>0.6</v>
      </c>
    </row>
    <row r="236" spans="2:14" ht="16.2" thickBot="1">
      <c r="C236" s="501" t="s">
        <v>35</v>
      </c>
      <c r="D236" s="502"/>
      <c r="E236" s="520">
        <f>SUBTOTAL(109,R_Classique_Choco[16])</f>
        <v>781.10769230769222</v>
      </c>
      <c r="F236" s="520">
        <f>SUBTOTAL(109,R_Classique_Choco[18])</f>
        <v>878.7461538461539</v>
      </c>
      <c r="G236" s="521">
        <f>SUBTOTAL(109,R_Classique_Choco[26])</f>
        <v>1269.3</v>
      </c>
    </row>
    <row r="237" spans="2:14" ht="18" thickBot="1">
      <c r="C237" s="561"/>
      <c r="D237" s="562"/>
      <c r="E237" s="563"/>
      <c r="F237" s="563"/>
      <c r="G237" s="563"/>
      <c r="J237" s="798" t="s">
        <v>75</v>
      </c>
      <c r="K237" s="799"/>
      <c r="L237" s="799"/>
      <c r="M237" s="799"/>
      <c r="N237" s="800"/>
    </row>
    <row r="238" spans="2:14" ht="16.2" thickBot="1">
      <c r="C238" s="561"/>
      <c r="D238" s="562"/>
      <c r="E238" s="563"/>
      <c r="F238" s="563"/>
      <c r="G238" s="563"/>
      <c r="J238" s="384"/>
      <c r="K238" s="385"/>
      <c r="L238" s="381" t="s">
        <v>54</v>
      </c>
      <c r="M238" s="382"/>
      <c r="N238" s="383"/>
    </row>
    <row r="239" spans="2:14" ht="18" thickBot="1">
      <c r="C239" s="798" t="s">
        <v>74</v>
      </c>
      <c r="D239" s="799"/>
      <c r="E239" s="799"/>
      <c r="F239" s="799"/>
      <c r="G239" s="800"/>
      <c r="J239" s="18" t="s">
        <v>0</v>
      </c>
      <c r="K239" s="32" t="s">
        <v>1</v>
      </c>
      <c r="L239" s="20" t="s">
        <v>38</v>
      </c>
      <c r="M239" s="20" t="s">
        <v>39</v>
      </c>
      <c r="N239" s="20" t="s">
        <v>40</v>
      </c>
    </row>
    <row r="240" spans="2:14" ht="15" thickBot="1">
      <c r="C240" s="801"/>
      <c r="D240" s="802"/>
      <c r="E240" s="803" t="s">
        <v>54</v>
      </c>
      <c r="F240" s="804"/>
      <c r="G240" s="805"/>
      <c r="J240" s="31" t="s">
        <v>4</v>
      </c>
      <c r="K240" s="33" t="str">
        <f>VLOOKUP(R_Gâteau_SavoieV[[#This Row],[Ingrédients]],T_ingrédients[],3,0)</f>
        <v>g</v>
      </c>
      <c r="L240" s="183">
        <f>R_Gâteau_SavoieV[[#This Row],[18]]*R_Gâteau_SavoieV[[#Headers],[16]]/R_Gâteau_SavoieV[[#Headers],[18]]</f>
        <v>137.84615384615384</v>
      </c>
      <c r="M240" s="183">
        <f>R_Gâteau_SavoieV[[#This Row],[26]]*R_Gâteau_SavoieV[[#Headers],[18]]/R_Gâteau_SavoieV[[#Headers],[26]]</f>
        <v>155.07692307692307</v>
      </c>
      <c r="N240" s="248">
        <v>224</v>
      </c>
    </row>
    <row r="241" spans="2:16" ht="16.2" thickBot="1">
      <c r="C241" s="18" t="s">
        <v>0</v>
      </c>
      <c r="D241" s="32" t="s">
        <v>1</v>
      </c>
      <c r="E241" s="20" t="s">
        <v>38</v>
      </c>
      <c r="F241" s="20" t="s">
        <v>39</v>
      </c>
      <c r="G241" s="20" t="s">
        <v>40</v>
      </c>
      <c r="J241" s="213" t="s">
        <v>222</v>
      </c>
      <c r="K241" s="144" t="str">
        <f>VLOOKUP(R_Gâteau_SavoieV[[#This Row],[Ingrédients]],T_ingrédients[],3,0)</f>
        <v>gousse</v>
      </c>
      <c r="L241" s="212">
        <f>R_Gâteau_SavoieV[[#This Row],[18]]*R_Gâteau_SavoieV[[#Headers],[16]]/R_Gâteau_SavoieV[[#Headers],[18]]</f>
        <v>1.5384615384615385</v>
      </c>
      <c r="M241" s="212">
        <f>R_Gâteau_SavoieV[[#This Row],[26]]*R_Gâteau_SavoieV[[#Headers],[18]]/R_Gâteau_SavoieV[[#Headers],[26]]</f>
        <v>1.7307692307692308</v>
      </c>
      <c r="N241" s="211">
        <v>2.5</v>
      </c>
    </row>
    <row r="242" spans="2:16">
      <c r="C242" s="31" t="s">
        <v>4</v>
      </c>
      <c r="D242" s="33" t="str">
        <f>VLOOKUP(R_Gâteau_SavoieFT[[#This Row],[Ingrédients]],T_ingrédients[],3,0)</f>
        <v>g</v>
      </c>
      <c r="E242" s="183">
        <f>R_Gâteau_SavoieFT[[#This Row],[18]]*R_Gâteau_SavoieFT[[#Headers],[16]]/R_Gâteau_SavoieFT[[#Headers],[18]]</f>
        <v>137.84615384615384</v>
      </c>
      <c r="F242" s="183">
        <f>R_Gâteau_SavoieFT[[#This Row],[26]]*R_Gâteau_SavoieFT[[#Headers],[18]]/R_Gâteau_SavoieFT[[#Headers],[26]]</f>
        <v>155.07692307692307</v>
      </c>
      <c r="G242" s="248">
        <v>224</v>
      </c>
      <c r="J242" s="34" t="s">
        <v>218</v>
      </c>
      <c r="K242" s="33" t="str">
        <f>VLOOKUP(R_Gâteau_SavoieV[[#This Row],[Ingrédients]],T_ingrédients[],3,0)</f>
        <v>g</v>
      </c>
      <c r="L242" s="210">
        <f>R_Gâteau_SavoieV[[#This Row],[18]]*R_Gâteau_SavoieV[[#Headers],[16]]/R_Gâteau_SavoieV[[#Headers],[18]]</f>
        <v>0.67692307692307696</v>
      </c>
      <c r="M242" s="210">
        <f>R_Gâteau_SavoieV[[#This Row],[26]]*R_Gâteau_SavoieV[[#Headers],[18]]/R_Gâteau_SavoieV[[#Headers],[26]]</f>
        <v>0.76153846153846161</v>
      </c>
      <c r="N242" s="251">
        <v>1.1000000000000001</v>
      </c>
    </row>
    <row r="243" spans="2:16">
      <c r="C243" s="213" t="s">
        <v>154</v>
      </c>
      <c r="D243" s="144" t="str">
        <f>VLOOKUP(R_Gâteau_SavoieFT[[#This Row],[Ingrédients]],T_ingrédients[],3,0)</f>
        <v>g</v>
      </c>
      <c r="E243" s="212">
        <f>R_Gâteau_SavoieFT[[#This Row],[18]]*R_Gâteau_SavoieFT[[#Headers],[16]]/R_Gâteau_SavoieFT[[#Headers],[18]]</f>
        <v>0.67692307692307696</v>
      </c>
      <c r="F243" s="212">
        <f>R_Gâteau_SavoieFT[[#This Row],[26]]*R_Gâteau_SavoieFT[[#Headers],[18]]/R_Gâteau_SavoieFT[[#Headers],[26]]</f>
        <v>0.76153846153846161</v>
      </c>
      <c r="G243" s="249">
        <v>1.1000000000000001</v>
      </c>
      <c r="J243" s="34" t="s">
        <v>6</v>
      </c>
      <c r="K243" s="33" t="str">
        <f>VLOOKUP(R_Gâteau_SavoieV[[#This Row],[Ingrédients]],T_ingrédients[],3,0)</f>
        <v>g</v>
      </c>
      <c r="L243" s="207">
        <f>R_Gâteau_SavoieV[[#This Row],[18]]*R_Gâteau_SavoieV[[#Headers],[16]]/R_Gâteau_SavoieV[[#Headers],[18]]</f>
        <v>227.07692307692307</v>
      </c>
      <c r="M243" s="207">
        <f>R_Gâteau_SavoieV[[#This Row],[26]]*R_Gâteau_SavoieV[[#Headers],[18]]/R_Gâteau_SavoieV[[#Headers],[26]]</f>
        <v>255.46153846153845</v>
      </c>
      <c r="N243" s="221">
        <v>369</v>
      </c>
    </row>
    <row r="244" spans="2:16">
      <c r="C244" s="34" t="s">
        <v>218</v>
      </c>
      <c r="D244" s="33" t="str">
        <f>VLOOKUP(R_Gâteau_SavoieFT[[#This Row],[Ingrédients]],T_ingrédients[],3,0)</f>
        <v>g</v>
      </c>
      <c r="E244" s="210">
        <f>R_Gâteau_SavoieFT[[#This Row],[18]]*R_Gâteau_SavoieFT[[#Headers],[16]]/R_Gâteau_SavoieFT[[#Headers],[18]]</f>
        <v>227.07692307692307</v>
      </c>
      <c r="F244" s="210">
        <f>R_Gâteau_SavoieFT[[#This Row],[26]]*R_Gâteau_SavoieFT[[#Headers],[18]]/R_Gâteau_SavoieFT[[#Headers],[26]]</f>
        <v>255.46153846153845</v>
      </c>
      <c r="G244" s="221">
        <v>369</v>
      </c>
      <c r="J244" s="34" t="s">
        <v>21</v>
      </c>
      <c r="K244" s="33" t="str">
        <f>VLOOKUP(R_Gâteau_SavoieV[[#This Row],[Ingrédients]],T_ingrédients[],3,0)</f>
        <v>g</v>
      </c>
      <c r="L244" s="207">
        <f>R_Gâteau_SavoieV[[#This Row],[18]]*R_Gâteau_SavoieV[[#Headers],[16]]/R_Gâteau_SavoieV[[#Headers],[18]]</f>
        <v>115.69230769230769</v>
      </c>
      <c r="M244" s="207">
        <f>R_Gâteau_SavoieV[[#This Row],[26]]*R_Gâteau_SavoieV[[#Headers],[18]]/R_Gâteau_SavoieV[[#Headers],[26]]</f>
        <v>130.15384615384616</v>
      </c>
      <c r="N244" s="221">
        <v>188</v>
      </c>
    </row>
    <row r="245" spans="2:16">
      <c r="C245" s="34" t="s">
        <v>6</v>
      </c>
      <c r="D245" s="33" t="str">
        <f>VLOOKUP(R_Gâteau_SavoieFT[[#This Row],[Ingrédients]],T_ingrédients[],3,0)</f>
        <v>g</v>
      </c>
      <c r="E245" s="207">
        <f>R_Gâteau_SavoieFT[[#This Row],[18]]*R_Gâteau_SavoieFT[[#Headers],[16]]/R_Gâteau_SavoieFT[[#Headers],[18]]</f>
        <v>115.69230769230769</v>
      </c>
      <c r="F245" s="207">
        <f>R_Gâteau_SavoieFT[[#This Row],[26]]*R_Gâteau_SavoieFT[[#Headers],[18]]/R_Gâteau_SavoieFT[[#Headers],[26]]</f>
        <v>130.15384615384616</v>
      </c>
      <c r="G245" s="221">
        <v>188</v>
      </c>
      <c r="J245" s="34" t="s">
        <v>6</v>
      </c>
      <c r="K245" s="33" t="str">
        <f>VLOOKUP(R_Gâteau_SavoieV[[#This Row],[Ingrédients]],T_ingrédients[],3,0)</f>
        <v>g</v>
      </c>
      <c r="L245" s="207">
        <f>R_Gâteau_SavoieV[[#This Row],[18]]*R_Gâteau_SavoieV[[#Headers],[16]]/R_Gâteau_SavoieV[[#Headers],[18]]</f>
        <v>159.38461538461539</v>
      </c>
      <c r="M245" s="207">
        <f>R_Gâteau_SavoieV[[#This Row],[26]]*R_Gâteau_SavoieV[[#Headers],[18]]/R_Gâteau_SavoieV[[#Headers],[26]]</f>
        <v>179.30769230769232</v>
      </c>
      <c r="N245" s="221">
        <v>259</v>
      </c>
    </row>
    <row r="246" spans="2:16" ht="15" thickBot="1">
      <c r="C246" s="34" t="s">
        <v>21</v>
      </c>
      <c r="D246" s="33" t="str">
        <f>VLOOKUP(R_Gâteau_SavoieFT[[#This Row],[Ingrédients]],T_ingrédients[],3,0)</f>
        <v>g</v>
      </c>
      <c r="E246" s="207">
        <f>R_Gâteau_SavoieFT[[#This Row],[18]]*R_Gâteau_SavoieFT[[#Headers],[16]]/R_Gâteau_SavoieFT[[#Headers],[18]]</f>
        <v>159.38461538461539</v>
      </c>
      <c r="F246" s="207">
        <f>R_Gâteau_SavoieFT[[#This Row],[26]]*R_Gâteau_SavoieFT[[#Headers],[18]]/R_Gâteau_SavoieFT[[#Headers],[26]]</f>
        <v>179.30769230769232</v>
      </c>
      <c r="G246" s="221">
        <v>259</v>
      </c>
      <c r="J246" s="34" t="s">
        <v>6</v>
      </c>
      <c r="K246" s="33" t="str">
        <f>VLOOKUP(R_Gâteau_SavoieV[[#This Row],[Ingrédients]],T_ingrédients[],3,0)</f>
        <v>g</v>
      </c>
      <c r="L246" s="207">
        <f>R_Gâteau_SavoieV[[#This Row],[18]]*R_Gâteau_SavoieV[[#Headers],[16]]/R_Gâteau_SavoieV[[#Headers],[18]]</f>
        <v>115.69230769230769</v>
      </c>
      <c r="M246" s="207">
        <f>R_Gâteau_SavoieV[[#This Row],[26]]*R_Gâteau_SavoieV[[#Headers],[18]]/R_Gâteau_SavoieV[[#Headers],[26]]</f>
        <v>130.15384615384616</v>
      </c>
      <c r="N246" s="221">
        <v>188</v>
      </c>
    </row>
    <row r="247" spans="2:16" ht="15" thickBot="1">
      <c r="C247" s="34" t="s">
        <v>6</v>
      </c>
      <c r="D247" s="33" t="str">
        <f>VLOOKUP(R_Gâteau_SavoieFT[[#This Row],[Ingrédients]],T_ingrédients[],3,0)</f>
        <v>g</v>
      </c>
      <c r="E247" s="207">
        <f>R_Gâteau_SavoieFT[[#This Row],[18]]*R_Gâteau_SavoieFT[[#Headers],[16]]/R_Gâteau_SavoieFT[[#Headers],[18]]</f>
        <v>115.69230769230769</v>
      </c>
      <c r="F247" s="207">
        <f>R_Gâteau_SavoieFT[[#This Row],[26]]*R_Gâteau_SavoieFT[[#Headers],[18]]/R_Gâteau_SavoieFT[[#Headers],[26]]</f>
        <v>130.15384615384616</v>
      </c>
      <c r="G247" s="221">
        <v>188</v>
      </c>
      <c r="J247" s="263" t="s">
        <v>173</v>
      </c>
      <c r="K247" s="161" t="str">
        <f>VLOOKUP(R_Gâteau_SavoieV[[#This Row],[Ingrédients]],T_ingrédients[],3,0)</f>
        <v>g</v>
      </c>
      <c r="L247" s="162">
        <f>R_Gâteau_SavoieV[[#This Row],[18]]*R_Gâteau_SavoieV[[#Headers],[16]]/R_Gâteau_SavoieV[[#Headers],[18]]</f>
        <v>0</v>
      </c>
      <c r="M247" s="162">
        <f>R_Gâteau_SavoieV[[#This Row],[26]]*R_Gâteau_SavoieV[[#Headers],[18]]/R_Gâteau_SavoieV[[#Headers],[26]]</f>
        <v>0</v>
      </c>
      <c r="N247" s="265"/>
    </row>
    <row r="248" spans="2:16" ht="16.2" thickBot="1">
      <c r="C248" s="34" t="s">
        <v>6</v>
      </c>
      <c r="D248" s="33" t="str">
        <f>VLOOKUP(R_Gâteau_SavoieFT[[#This Row],[Ingrédients]],T_ingrédients[],3,0)</f>
        <v>g</v>
      </c>
      <c r="E248" s="207">
        <f>R_Gâteau_SavoieFT[[#This Row],[18]]*R_Gâteau_SavoieFT[[#Headers],[16]]/R_Gâteau_SavoieFT[[#Headers],[18]]</f>
        <v>43.076923076923073</v>
      </c>
      <c r="F248" s="207">
        <f>R_Gâteau_SavoieFT[[#This Row],[26]]*R_Gâteau_SavoieFT[[#Headers],[18]]/R_Gâteau_SavoieFT[[#Headers],[26]]</f>
        <v>48.46153846153846</v>
      </c>
      <c r="G248" s="221">
        <v>70</v>
      </c>
      <c r="H248" s="534"/>
      <c r="J248" s="113" t="s">
        <v>35</v>
      </c>
      <c r="K248" s="26"/>
      <c r="L248" s="27">
        <f>SUBTOTAL(109,R_Gâteau_SavoieV[16])</f>
        <v>757.9076923076924</v>
      </c>
      <c r="M248" s="27">
        <f>SUBTOTAL(109,R_Gâteau_SavoieV[18])</f>
        <v>852.64615384615399</v>
      </c>
      <c r="N248" s="28">
        <f>SUBTOTAL(109,R_Gâteau_SavoieV[26])</f>
        <v>1231.5999999999999</v>
      </c>
    </row>
    <row r="249" spans="2:16" ht="16.2" thickBot="1">
      <c r="B249" s="512" t="s">
        <v>243</v>
      </c>
      <c r="C249" s="263" t="s">
        <v>173</v>
      </c>
      <c r="D249" s="161" t="str">
        <f>VLOOKUP(R_Gâteau_SavoieFT[[#This Row],[Ingrédients]],T_ingrédients[],3,0)</f>
        <v>g</v>
      </c>
      <c r="E249" s="162">
        <f>R_Gâteau_SavoieFT[[#This Row],[18]]*R_Gâteau_SavoieFT[[#Headers],[16]]/R_Gâteau_SavoieFT[[#Headers],[18]]</f>
        <v>0</v>
      </c>
      <c r="F249" s="162">
        <f>R_Gâteau_SavoieFT[[#This Row],[26]]*R_Gâteau_SavoieFT[[#Headers],[18]]/R_Gâteau_SavoieFT[[#Headers],[26]]</f>
        <v>0</v>
      </c>
      <c r="G249" s="264"/>
      <c r="H249" s="573"/>
      <c r="I249" s="512" t="s">
        <v>243</v>
      </c>
      <c r="J249" s="299"/>
      <c r="K249" s="300"/>
      <c r="L249" s="301"/>
      <c r="M249" s="301"/>
      <c r="N249" s="301"/>
    </row>
    <row r="250" spans="2:16" ht="16.2" thickBot="1">
      <c r="C250" s="113" t="s">
        <v>35</v>
      </c>
      <c r="D250" s="26"/>
      <c r="E250" s="27">
        <f>SUBTOTAL(109,R_Gâteau_SavoieFT[16])</f>
        <v>799.44615384615395</v>
      </c>
      <c r="F250" s="27">
        <f>SUBTOTAL(109,R_Gâteau_SavoieFT[18])</f>
        <v>899.37692307692316</v>
      </c>
      <c r="G250" s="28">
        <f>SUBTOTAL(109,R_Gâteau_SavoieFT[26])</f>
        <v>1299.0999999999999</v>
      </c>
      <c r="H250" s="574"/>
      <c r="J250" s="299"/>
      <c r="K250" s="300"/>
      <c r="L250" s="301"/>
      <c r="M250" s="301"/>
      <c r="N250" s="301"/>
    </row>
    <row r="251" spans="2:16" ht="18" thickBot="1">
      <c r="C251" s="299"/>
      <c r="D251" s="300"/>
      <c r="E251" s="301"/>
      <c r="F251" s="301"/>
      <c r="G251" s="301"/>
      <c r="H251" s="574"/>
      <c r="J251" s="798" t="s">
        <v>487</v>
      </c>
      <c r="K251" s="799"/>
      <c r="L251" s="799"/>
      <c r="M251" s="799"/>
      <c r="N251" s="800"/>
    </row>
    <row r="252" spans="2:16" ht="16.2" thickBot="1">
      <c r="C252" s="299"/>
      <c r="D252" s="300"/>
      <c r="E252" s="301"/>
      <c r="F252" s="301"/>
      <c r="G252" s="301"/>
      <c r="H252" s="574"/>
      <c r="J252" s="661"/>
      <c r="K252" s="662"/>
      <c r="L252" s="663" t="s">
        <v>54</v>
      </c>
      <c r="M252" s="664"/>
      <c r="N252" s="665"/>
    </row>
    <row r="253" spans="2:16" ht="18" thickBot="1">
      <c r="B253" s="14"/>
      <c r="C253" s="798" t="s">
        <v>641</v>
      </c>
      <c r="D253" s="799"/>
      <c r="E253" s="799"/>
      <c r="F253" s="799"/>
      <c r="G253" s="800"/>
      <c r="H253" s="574"/>
      <c r="I253" s="14"/>
      <c r="J253" s="18" t="s">
        <v>0</v>
      </c>
      <c r="K253" s="32" t="s">
        <v>1</v>
      </c>
      <c r="L253" s="20" t="s">
        <v>586</v>
      </c>
      <c r="M253" s="20" t="s">
        <v>39</v>
      </c>
      <c r="N253" s="20" t="s">
        <v>40</v>
      </c>
      <c r="P253" t="s">
        <v>587</v>
      </c>
    </row>
    <row r="254" spans="2:16" ht="15" thickBot="1">
      <c r="B254" s="14"/>
      <c r="C254" s="801"/>
      <c r="D254" s="802"/>
      <c r="E254" s="803" t="s">
        <v>54</v>
      </c>
      <c r="F254" s="804"/>
      <c r="G254" s="805"/>
      <c r="H254" s="574"/>
      <c r="I254" s="14"/>
      <c r="J254" s="31" t="s">
        <v>15</v>
      </c>
      <c r="K254" s="33" t="str">
        <f>VLOOKUP(R_Moelleux_Agrumes2[[#This Row],[Ingrédients]],T_ingrédients[],3,0)</f>
        <v>g</v>
      </c>
      <c r="L254" s="183">
        <f>R_Moelleux_Agrumes2[[#This Row],[18]]*R_Moelleux_Agrumes2[[#Headers],[14]]/R_Moelleux_Agrumes2[[#Headers],[18]]</f>
        <v>129.11111111111111</v>
      </c>
      <c r="M254" s="183">
        <v>166</v>
      </c>
      <c r="N254" s="243"/>
    </row>
    <row r="255" spans="2:16" ht="16.2" thickBot="1">
      <c r="B255" s="14"/>
      <c r="C255" s="18" t="s">
        <v>0</v>
      </c>
      <c r="D255" s="32" t="s">
        <v>1</v>
      </c>
      <c r="E255" s="20" t="s">
        <v>38</v>
      </c>
      <c r="F255" s="20" t="s">
        <v>39</v>
      </c>
      <c r="G255" s="571" t="s">
        <v>40</v>
      </c>
      <c r="H255" s="574"/>
      <c r="I255" s="14"/>
      <c r="J255" s="34" t="s">
        <v>179</v>
      </c>
      <c r="K255" s="33" t="str">
        <f>VLOOKUP(R_Moelleux_Agrumes2[[#This Row],[Ingrédients]],T_ingrédients[],3,0)</f>
        <v>g</v>
      </c>
      <c r="L255" s="207">
        <f>R_Moelleux_Agrumes2[[#This Row],[18]]*R_Moelleux_Agrumes2[[#Headers],[14]]/R_Moelleux_Agrumes2[[#Headers],[18]]</f>
        <v>143.88888888888889</v>
      </c>
      <c r="M255" s="207">
        <v>185</v>
      </c>
      <c r="N255" s="243"/>
      <c r="P255" t="s">
        <v>491</v>
      </c>
    </row>
    <row r="256" spans="2:16">
      <c r="C256" s="31" t="s">
        <v>15</v>
      </c>
      <c r="D256" s="33" t="str">
        <f>VLOOKUP(R_Moelleux_Agrumes[[#This Row],[Ingrédients]],T_ingrédients[],3,0)</f>
        <v>g</v>
      </c>
      <c r="E256" s="183">
        <f>R_Moelleux_Agrumes[[#This Row],[26]]*R_Moelleux_Agrumes[[#Headers],[16]]/R_Moelleux_Agrumes[[#Headers],[26]]</f>
        <v>166.15384615384616</v>
      </c>
      <c r="F256" s="183">
        <f>R_Moelleux_Agrumes[[#This Row],[26]]*R_Moelleux_Agrumes[[#Headers],[18]]/R_Moelleux_Agrumes[[#Headers],[26]]</f>
        <v>186.92307692307693</v>
      </c>
      <c r="G256" s="243">
        <v>270</v>
      </c>
      <c r="H256" s="574"/>
      <c r="J256" s="34" t="s">
        <v>488</v>
      </c>
      <c r="K256" s="33" t="str">
        <f>VLOOKUP(R_Moelleux_Agrumes2[[#This Row],[Ingrédients]],T_ingrédients[],3,0)</f>
        <v>g</v>
      </c>
      <c r="L256" s="208">
        <f>R_Moelleux_Agrumes2[[#This Row],[18]]*R_Moelleux_Agrumes2[[#Headers],[14]]/R_Moelleux_Agrumes2[[#Headers],[18]]</f>
        <v>51.333333333333336</v>
      </c>
      <c r="M256" s="208">
        <v>66</v>
      </c>
      <c r="N256" s="392"/>
      <c r="P256" t="s">
        <v>588</v>
      </c>
    </row>
    <row r="257" spans="2:16">
      <c r="C257" s="34" t="s">
        <v>179</v>
      </c>
      <c r="D257" s="33" t="str">
        <f>VLOOKUP(R_Moelleux_Agrumes[[#This Row],[Ingrédients]],T_ingrédients[],3,0)</f>
        <v>g</v>
      </c>
      <c r="E257" s="207">
        <f>R_Moelleux_Agrumes[[#This Row],[26]]*R_Moelleux_Agrumes[[#Headers],[16]]/R_Moelleux_Agrumes[[#Headers],[26]]</f>
        <v>184.61538461538461</v>
      </c>
      <c r="F257" s="207">
        <f>R_Moelleux_Agrumes[[#This Row],[26]]*R_Moelleux_Agrumes[[#Headers],[18]]/R_Moelleux_Agrumes[[#Headers],[26]]</f>
        <v>207.69230769230768</v>
      </c>
      <c r="G257" s="243">
        <v>300</v>
      </c>
      <c r="H257" s="574"/>
      <c r="J257" s="34" t="s">
        <v>10</v>
      </c>
      <c r="K257" s="33" t="str">
        <f>VLOOKUP(R_Moelleux_Agrumes2[[#This Row],[Ingrédients]],T_ingrédients[],3,0)</f>
        <v>g</v>
      </c>
      <c r="L257" s="210">
        <f>R_Moelleux_Agrumes2[[#This Row],[18]]*R_Moelleux_Agrumes2[[#Headers],[14]]/R_Moelleux_Agrumes2[[#Headers],[18]]</f>
        <v>7.8555555555555561</v>
      </c>
      <c r="M257" s="210">
        <v>10.1</v>
      </c>
      <c r="N257" s="426"/>
    </row>
    <row r="258" spans="2:16">
      <c r="C258" s="34" t="s">
        <v>488</v>
      </c>
      <c r="D258" s="33" t="str">
        <f>VLOOKUP(R_Moelleux_Agrumes[[#This Row],[Ingrédients]],T_ingrédients[],3,0)</f>
        <v>g</v>
      </c>
      <c r="E258" s="208">
        <f>R_Moelleux_Agrumes[[#This Row],[26]]*R_Moelleux_Agrumes[[#Headers],[16]]/R_Moelleux_Agrumes[[#Headers],[26]]</f>
        <v>65.84615384615384</v>
      </c>
      <c r="F258" s="208">
        <f>R_Moelleux_Agrumes[[#This Row],[26]]*R_Moelleux_Agrumes[[#Headers],[18]]/R_Moelleux_Agrumes[[#Headers],[26]]</f>
        <v>74.07692307692308</v>
      </c>
      <c r="G258" s="392">
        <v>107</v>
      </c>
      <c r="H258" s="574"/>
      <c r="J258" s="34" t="s">
        <v>224</v>
      </c>
      <c r="K258" s="33" t="str">
        <f>VLOOKUP(R_Moelleux_Agrumes2[[#This Row],[Ingrédients]],T_ingrédients[],3,0)</f>
        <v>g</v>
      </c>
      <c r="L258" s="210">
        <f>R_Moelleux_Agrumes2[[#This Row],[18]]*R_Moelleux_Agrumes2[[#Headers],[14]]/R_Moelleux_Agrumes2[[#Headers],[18]]</f>
        <v>0.7</v>
      </c>
      <c r="M258" s="210">
        <v>0.9</v>
      </c>
      <c r="N258" s="426"/>
    </row>
    <row r="259" spans="2:16">
      <c r="C259" s="34" t="s">
        <v>10</v>
      </c>
      <c r="D259" s="33" t="str">
        <f>VLOOKUP(R_Moelleux_Agrumes[[#This Row],[Ingrédients]],T_ingrédients[],3,0)</f>
        <v>g</v>
      </c>
      <c r="E259" s="210">
        <f>R_Moelleux_Agrumes[[#This Row],[26]]*R_Moelleux_Agrumes[[#Headers],[16]]/R_Moelleux_Agrumes[[#Headers],[26]]</f>
        <v>10.092307692307692</v>
      </c>
      <c r="F259" s="210">
        <f>R_Moelleux_Agrumes[[#This Row],[26]]*R_Moelleux_Agrumes[[#Headers],[18]]/R_Moelleux_Agrumes[[#Headers],[26]]</f>
        <v>11.353846153846153</v>
      </c>
      <c r="G259" s="426">
        <v>16.399999999999999</v>
      </c>
      <c r="H259" s="573"/>
      <c r="J259" s="34" t="s">
        <v>492</v>
      </c>
      <c r="K259" s="33" t="str">
        <f>VLOOKUP(R_Moelleux_Agrumes2[[#This Row],[Ingrédients]],T_ingrédients[],3,0)</f>
        <v>g</v>
      </c>
      <c r="L259" s="210">
        <f>R_Moelleux_Agrumes2[[#This Row],[18]]*R_Moelleux_Agrumes2[[#Headers],[14]]/R_Moelleux_Agrumes2[[#Headers],[18]]</f>
        <v>1.4</v>
      </c>
      <c r="M259" s="210">
        <v>1.8</v>
      </c>
      <c r="N259" s="426"/>
    </row>
    <row r="260" spans="2:16">
      <c r="C260" s="34" t="s">
        <v>224</v>
      </c>
      <c r="D260" s="33" t="str">
        <f>VLOOKUP(R_Moelleux_Agrumes[[#This Row],[Ingrédients]],T_ingrédients[],3,0)</f>
        <v>g</v>
      </c>
      <c r="E260" s="210">
        <f>R_Moelleux_Agrumes[[#This Row],[26]]*R_Moelleux_Agrumes[[#Headers],[16]]/R_Moelleux_Agrumes[[#Headers],[26]]</f>
        <v>0.92307692307692313</v>
      </c>
      <c r="F260" s="210">
        <f>R_Moelleux_Agrumes[[#This Row],[26]]*R_Moelleux_Agrumes[[#Headers],[18]]/R_Moelleux_Agrumes[[#Headers],[26]]</f>
        <v>1.0384615384615385</v>
      </c>
      <c r="G260" s="426">
        <v>1.5</v>
      </c>
      <c r="H260" s="573"/>
      <c r="J260" s="34" t="s">
        <v>8</v>
      </c>
      <c r="K260" s="33" t="str">
        <f>VLOOKUP(R_Moelleux_Agrumes2[[#This Row],[Ingrédients]],T_ingrédients[],3,0)</f>
        <v>g</v>
      </c>
      <c r="L260" s="207">
        <f>R_Moelleux_Agrumes2[[#This Row],[18]]*R_Moelleux_Agrumes2[[#Headers],[14]]/R_Moelleux_Agrumes2[[#Headers],[18]]</f>
        <v>126.77777777777777</v>
      </c>
      <c r="M260" s="207">
        <v>163</v>
      </c>
      <c r="N260" s="243"/>
    </row>
    <row r="261" spans="2:16">
      <c r="C261" s="34" t="s">
        <v>492</v>
      </c>
      <c r="D261" s="33" t="str">
        <f>VLOOKUP(R_Moelleux_Agrumes[[#This Row],[Ingrédients]],T_ingrédients[],3,0)</f>
        <v>g</v>
      </c>
      <c r="E261" s="210">
        <f>R_Moelleux_Agrumes[[#This Row],[26]]*R_Moelleux_Agrumes[[#Headers],[16]]/R_Moelleux_Agrumes[[#Headers],[26]]</f>
        <v>1.8461538461538463</v>
      </c>
      <c r="F261" s="210">
        <f>R_Moelleux_Agrumes[[#This Row],[26]]*R_Moelleux_Agrumes[[#Headers],[18]]/R_Moelleux_Agrumes[[#Headers],[26]]</f>
        <v>2.0769230769230771</v>
      </c>
      <c r="G261" s="426">
        <v>3</v>
      </c>
      <c r="H261" s="359"/>
      <c r="J261" s="34" t="s">
        <v>193</v>
      </c>
      <c r="K261" s="33" t="str">
        <f>VLOOKUP(R_Moelleux_Agrumes2[[#This Row],[Ingrédients]],T_ingrédients[],3,0)</f>
        <v>goutte</v>
      </c>
      <c r="L261" s="208">
        <f>R_Moelleux_Agrumes2[[#This Row],[18]]*R_Moelleux_Agrumes2[[#Headers],[14]]/R_Moelleux_Agrumes2[[#Headers],[18]]</f>
        <v>21.777777777777779</v>
      </c>
      <c r="M261" s="208">
        <v>28</v>
      </c>
      <c r="N261" s="243"/>
    </row>
    <row r="262" spans="2:16" ht="15" thickBot="1">
      <c r="B262" s="404"/>
      <c r="C262" s="34" t="s">
        <v>8</v>
      </c>
      <c r="D262" s="33" t="str">
        <f>VLOOKUP(R_Moelleux_Agrumes[[#This Row],[Ingrédients]],T_ingrédients[],3,0)</f>
        <v>g</v>
      </c>
      <c r="E262" s="207">
        <f>R_Moelleux_Agrumes[[#This Row],[26]]*R_Moelleux_Agrumes[[#Headers],[16]]/R_Moelleux_Agrumes[[#Headers],[26]]</f>
        <v>163.07692307692307</v>
      </c>
      <c r="F262" s="207">
        <f>R_Moelleux_Agrumes[[#This Row],[26]]*R_Moelleux_Agrumes[[#Headers],[18]]/R_Moelleux_Agrumes[[#Headers],[26]]</f>
        <v>183.46153846153845</v>
      </c>
      <c r="G262" s="243">
        <v>265</v>
      </c>
      <c r="I262" s="404"/>
      <c r="J262" s="34" t="s">
        <v>248</v>
      </c>
      <c r="K262" s="33" t="str">
        <f>VLOOKUP(R_Moelleux_Agrumes2[[#This Row],[Ingrédients]],T_ingrédients[],3,0)</f>
        <v>g</v>
      </c>
      <c r="L262" s="208">
        <f>R_Moelleux_Agrumes2[[#This Row],[18]]*R_Moelleux_Agrumes2[[#Headers],[14]]/R_Moelleux_Agrumes2[[#Headers],[18]]</f>
        <v>129.11111111111111</v>
      </c>
      <c r="M262" s="208">
        <v>166</v>
      </c>
      <c r="N262" s="243"/>
    </row>
    <row r="263" spans="2:16">
      <c r="C263" s="34" t="s">
        <v>193</v>
      </c>
      <c r="D263" s="33" t="str">
        <f>VLOOKUP(R_Moelleux_Agrumes[[#This Row],[Ingrédients]],T_ingrédients[],3,0)</f>
        <v>goutte</v>
      </c>
      <c r="E263" s="208">
        <f>R_Moelleux_Agrumes[[#This Row],[26]]*R_Moelleux_Agrumes[[#Headers],[16]]/R_Moelleux_Agrumes[[#Headers],[26]]</f>
        <v>27.692307692307693</v>
      </c>
      <c r="F263" s="208">
        <f>R_Moelleux_Agrumes[[#This Row],[26]]*R_Moelleux_Agrumes[[#Headers],[18]]/R_Moelleux_Agrumes[[#Headers],[26]]</f>
        <v>31.153846153846153</v>
      </c>
      <c r="G263" s="243">
        <v>45</v>
      </c>
      <c r="J263" s="224" t="s">
        <v>316</v>
      </c>
      <c r="K263" s="38" t="str">
        <f>VLOOKUP(R_Moelleux_Agrumes2[[#This Row],[Ingrédients]],T_ingrédients[],3,0)</f>
        <v>g</v>
      </c>
      <c r="L263" s="225">
        <f>R_Moelleux_Agrumes2[[#This Row],[18]]*R_Moelleux_Agrumes2[[#Headers],[14]]/R_Moelleux_Agrumes2[[#Headers],[18]]</f>
        <v>52.888888888888886</v>
      </c>
      <c r="M263" s="216">
        <v>68</v>
      </c>
      <c r="N263" s="240"/>
    </row>
    <row r="264" spans="2:16" ht="14.4" customHeight="1" thickBot="1">
      <c r="C264" s="34" t="s">
        <v>248</v>
      </c>
      <c r="D264" s="33" t="str">
        <f>VLOOKUP(R_Moelleux_Agrumes[[#This Row],[Ingrédients]],T_ingrédients[],3,0)</f>
        <v>g</v>
      </c>
      <c r="E264" s="208">
        <f>R_Moelleux_Agrumes[[#This Row],[26]]*R_Moelleux_Agrumes[[#Headers],[16]]/R_Moelleux_Agrumes[[#Headers],[26]]</f>
        <v>166.15384615384616</v>
      </c>
      <c r="F264" s="208">
        <f>R_Moelleux_Agrumes[[#This Row],[26]]*R_Moelleux_Agrumes[[#Headers],[18]]/R_Moelleux_Agrumes[[#Headers],[26]]</f>
        <v>186.92307692307693</v>
      </c>
      <c r="G264" s="243">
        <v>270</v>
      </c>
      <c r="J264" s="227" t="s">
        <v>226</v>
      </c>
      <c r="K264" s="39" t="str">
        <f>VLOOKUP(R_Moelleux_Agrumes2[[#This Row],[Ingrédients]],T_ingrédients[],3,0)</f>
        <v>g</v>
      </c>
      <c r="L264" s="200">
        <f>R_Moelleux_Agrumes2[[#This Row],[18]]*R_Moelleux_Agrumes2[[#Headers],[14]]/R_Moelleux_Agrumes2[[#Headers],[18]]</f>
        <v>19.444444444444443</v>
      </c>
      <c r="M264" s="179">
        <v>25</v>
      </c>
      <c r="N264" s="258"/>
    </row>
    <row r="265" spans="2:16" ht="15" thickBot="1">
      <c r="B265" s="806" t="s">
        <v>241</v>
      </c>
      <c r="C265" s="224" t="s">
        <v>316</v>
      </c>
      <c r="D265" s="38" t="str">
        <f>VLOOKUP(R_Moelleux_Agrumes[[#This Row],[Ingrédients]],T_ingrédients[],3,0)</f>
        <v>g</v>
      </c>
      <c r="E265" s="225">
        <f>R_Moelleux_Agrumes[[#This Row],[26]]*R_Moelleux_Agrumes[[#Headers],[16]]/R_Moelleux_Agrumes[[#Headers],[26]]</f>
        <v>67.692307692307693</v>
      </c>
      <c r="F265" s="216">
        <f>R_Moelleux_Agrumes[[#This Row],[26]]*R_Moelleux_Agrumes[[#Headers],[18]]/R_Moelleux_Agrumes[[#Headers],[26]]</f>
        <v>76.15384615384616</v>
      </c>
      <c r="G265" s="260">
        <v>110</v>
      </c>
      <c r="I265" s="806" t="s">
        <v>241</v>
      </c>
      <c r="J265" s="229" t="s">
        <v>15</v>
      </c>
      <c r="K265" s="47" t="str">
        <f>VLOOKUP(R_Moelleux_Agrumes2[[#This Row],[Ingrédients]],T_ingrédients[],3,0)</f>
        <v>g</v>
      </c>
      <c r="L265" s="230">
        <f>R_Moelleux_Agrumes2[[#This Row],[18]]*R_Moelleux_Agrumes2[[#Headers],[14]]/R_Moelleux_Agrumes2[[#Headers],[18]]</f>
        <v>35.777777777777779</v>
      </c>
      <c r="M265" s="204">
        <v>46</v>
      </c>
      <c r="N265" s="428"/>
    </row>
    <row r="266" spans="2:16" ht="15" thickBot="1">
      <c r="B266" s="807"/>
      <c r="C266" s="227" t="s">
        <v>226</v>
      </c>
      <c r="D266" s="39" t="str">
        <f>VLOOKUP(R_Moelleux_Agrumes[[#This Row],[Ingrédients]],T_ingrédients[],3,0)</f>
        <v>g</v>
      </c>
      <c r="E266" s="200">
        <f>R_Moelleux_Agrumes[[#This Row],[26]]*R_Moelleux_Agrumes[[#Headers],[16]]/R_Moelleux_Agrumes[[#Headers],[26]]</f>
        <v>24.615384615384617</v>
      </c>
      <c r="F266" s="179">
        <f>R_Moelleux_Agrumes[[#This Row],[26]]*R_Moelleux_Agrumes[[#Headers],[18]]/R_Moelleux_Agrumes[[#Headers],[26]]</f>
        <v>27.692307692307693</v>
      </c>
      <c r="G266" s="245">
        <v>40</v>
      </c>
      <c r="I266" s="807"/>
      <c r="J266" s="213"/>
      <c r="K266" s="374"/>
      <c r="L266" s="208">
        <f>R_Moelleux_Agrumes2[[#This Row],[18]]*R_Moelleux_Agrumes2[[#Headers],[14]]/R_Moelleux_Agrumes2[[#Headers],[18]]</f>
        <v>0</v>
      </c>
      <c r="M266" s="391"/>
      <c r="N266" s="221"/>
    </row>
    <row r="267" spans="2:16" ht="15" thickBot="1">
      <c r="B267" s="808"/>
      <c r="C267" s="229" t="s">
        <v>15</v>
      </c>
      <c r="D267" s="47" t="str">
        <f>VLOOKUP(R_Moelleux_Agrumes[[#This Row],[Ingrédients]],T_ingrédients[],3,0)</f>
        <v>g</v>
      </c>
      <c r="E267" s="230">
        <f>R_Moelleux_Agrumes[[#This Row],[26]]*R_Moelleux_Agrumes[[#Headers],[16]]/R_Moelleux_Agrumes[[#Headers],[26]]</f>
        <v>46.153846153846153</v>
      </c>
      <c r="F267" s="204">
        <f>R_Moelleux_Agrumes[[#This Row],[26]]*R_Moelleux_Agrumes[[#Headers],[18]]/R_Moelleux_Agrumes[[#Headers],[26]]</f>
        <v>51.92307692307692</v>
      </c>
      <c r="G267" s="262">
        <v>75</v>
      </c>
      <c r="I267" s="808"/>
    </row>
    <row r="268" spans="2:16" ht="16.2" thickBot="1">
      <c r="C268" s="427" t="s">
        <v>35</v>
      </c>
      <c r="D268" s="222"/>
      <c r="E268" s="151">
        <f>SUBTOTAL(109,R_Moelleux_Agrumes[16])</f>
        <v>924.86153846153866</v>
      </c>
      <c r="F268" s="151">
        <f>SUBTOTAL(109,R_Moelleux_Agrumes[18])</f>
        <v>1040.469230769231</v>
      </c>
      <c r="G268" s="572">
        <f>SUBTOTAL(109,R_Moelleux_Agrumes[26])</f>
        <v>1502.9</v>
      </c>
    </row>
    <row r="269" spans="2:16" ht="17.399999999999999">
      <c r="C269" s="561"/>
      <c r="D269" s="562"/>
      <c r="E269" s="563"/>
      <c r="F269" s="563"/>
      <c r="G269" s="563"/>
      <c r="J269" s="297"/>
      <c r="K269" s="297"/>
      <c r="L269" s="297"/>
      <c r="M269" s="297"/>
      <c r="N269" s="297"/>
    </row>
    <row r="270" spans="2:16" ht="14.4" customHeight="1" thickBot="1">
      <c r="C270" s="561"/>
      <c r="D270" s="562"/>
      <c r="E270" s="563"/>
      <c r="F270" s="563"/>
      <c r="G270" s="563"/>
      <c r="J270" s="404"/>
      <c r="K270" s="404"/>
      <c r="L270" s="669"/>
      <c r="M270" s="669"/>
      <c r="N270" s="669"/>
    </row>
    <row r="271" spans="2:16" ht="18" thickBot="1">
      <c r="B271" s="14"/>
      <c r="C271" s="798" t="s">
        <v>603</v>
      </c>
      <c r="D271" s="799"/>
      <c r="E271" s="799"/>
      <c r="F271" s="799"/>
      <c r="G271" s="800"/>
      <c r="I271" s="359"/>
      <c r="J271" s="575"/>
      <c r="K271" s="405"/>
      <c r="L271" s="553"/>
      <c r="M271" s="553"/>
      <c r="N271" s="244"/>
      <c r="O271" s="359"/>
      <c r="P271" s="359"/>
    </row>
    <row r="272" spans="2:16" ht="15" customHeight="1" thickBot="1">
      <c r="B272" s="14"/>
      <c r="C272" s="812"/>
      <c r="D272" s="813"/>
      <c r="E272" s="803" t="s">
        <v>54</v>
      </c>
      <c r="F272" s="804"/>
      <c r="G272" s="805"/>
      <c r="I272" s="359"/>
      <c r="J272" s="575"/>
      <c r="K272" s="405"/>
      <c r="L272" s="145"/>
      <c r="M272" s="145"/>
      <c r="N272" s="244"/>
      <c r="O272" s="359"/>
      <c r="P272" s="359"/>
    </row>
    <row r="273" spans="2:20" ht="15" customHeight="1" thickBot="1">
      <c r="B273" s="14"/>
      <c r="C273" s="18" t="s">
        <v>0</v>
      </c>
      <c r="D273" s="32" t="s">
        <v>1</v>
      </c>
      <c r="E273" s="20" t="s">
        <v>38</v>
      </c>
      <c r="F273" s="20" t="s">
        <v>39</v>
      </c>
      <c r="G273" s="20" t="s">
        <v>40</v>
      </c>
      <c r="I273" s="359"/>
      <c r="J273" s="575"/>
      <c r="K273" s="405"/>
      <c r="L273" s="145"/>
      <c r="M273" s="145"/>
      <c r="N273" s="244"/>
      <c r="O273" s="359"/>
      <c r="P273" s="359"/>
    </row>
    <row r="274" spans="2:20">
      <c r="C274" s="31" t="s">
        <v>4</v>
      </c>
      <c r="D274" s="33" t="str">
        <f>VLOOKUP(R_Moelleux_Citron[[#This Row],[Ingrédients]],T_ingrédients[],3,0)</f>
        <v>g</v>
      </c>
      <c r="E274" s="183">
        <f>R_Moelleux_Citron[[#This Row],[18]]*R_Moelleux_Citron[[#Headers],[16]]/R_Moelleux_Citron[[#Headers],[18]]</f>
        <v>67.692307692307693</v>
      </c>
      <c r="F274" s="183">
        <f>R_Moelleux_Citron[[#This Row],[26]]*R_Moelleux_Citron[[#Headers],[18]]/R_Moelleux_Citron[[#Headers],[26]]</f>
        <v>76.15384615384616</v>
      </c>
      <c r="G274" s="243">
        <v>110</v>
      </c>
      <c r="I274" s="359"/>
      <c r="J274" s="575"/>
      <c r="K274" s="405"/>
      <c r="L274" s="200"/>
      <c r="M274" s="200"/>
      <c r="N274" s="245"/>
      <c r="O274" s="359"/>
      <c r="P274" s="359"/>
    </row>
    <row r="275" spans="2:20">
      <c r="C275" s="34" t="s">
        <v>15</v>
      </c>
      <c r="D275" s="33" t="str">
        <f>VLOOKUP(R_Moelleux_Citron[[#This Row],[Ingrédients]],T_ingrédients[],3,0)</f>
        <v>g</v>
      </c>
      <c r="E275" s="207">
        <f>R_Moelleux_Citron[[#This Row],[18]]*R_Moelleux_Citron[[#Headers],[16]]/R_Moelleux_Citron[[#Headers],[18]]</f>
        <v>196.92307692307693</v>
      </c>
      <c r="F275" s="207">
        <f>R_Moelleux_Citron[[#This Row],[26]]*R_Moelleux_Citron[[#Headers],[18]]/R_Moelleux_Citron[[#Headers],[26]]</f>
        <v>221.53846153846155</v>
      </c>
      <c r="G275" s="243">
        <v>320</v>
      </c>
      <c r="I275" s="404"/>
      <c r="J275" s="575"/>
      <c r="K275" s="405"/>
      <c r="L275" s="200"/>
      <c r="M275" s="200"/>
      <c r="N275" s="245"/>
      <c r="O275" s="359"/>
      <c r="P275" s="359"/>
    </row>
    <row r="276" spans="2:20">
      <c r="C276" s="34" t="s">
        <v>224</v>
      </c>
      <c r="D276" s="33" t="str">
        <f>VLOOKUP(R_Moelleux_Citron[[#This Row],[Ingrédients]],T_ingrédients[],3,0)</f>
        <v>g</v>
      </c>
      <c r="E276" s="212">
        <f>R_Moelleux_Citron[[#This Row],[18]]*R_Moelleux_Citron[[#Headers],[16]]/R_Moelleux_Citron[[#Headers],[18]]</f>
        <v>4.4923076923076923</v>
      </c>
      <c r="F276" s="212">
        <f>R_Moelleux_Citron[[#This Row],[26]]*R_Moelleux_Citron[[#Headers],[18]]/R_Moelleux_Citron[[#Headers],[26]]</f>
        <v>5.0538461538461537</v>
      </c>
      <c r="G276" s="244">
        <v>7.3</v>
      </c>
      <c r="I276" s="404"/>
      <c r="J276" s="575"/>
      <c r="K276" s="405"/>
      <c r="L276" s="200"/>
      <c r="M276" s="200"/>
      <c r="N276" s="245"/>
      <c r="O276" s="359"/>
      <c r="P276" s="359"/>
    </row>
    <row r="277" spans="2:20">
      <c r="C277" s="34" t="s">
        <v>8</v>
      </c>
      <c r="D277" s="33" t="str">
        <f>VLOOKUP(R_Moelleux_Citron[[#This Row],[Ingrédients]],T_ingrédients[],3,0)</f>
        <v>g</v>
      </c>
      <c r="E277" s="207">
        <f>R_Moelleux_Citron[[#This Row],[18]]*R_Moelleux_Citron[[#Headers],[16]]/R_Moelleux_Citron[[#Headers],[18]]</f>
        <v>150.15384615384616</v>
      </c>
      <c r="F277" s="207">
        <f>R_Moelleux_Citron[[#This Row],[26]]*R_Moelleux_Citron[[#Headers],[18]]/R_Moelleux_Citron[[#Headers],[26]]</f>
        <v>168.92307692307693</v>
      </c>
      <c r="G277" s="243">
        <v>244</v>
      </c>
      <c r="I277" s="404"/>
      <c r="J277" s="575"/>
      <c r="K277" s="405"/>
      <c r="L277" s="37"/>
      <c r="M277" s="37"/>
      <c r="N277" s="245"/>
      <c r="O277" s="359"/>
      <c r="P277" s="359"/>
    </row>
    <row r="278" spans="2:20">
      <c r="C278" s="34" t="s">
        <v>18</v>
      </c>
      <c r="D278" s="33" t="str">
        <f>VLOOKUP(R_Moelleux_Citron[[#This Row],[Ingrédients]],T_ingrédients[],3,0)</f>
        <v>g</v>
      </c>
      <c r="E278" s="207">
        <f>R_Moelleux_Citron[[#This Row],[18]]*R_Moelleux_Citron[[#Headers],[16]]/R_Moelleux_Citron[[#Headers],[18]]</f>
        <v>97.846153846153854</v>
      </c>
      <c r="F278" s="207">
        <f>R_Moelleux_Citron[[#This Row],[26]]*R_Moelleux_Citron[[#Headers],[18]]/R_Moelleux_Citron[[#Headers],[26]]</f>
        <v>110.07692307692308</v>
      </c>
      <c r="G278" s="243">
        <v>159</v>
      </c>
      <c r="I278" s="404"/>
      <c r="J278" s="575"/>
      <c r="K278" s="405"/>
      <c r="L278" s="37"/>
      <c r="M278" s="37"/>
      <c r="N278" s="245"/>
      <c r="O278" s="359"/>
      <c r="P278" s="359"/>
    </row>
    <row r="279" spans="2:20" ht="15.6">
      <c r="C279" s="34" t="s">
        <v>32</v>
      </c>
      <c r="D279" s="33" t="str">
        <f>VLOOKUP(R_Moelleux_Citron[[#This Row],[Ingrédients]],T_ingrédients[],3,0)</f>
        <v>g</v>
      </c>
      <c r="E279" s="207">
        <f>R_Moelleux_Citron[[#This Row],[18]]*R_Moelleux_Citron[[#Headers],[16]]/R_Moelleux_Citron[[#Headers],[18]]</f>
        <v>27.692307692307693</v>
      </c>
      <c r="F279" s="207">
        <f>R_Moelleux_Citron[[#This Row],[26]]*R_Moelleux_Citron[[#Headers],[18]]/R_Moelleux_Citron[[#Headers],[26]]</f>
        <v>31.153846153846153</v>
      </c>
      <c r="G279" s="243">
        <v>45</v>
      </c>
      <c r="I279" s="404"/>
      <c r="J279" s="400"/>
      <c r="K279" s="401"/>
      <c r="L279" s="402"/>
      <c r="M279" s="402"/>
      <c r="N279" s="402"/>
      <c r="O279" s="359"/>
      <c r="P279" s="359"/>
    </row>
    <row r="280" spans="2:20">
      <c r="C280" s="34" t="s">
        <v>21</v>
      </c>
      <c r="D280" s="33" t="str">
        <f>VLOOKUP(R_Moelleux_Citron[[#This Row],[Ingrédients]],T_ingrédients[],3,0)</f>
        <v>g</v>
      </c>
      <c r="E280" s="207">
        <f>R_Moelleux_Citron[[#This Row],[18]]*R_Moelleux_Citron[[#Headers],[16]]/R_Moelleux_Citron[[#Headers],[18]]</f>
        <v>188.30769230769229</v>
      </c>
      <c r="F280" s="207">
        <f>R_Moelleux_Citron[[#This Row],[26]]*R_Moelleux_Citron[[#Headers],[18]]/R_Moelleux_Citron[[#Headers],[26]]</f>
        <v>211.84615384615384</v>
      </c>
      <c r="G280" s="243">
        <v>306</v>
      </c>
      <c r="I280" s="359"/>
      <c r="J280" s="359"/>
      <c r="K280" s="359"/>
      <c r="L280" s="359"/>
      <c r="M280" s="359"/>
      <c r="N280" s="359"/>
      <c r="O280" s="359"/>
      <c r="P280" s="359"/>
      <c r="S280" s="505"/>
      <c r="T280" s="505"/>
    </row>
    <row r="281" spans="2:20">
      <c r="C281" s="34" t="s">
        <v>10</v>
      </c>
      <c r="D281" s="33" t="str">
        <f>VLOOKUP(R_Moelleux_Citron[[#This Row],[Ingrédients]],T_ingrédients[],3,0)</f>
        <v>g</v>
      </c>
      <c r="E281" s="212">
        <f>R_Moelleux_Citron[[#This Row],[18]]*R_Moelleux_Citron[[#Headers],[16]]/R_Moelleux_Citron[[#Headers],[18]]</f>
        <v>4</v>
      </c>
      <c r="F281" s="212">
        <f>R_Moelleux_Citron[[#This Row],[26]]*R_Moelleux_Citron[[#Headers],[18]]/R_Moelleux_Citron[[#Headers],[26]]</f>
        <v>4.5</v>
      </c>
      <c r="G281" s="243">
        <v>6.5</v>
      </c>
      <c r="I281" s="359"/>
      <c r="O281" s="359"/>
      <c r="P281" s="359"/>
      <c r="S281" s="506"/>
      <c r="T281" s="505"/>
    </row>
    <row r="282" spans="2:20" ht="15" thickBot="1">
      <c r="C282" s="34" t="s">
        <v>16</v>
      </c>
      <c r="D282" s="33" t="str">
        <f>VLOOKUP(R_Moelleux_Citron[[#This Row],[Ingrédients]],T_ingrédients[],3,0)</f>
        <v>g</v>
      </c>
      <c r="E282" s="212">
        <f>R_Moelleux_Citron[[#This Row],[18]]*R_Moelleux_Citron[[#Headers],[16]]/R_Moelleux_Citron[[#Headers],[18]]</f>
        <v>0.43076923076923079</v>
      </c>
      <c r="F282" s="212">
        <f>R_Moelleux_Citron[[#This Row],[26]]*R_Moelleux_Citron[[#Headers],[18]]/R_Moelleux_Citron[[#Headers],[26]]</f>
        <v>0.48461538461538461</v>
      </c>
      <c r="G282" s="243">
        <v>0.7</v>
      </c>
      <c r="I282" s="359"/>
      <c r="O282" s="359"/>
      <c r="P282" s="359"/>
      <c r="S282" s="507"/>
      <c r="T282" s="505"/>
    </row>
    <row r="283" spans="2:20">
      <c r="B283" s="809" t="s">
        <v>241</v>
      </c>
      <c r="C283" s="215" t="s">
        <v>219</v>
      </c>
      <c r="D283" s="74" t="str">
        <f>VLOOKUP(R_Moelleux_Citron[[#This Row],[Ingrédients]],T_ingrédients[],3,0)</f>
        <v>g</v>
      </c>
      <c r="E283" s="216">
        <f>R_Moelleux_Citron[[#This Row],[18]]*R_Moelleux_Citron[[#Headers],[16]]/R_Moelleux_Citron[[#Headers],[18]]</f>
        <v>86.153846153846146</v>
      </c>
      <c r="F283" s="216">
        <f>R_Moelleux_Citron[[#This Row],[26]]*R_Moelleux_Citron[[#Headers],[18]]/R_Moelleux_Citron[[#Headers],[26]]</f>
        <v>96.92307692307692</v>
      </c>
      <c r="G283" s="240">
        <v>140</v>
      </c>
      <c r="S283" s="506"/>
      <c r="T283" s="505"/>
    </row>
    <row r="284" spans="2:20">
      <c r="B284" s="810"/>
      <c r="C284" s="34" t="s">
        <v>15</v>
      </c>
      <c r="D284" s="157" t="str">
        <f>VLOOKUP(R_Moelleux_Citron[[#This Row],[Ingrédients]],T_ingrédients[],3,0)</f>
        <v>g</v>
      </c>
      <c r="E284" s="208">
        <f>R_Moelleux_Citron[[#This Row],[18]]*R_Moelleux_Citron[[#Headers],[16]]/R_Moelleux_Citron[[#Headers],[18]]</f>
        <v>39.384615384615387</v>
      </c>
      <c r="F284" s="208">
        <f>R_Moelleux_Citron[[#This Row],[26]]*R_Moelleux_Citron[[#Headers],[18]]/R_Moelleux_Citron[[#Headers],[26]]</f>
        <v>44.307692307692307</v>
      </c>
      <c r="G284" s="242">
        <v>64</v>
      </c>
      <c r="S284" s="508"/>
      <c r="T284" s="505"/>
    </row>
    <row r="285" spans="2:20" ht="15" thickBot="1">
      <c r="B285" s="811"/>
      <c r="C285" s="218" t="s">
        <v>226</v>
      </c>
      <c r="D285" s="79" t="str">
        <f>VLOOKUP(R_Moelleux_Citron[[#This Row],[Ingrédients]],T_ingrédients[],3,0)</f>
        <v>g</v>
      </c>
      <c r="E285" s="219">
        <f>R_Moelleux_Citron[[#This Row],[18]]*R_Moelleux_Citron[[#Headers],[16]]/R_Moelleux_Citron[[#Headers],[18]]</f>
        <v>80</v>
      </c>
      <c r="F285" s="219">
        <f>R_Moelleux_Citron[[#This Row],[26]]*R_Moelleux_Citron[[#Headers],[18]]/R_Moelleux_Citron[[#Headers],[26]]</f>
        <v>90</v>
      </c>
      <c r="G285" s="241">
        <v>130</v>
      </c>
      <c r="S285" s="509"/>
      <c r="T285" s="505"/>
    </row>
    <row r="286" spans="2:20">
      <c r="B286" s="806" t="s">
        <v>244</v>
      </c>
      <c r="C286" s="34" t="s">
        <v>173</v>
      </c>
      <c r="D286" s="33" t="str">
        <f>VLOOKUP(R_Moelleux_Citron[[#This Row],[Ingrédients]],T_ingrédients[],3,0)</f>
        <v>g</v>
      </c>
      <c r="E286" s="36">
        <f>R_Moelleux_Citron[[#This Row],[18]]*R_Moelleux_Citron[[#Headers],[16]]/R_Moelleux_Citron[[#Headers],[18]]</f>
        <v>0</v>
      </c>
      <c r="F286" s="36">
        <f>R_Moelleux_Citron[[#This Row],[26]]*R_Moelleux_Citron[[#Headers],[18]]/R_Moelleux_Citron[[#Headers],[26]]</f>
        <v>0</v>
      </c>
      <c r="G286" s="245"/>
      <c r="S286" s="506"/>
      <c r="T286" s="505"/>
    </row>
    <row r="287" spans="2:20" ht="15" thickBot="1">
      <c r="B287" s="808"/>
      <c r="C287" s="34" t="s">
        <v>258</v>
      </c>
      <c r="D287" s="33" t="str">
        <f>VLOOKUP(R_Moelleux_Citron[[#This Row],[Ingrédients]],T_ingrédients[],3,0)</f>
        <v>g</v>
      </c>
      <c r="E287" s="110">
        <f>R_Moelleux_Citron[[#This Row],[18]]*R_Moelleux_Citron[[#Headers],[16]]/R_Moelleux_Citron[[#Headers],[18]]</f>
        <v>0</v>
      </c>
      <c r="F287" s="110">
        <f>R_Moelleux_Citron[[#This Row],[26]]*R_Moelleux_Citron[[#Headers],[18]]/R_Moelleux_Citron[[#Headers],[26]]</f>
        <v>0</v>
      </c>
      <c r="G287" s="221"/>
      <c r="S287" s="506"/>
      <c r="T287" s="505"/>
    </row>
    <row r="288" spans="2:20" ht="16.2" thickBot="1">
      <c r="C288" s="113" t="s">
        <v>35</v>
      </c>
      <c r="D288" s="26"/>
      <c r="E288" s="27">
        <f>SUBTOTAL(109,R_Moelleux_Citron[16])</f>
        <v>943.07692307692309</v>
      </c>
      <c r="F288" s="27">
        <f>SUBTOTAL(109,R_Moelleux_Citron[18])</f>
        <v>1060.9615384615386</v>
      </c>
      <c r="G288" s="28">
        <f>SUBTOTAL(109,R_Moelleux_Citron[26])</f>
        <v>1532.5</v>
      </c>
      <c r="S288" s="506"/>
      <c r="T288" s="505"/>
    </row>
    <row r="289" spans="2:20">
      <c r="S289" s="506"/>
      <c r="T289" s="505"/>
    </row>
    <row r="290" spans="2:20" ht="15" thickBot="1">
      <c r="S290" s="506"/>
      <c r="T290" s="505"/>
    </row>
    <row r="291" spans="2:20" ht="18" thickBot="1">
      <c r="B291" s="14"/>
      <c r="C291" s="798" t="s">
        <v>68</v>
      </c>
      <c r="D291" s="799"/>
      <c r="E291" s="799"/>
      <c r="F291" s="799"/>
      <c r="G291" s="800"/>
      <c r="S291" s="506"/>
      <c r="T291" s="505"/>
    </row>
    <row r="292" spans="2:20" ht="15" thickBot="1">
      <c r="B292" s="14"/>
      <c r="C292" s="801"/>
      <c r="D292" s="802"/>
      <c r="E292" s="803" t="s">
        <v>54</v>
      </c>
      <c r="F292" s="804"/>
      <c r="G292" s="805"/>
      <c r="S292" s="506"/>
      <c r="T292" s="505"/>
    </row>
    <row r="293" spans="2:20" ht="16.2" thickBot="1">
      <c r="C293" s="18" t="s">
        <v>0</v>
      </c>
      <c r="D293" s="32" t="s">
        <v>1</v>
      </c>
      <c r="E293" s="20" t="s">
        <v>38</v>
      </c>
      <c r="F293" s="20" t="s">
        <v>39</v>
      </c>
      <c r="G293" s="20" t="s">
        <v>40</v>
      </c>
      <c r="S293" s="506"/>
      <c r="T293" s="505"/>
    </row>
    <row r="294" spans="2:20">
      <c r="C294" s="31" t="s">
        <v>4</v>
      </c>
      <c r="D294" s="33" t="str">
        <f>VLOOKUP(R_Gâteau_Nantais[[#This Row],[Ingrédients]],T_ingrédients[],3,0)</f>
        <v>g</v>
      </c>
      <c r="E294" s="183">
        <f>R_Gâteau_Nantais[[#This Row],[18]]*R_Gâteau_Nantais[[#Headers],[16]]/R_Gâteau_Nantais[[#Headers],[18]]</f>
        <v>175.38461538461539</v>
      </c>
      <c r="F294" s="183">
        <f>R_Gâteau_Nantais[[#This Row],[26]]*R_Gâteau_Nantais[[#Headers],[18]]/R_Gâteau_Nantais[[#Headers],[26]]</f>
        <v>197.30769230769232</v>
      </c>
      <c r="G294" s="198">
        <v>285</v>
      </c>
      <c r="S294" s="506"/>
      <c r="T294" s="505"/>
    </row>
    <row r="295" spans="2:20">
      <c r="C295" s="34" t="s">
        <v>15</v>
      </c>
      <c r="D295" s="33" t="str">
        <f>VLOOKUP(R_Gâteau_Nantais[[#This Row],[Ingrédients]],T_ingrédients[],3,0)</f>
        <v>g</v>
      </c>
      <c r="E295" s="207">
        <f>R_Gâteau_Nantais[[#This Row],[18]]*R_Gâteau_Nantais[[#Headers],[16]]/R_Gâteau_Nantais[[#Headers],[18]]</f>
        <v>209.23076923076923</v>
      </c>
      <c r="F295" s="207">
        <f>R_Gâteau_Nantais[[#This Row],[26]]*R_Gâteau_Nantais[[#Headers],[18]]/R_Gâteau_Nantais[[#Headers],[26]]</f>
        <v>235.38461538461539</v>
      </c>
      <c r="G295" s="168">
        <v>340</v>
      </c>
      <c r="S295" s="506"/>
      <c r="T295" s="505"/>
    </row>
    <row r="296" spans="2:20">
      <c r="C296" s="34" t="s">
        <v>16</v>
      </c>
      <c r="D296" s="33" t="str">
        <f>VLOOKUP(R_Gâteau_Nantais[[#This Row],[Ingrédients]],T_ingrédients[],3,0)</f>
        <v>g</v>
      </c>
      <c r="E296" s="212">
        <f>R_Gâteau_Nantais[[#This Row],[18]]*R_Gâteau_Nantais[[#Headers],[16]]/R_Gâteau_Nantais[[#Headers],[18]]</f>
        <v>2.4615384615384617</v>
      </c>
      <c r="F296" s="212">
        <f>R_Gâteau_Nantais[[#This Row],[26]]*R_Gâteau_Nantais[[#Headers],[18]]/R_Gâteau_Nantais[[#Headers],[26]]</f>
        <v>2.7692307692307692</v>
      </c>
      <c r="G296" s="185">
        <v>4</v>
      </c>
      <c r="S296" s="506"/>
      <c r="T296" s="505"/>
    </row>
    <row r="297" spans="2:20">
      <c r="C297" s="34" t="s">
        <v>179</v>
      </c>
      <c r="D297" s="33" t="str">
        <f>VLOOKUP(R_Gâteau_Nantais[[#This Row],[Ingrédients]],T_ingrédients[],3,0)</f>
        <v>g</v>
      </c>
      <c r="E297" s="207">
        <f>R_Gâteau_Nantais[[#This Row],[18]]*R_Gâteau_Nantais[[#Headers],[16]]/R_Gâteau_Nantais[[#Headers],[18]]</f>
        <v>141.53846153846155</v>
      </c>
      <c r="F297" s="207">
        <f>R_Gâteau_Nantais[[#This Row],[26]]*R_Gâteau_Nantais[[#Headers],[18]]/R_Gâteau_Nantais[[#Headers],[26]]</f>
        <v>159.23076923076923</v>
      </c>
      <c r="G297" s="168">
        <v>230</v>
      </c>
      <c r="S297" s="506"/>
      <c r="T297" s="505"/>
    </row>
    <row r="298" spans="2:20">
      <c r="C298" s="34" t="s">
        <v>8</v>
      </c>
      <c r="D298" s="33" t="str">
        <f>VLOOKUP(R_Gâteau_Nantais[[#This Row],[Ingrédients]],T_ingrédients[],3,0)</f>
        <v>g</v>
      </c>
      <c r="E298" s="207">
        <f>R_Gâteau_Nantais[[#This Row],[18]]*R_Gâteau_Nantais[[#Headers],[16]]/R_Gâteau_Nantais[[#Headers],[18]]</f>
        <v>213.53846153846155</v>
      </c>
      <c r="F298" s="207">
        <f>R_Gâteau_Nantais[[#This Row],[26]]*R_Gâteau_Nantais[[#Headers],[18]]/R_Gâteau_Nantais[[#Headers],[26]]</f>
        <v>240.23076923076923</v>
      </c>
      <c r="G298" s="168">
        <v>347</v>
      </c>
      <c r="S298" s="505"/>
      <c r="T298" s="505"/>
    </row>
    <row r="299" spans="2:20">
      <c r="C299" s="34" t="s">
        <v>21</v>
      </c>
      <c r="D299" s="33" t="str">
        <f>VLOOKUP(R_Gâteau_Nantais[[#This Row],[Ingrédients]],T_ingrédients[],3,0)</f>
        <v>g</v>
      </c>
      <c r="E299" s="207">
        <f>R_Gâteau_Nantais[[#This Row],[18]]*R_Gâteau_Nantais[[#Headers],[16]]/R_Gâteau_Nantais[[#Headers],[18]]</f>
        <v>55.384615384615387</v>
      </c>
      <c r="F299" s="207">
        <f>R_Gâteau_Nantais[[#This Row],[26]]*R_Gâteau_Nantais[[#Headers],[18]]/R_Gâteau_Nantais[[#Headers],[26]]</f>
        <v>62.307692307692307</v>
      </c>
      <c r="G299" s="168">
        <v>90</v>
      </c>
      <c r="S299" s="505"/>
      <c r="T299" s="505"/>
    </row>
    <row r="300" spans="2:20" ht="15" thickBot="1">
      <c r="C300" s="34" t="s">
        <v>32</v>
      </c>
      <c r="D300" s="33" t="str">
        <f>VLOOKUP(R_Gâteau_Nantais[[#This Row],[Ingrédients]],T_ingrédients[],3,0)</f>
        <v>g</v>
      </c>
      <c r="E300" s="207">
        <f>R_Gâteau_Nantais[[#This Row],[18]]*R_Gâteau_Nantais[[#Headers],[16]]/R_Gâteau_Nantais[[#Headers],[18]]</f>
        <v>27.692307692307693</v>
      </c>
      <c r="F300" s="207">
        <f>R_Gâteau_Nantais[[#This Row],[26]]*R_Gâteau_Nantais[[#Headers],[18]]/R_Gâteau_Nantais[[#Headers],[26]]</f>
        <v>31.153846153846153</v>
      </c>
      <c r="G300" s="168">
        <v>45</v>
      </c>
    </row>
    <row r="301" spans="2:20">
      <c r="B301" s="806" t="s">
        <v>241</v>
      </c>
      <c r="C301" s="215" t="s">
        <v>160</v>
      </c>
      <c r="D301" s="74" t="str">
        <f>VLOOKUP(R_Gâteau_Nantais[[#This Row],[Ingrédients]],T_ingrédients[],3,0)</f>
        <v>g</v>
      </c>
      <c r="E301" s="216">
        <f>R_Gâteau_Nantais[[#This Row],[18]]*R_Gâteau_Nantais[[#Headers],[16]]/R_Gâteau_Nantais[[#Headers],[18]]</f>
        <v>18.461538461538463</v>
      </c>
      <c r="F301" s="216">
        <f>R_Gâteau_Nantais[[#This Row],[26]]*R_Gâteau_Nantais[[#Headers],[18]]/R_Gâteau_Nantais[[#Headers],[26]]</f>
        <v>20.76923076923077</v>
      </c>
      <c r="G301" s="240">
        <v>30</v>
      </c>
    </row>
    <row r="302" spans="2:20" ht="15" thickBot="1">
      <c r="B302" s="808"/>
      <c r="C302" s="218" t="s">
        <v>227</v>
      </c>
      <c r="D302" s="79" t="str">
        <f>VLOOKUP(R_Gâteau_Nantais[[#This Row],[Ingrédients]],T_ingrédients[],3,0)</f>
        <v>g</v>
      </c>
      <c r="E302" s="219">
        <f>R_Gâteau_Nantais[[#This Row],[18]]*R_Gâteau_Nantais[[#Headers],[16]]/R_Gâteau_Nantais[[#Headers],[18]]</f>
        <v>33.846153846153847</v>
      </c>
      <c r="F302" s="219">
        <f>R_Gâteau_Nantais[[#This Row],[26]]*R_Gâteau_Nantais[[#Headers],[18]]/R_Gâteau_Nantais[[#Headers],[26]]</f>
        <v>38.07692307692308</v>
      </c>
      <c r="G302" s="241">
        <v>55</v>
      </c>
    </row>
    <row r="303" spans="2:20">
      <c r="B303" s="806" t="s">
        <v>244</v>
      </c>
      <c r="C303" s="215" t="s">
        <v>174</v>
      </c>
      <c r="D303" s="74" t="str">
        <f>VLOOKUP(R_Gâteau_Nantais[[#This Row],[Ingrédients]],T_ingrédients[],3,0)</f>
        <v>g</v>
      </c>
      <c r="E303" s="216">
        <f>R_Gâteau_Nantais[[#This Row],[18]]*R_Gâteau_Nantais[[#Headers],[16]]/R_Gâteau_Nantais[[#Headers],[18]]</f>
        <v>92.307692307692307</v>
      </c>
      <c r="F303" s="216">
        <f>R_Gâteau_Nantais[[#This Row],[26]]*R_Gâteau_Nantais[[#Headers],[18]]/R_Gâteau_Nantais[[#Headers],[26]]</f>
        <v>103.84615384615384</v>
      </c>
      <c r="G303" s="240">
        <v>150</v>
      </c>
    </row>
    <row r="304" spans="2:20">
      <c r="B304" s="807"/>
      <c r="C304" s="34" t="s">
        <v>160</v>
      </c>
      <c r="D304" s="157" t="str">
        <f>VLOOKUP(R_Gâteau_Nantais[[#This Row],[Ingrédients]],T_ingrédients[],3,0)</f>
        <v>g</v>
      </c>
      <c r="E304" s="208">
        <f>R_Gâteau_Nantais[[#This Row],[18]]*R_Gâteau_Nantais[[#Headers],[16]]/R_Gâteau_Nantais[[#Headers],[18]]</f>
        <v>9.2307692307692317</v>
      </c>
      <c r="F304" s="208">
        <f>R_Gâteau_Nantais[[#This Row],[26]]*R_Gâteau_Nantais[[#Headers],[18]]/R_Gâteau_Nantais[[#Headers],[26]]</f>
        <v>10.384615384615385</v>
      </c>
      <c r="G304" s="242">
        <v>15</v>
      </c>
    </row>
    <row r="305" spans="2:7">
      <c r="B305" s="807"/>
      <c r="C305" s="34" t="s">
        <v>227</v>
      </c>
      <c r="D305" s="157" t="str">
        <f>VLOOKUP(R_Gâteau_Nantais[[#This Row],[Ingrédients]],T_ingrédients[],3,0)</f>
        <v>g</v>
      </c>
      <c r="E305" s="208">
        <f>R_Gâteau_Nantais[[#This Row],[18]]*R_Gâteau_Nantais[[#Headers],[16]]/R_Gâteau_Nantais[[#Headers],[18]]</f>
        <v>9.2307692307692317</v>
      </c>
      <c r="F305" s="208">
        <f>R_Gâteau_Nantais[[#This Row],[26]]*R_Gâteau_Nantais[[#Headers],[18]]/R_Gâteau_Nantais[[#Headers],[26]]</f>
        <v>10.384615384615385</v>
      </c>
      <c r="G305" s="242">
        <v>15</v>
      </c>
    </row>
    <row r="306" spans="2:7">
      <c r="B306" s="807"/>
      <c r="C306" s="34" t="s">
        <v>139</v>
      </c>
      <c r="D306" s="157" t="str">
        <f>VLOOKUP(R_Gâteau_Nantais[[#This Row],[Ingrédients]],T_ingrédients[],3,0)</f>
        <v>g</v>
      </c>
      <c r="E306" s="208">
        <f>R_Gâteau_Nantais[[#This Row],[18]]*R_Gâteau_Nantais[[#Headers],[16]]/R_Gâteau_Nantais[[#Headers],[18]]</f>
        <v>15.384615384615383</v>
      </c>
      <c r="F306" s="208">
        <f>R_Gâteau_Nantais[[#This Row],[26]]*R_Gâteau_Nantais[[#Headers],[18]]/R_Gâteau_Nantais[[#Headers],[26]]</f>
        <v>17.307692307692307</v>
      </c>
      <c r="G306" s="242">
        <v>25</v>
      </c>
    </row>
    <row r="307" spans="2:7" ht="15" thickBot="1">
      <c r="B307" s="808"/>
      <c r="C307" s="218" t="s">
        <v>225</v>
      </c>
      <c r="D307" s="79" t="str">
        <f>VLOOKUP(R_Gâteau_Nantais[[#This Row],[Ingrédients]],T_ingrédients[],3,0)</f>
        <v>g</v>
      </c>
      <c r="E307" s="238">
        <f>R_Gâteau_Nantais[[#This Row],[18]]*R_Gâteau_Nantais[[#Headers],[16]]/R_Gâteau_Nantais[[#Headers],[18]]</f>
        <v>0.1846153846153846</v>
      </c>
      <c r="F307" s="238">
        <f>R_Gâteau_Nantais[[#This Row],[26]]*R_Gâteau_Nantais[[#Headers],[18]]/R_Gâteau_Nantais[[#Headers],[26]]</f>
        <v>0.20769230769230768</v>
      </c>
      <c r="G307" s="239">
        <v>0.3</v>
      </c>
    </row>
    <row r="308" spans="2:7" ht="16.2" thickBot="1">
      <c r="C308" s="113" t="s">
        <v>35</v>
      </c>
      <c r="D308" s="26"/>
      <c r="E308" s="27">
        <f>SUBTOTAL(109,R_Gâteau_Nantais[16])</f>
        <v>1003.8769230769232</v>
      </c>
      <c r="F308" s="27">
        <f>SUBTOTAL(109,R_Gâteau_Nantais[18])</f>
        <v>1129.3615384615387</v>
      </c>
      <c r="G308" s="28">
        <f>SUBTOTAL(109,R_Gâteau_Nantais[26])</f>
        <v>1631.3</v>
      </c>
    </row>
    <row r="310" spans="2:7" ht="15" thickBot="1"/>
    <row r="311" spans="2:7" ht="18" thickBot="1">
      <c r="C311" s="798" t="s">
        <v>583</v>
      </c>
      <c r="D311" s="799"/>
      <c r="E311" s="799"/>
      <c r="F311" s="799"/>
      <c r="G311" s="800"/>
    </row>
    <row r="312" spans="2:7" ht="15" thickBot="1">
      <c r="C312" s="801"/>
      <c r="D312" s="802"/>
      <c r="E312" s="803" t="s">
        <v>54</v>
      </c>
      <c r="F312" s="804"/>
      <c r="G312" s="805"/>
    </row>
    <row r="313" spans="2:7" ht="16.2" thickBot="1">
      <c r="C313" s="18" t="s">
        <v>0</v>
      </c>
      <c r="D313" s="32" t="s">
        <v>1</v>
      </c>
      <c r="E313" s="20" t="s">
        <v>38</v>
      </c>
      <c r="F313" s="20" t="s">
        <v>39</v>
      </c>
      <c r="G313" s="20" t="s">
        <v>40</v>
      </c>
    </row>
    <row r="314" spans="2:7">
      <c r="C314" s="31" t="s">
        <v>4</v>
      </c>
      <c r="D314" s="33" t="str">
        <f>VLOOKUP(R_Ricotta_Myrtilles[[#This Row],[Ingrédients]],T_ingrédients[],3,0)</f>
        <v>g</v>
      </c>
      <c r="E314" s="183">
        <f>R_Ricotta_Myrtilles[[#This Row],[18]]*R_Ricotta_Myrtilles[[#Headers],[16]]/R_Ricotta_Myrtilles[[#Headers],[18]]</f>
        <v>80</v>
      </c>
      <c r="F314" s="183">
        <f>R_Ricotta_Myrtilles[[#This Row],[26]]*R_Ricotta_Myrtilles[[#Headers],[18]]/R_Ricotta_Myrtilles[[#Headers],[26]]</f>
        <v>90</v>
      </c>
      <c r="G314" s="152">
        <v>130</v>
      </c>
    </row>
    <row r="315" spans="2:7">
      <c r="C315" s="34" t="s">
        <v>15</v>
      </c>
      <c r="D315" s="33" t="str">
        <f>VLOOKUP(R_Ricotta_Myrtilles[[#This Row],[Ingrédients]],T_ingrédients[],3,0)</f>
        <v>g</v>
      </c>
      <c r="E315" s="207">
        <f>R_Ricotta_Myrtilles[[#This Row],[18]]*R_Ricotta_Myrtilles[[#Headers],[16]]/R_Ricotta_Myrtilles[[#Headers],[18]]</f>
        <v>209.23076923076923</v>
      </c>
      <c r="F315" s="207">
        <f>R_Ricotta_Myrtilles[[#This Row],[26]]*R_Ricotta_Myrtilles[[#Headers],[18]]/R_Ricotta_Myrtilles[[#Headers],[26]]</f>
        <v>235.38461538461539</v>
      </c>
      <c r="G315" s="153">
        <v>340</v>
      </c>
    </row>
    <row r="316" spans="2:7">
      <c r="C316" s="34" t="s">
        <v>8</v>
      </c>
      <c r="D316" s="33" t="str">
        <f>VLOOKUP(R_Ricotta_Myrtilles[[#This Row],[Ingrédients]],T_ingrédients[],3,0)</f>
        <v>g</v>
      </c>
      <c r="E316" s="207">
        <f>R_Ricotta_Myrtilles[[#This Row],[18]]*R_Ricotta_Myrtilles[[#Headers],[16]]/R_Ricotta_Myrtilles[[#Headers],[18]]</f>
        <v>64.615384615384613</v>
      </c>
      <c r="F316" s="207">
        <f>R_Ricotta_Myrtilles[[#This Row],[26]]*R_Ricotta_Myrtilles[[#Headers],[18]]/R_Ricotta_Myrtilles[[#Headers],[26]]</f>
        <v>72.692307692307693</v>
      </c>
      <c r="G316" s="153">
        <v>105</v>
      </c>
    </row>
    <row r="317" spans="2:7">
      <c r="C317" s="213" t="s">
        <v>196</v>
      </c>
      <c r="D317" s="144" t="str">
        <f>VLOOKUP(R_Ricotta_Myrtilles[[#This Row],[Ingrédients]],T_ingrédients[],3,0)</f>
        <v>goutte</v>
      </c>
      <c r="E317" s="212">
        <f>R_Ricotta_Myrtilles[[#This Row],[18]]*R_Ricotta_Myrtilles[[#Headers],[16]]/R_Ricotta_Myrtilles[[#Headers],[18]]</f>
        <v>3.0769230769230771</v>
      </c>
      <c r="F317" s="212">
        <f>R_Ricotta_Myrtilles[[#This Row],[26]]*R_Ricotta_Myrtilles[[#Headers],[18]]/R_Ricotta_Myrtilles[[#Headers],[26]]</f>
        <v>3.4615384615384617</v>
      </c>
      <c r="G317" s="211">
        <v>5</v>
      </c>
    </row>
    <row r="318" spans="2:7">
      <c r="C318" s="34" t="s">
        <v>584</v>
      </c>
      <c r="D318" s="33" t="str">
        <f>VLOOKUP(R_Ricotta_Myrtilles[[#This Row],[Ingrédients]],T_ingrédients[],3,0)</f>
        <v>g</v>
      </c>
      <c r="E318" s="207">
        <f>R_Ricotta_Myrtilles[[#This Row],[18]]*R_Ricotta_Myrtilles[[#Headers],[16]]/R_Ricotta_Myrtilles[[#Headers],[18]]</f>
        <v>49.230769230769234</v>
      </c>
      <c r="F318" s="207">
        <f>R_Ricotta_Myrtilles[[#This Row],[26]]*R_Ricotta_Myrtilles[[#Headers],[18]]/R_Ricotta_Myrtilles[[#Headers],[26]]</f>
        <v>55.384615384615387</v>
      </c>
      <c r="G318" s="153">
        <v>80</v>
      </c>
    </row>
    <row r="319" spans="2:7">
      <c r="C319" s="213" t="s">
        <v>169</v>
      </c>
      <c r="D319" s="144" t="str">
        <f>VLOOKUP(R_Ricotta_Myrtilles[[#This Row],[Ingrédients]],T_ingrédients[],3,0)</f>
        <v>g</v>
      </c>
      <c r="E319" s="208">
        <f>R_Ricotta_Myrtilles[[#This Row],[18]]*R_Ricotta_Myrtilles[[#Headers],[16]]/R_Ricotta_Myrtilles[[#Headers],[18]]</f>
        <v>129.23076923076923</v>
      </c>
      <c r="F319" s="208">
        <f>R_Ricotta_Myrtilles[[#This Row],[26]]*R_Ricotta_Myrtilles[[#Headers],[18]]/R_Ricotta_Myrtilles[[#Headers],[26]]</f>
        <v>145.38461538461539</v>
      </c>
      <c r="G319" s="209">
        <v>210</v>
      </c>
    </row>
    <row r="320" spans="2:7">
      <c r="C320" s="34" t="s">
        <v>21</v>
      </c>
      <c r="D320" s="33" t="str">
        <f>VLOOKUP(R_Ricotta_Myrtilles[[#This Row],[Ingrédients]],T_ingrédients[],3,0)</f>
        <v>g</v>
      </c>
      <c r="E320" s="207">
        <f>R_Ricotta_Myrtilles[[#This Row],[18]]*R_Ricotta_Myrtilles[[#Headers],[16]]/R_Ricotta_Myrtilles[[#Headers],[18]]</f>
        <v>209.23076923076923</v>
      </c>
      <c r="F320" s="207">
        <f>R_Ricotta_Myrtilles[[#This Row],[26]]*R_Ricotta_Myrtilles[[#Headers],[18]]/R_Ricotta_Myrtilles[[#Headers],[26]]</f>
        <v>235.38461538461539</v>
      </c>
      <c r="G320" s="153">
        <v>340</v>
      </c>
    </row>
    <row r="321" spans="2:7">
      <c r="C321" s="34" t="s">
        <v>10</v>
      </c>
      <c r="D321" s="33" t="str">
        <f>VLOOKUP(R_Ricotta_Myrtilles[[#This Row],[Ingrédients]],T_ingrédients[],3,0)</f>
        <v>g</v>
      </c>
      <c r="E321" s="210">
        <f>R_Ricotta_Myrtilles[[#This Row],[18]]*R_Ricotta_Myrtilles[[#Headers],[16]]/R_Ricotta_Myrtilles[[#Headers],[18]]</f>
        <v>2.7692307692307692</v>
      </c>
      <c r="F321" s="210">
        <f>R_Ricotta_Myrtilles[[#This Row],[26]]*R_Ricotta_Myrtilles[[#Headers],[18]]/R_Ricotta_Myrtilles[[#Headers],[26]]</f>
        <v>3.1153846153846154</v>
      </c>
      <c r="G321" s="202">
        <v>4.5</v>
      </c>
    </row>
    <row r="322" spans="2:7">
      <c r="C322" s="34" t="s">
        <v>16</v>
      </c>
      <c r="D322" s="33" t="str">
        <f>VLOOKUP(R_Ricotta_Myrtilles[[#This Row],[Ingrédients]],T_ingrédients[],3,0)</f>
        <v>g</v>
      </c>
      <c r="E322" s="212">
        <f>R_Ricotta_Myrtilles[[#This Row],[18]]*R_Ricotta_Myrtilles[[#Headers],[16]]/R_Ricotta_Myrtilles[[#Headers],[18]]</f>
        <v>2.0307692307692307</v>
      </c>
      <c r="F322" s="212">
        <f>R_Ricotta_Myrtilles[[#This Row],[26]]*R_Ricotta_Myrtilles[[#Headers],[18]]/R_Ricotta_Myrtilles[[#Headers],[26]]</f>
        <v>2.2846153846153845</v>
      </c>
      <c r="G322" s="202">
        <v>3.3</v>
      </c>
    </row>
    <row r="323" spans="2:7" ht="15" thickBot="1">
      <c r="C323" s="34" t="s">
        <v>474</v>
      </c>
      <c r="D323" s="33" t="str">
        <f>VLOOKUP(R_Ricotta_Myrtilles[[#This Row],[Ingrédients]],T_ingrédients[],3,0)</f>
        <v>g</v>
      </c>
      <c r="E323" s="208">
        <f>R_Ricotta_Myrtilles[[#This Row],[18]]*R_Ricotta_Myrtilles[[#Headers],[16]]/R_Ricotta_Myrtilles[[#Headers],[18]]</f>
        <v>178.46153846153845</v>
      </c>
      <c r="F323" s="208">
        <f>R_Ricotta_Myrtilles[[#This Row],[26]]*R_Ricotta_Myrtilles[[#Headers],[18]]/R_Ricotta_Myrtilles[[#Headers],[26]]</f>
        <v>200.76923076923077</v>
      </c>
      <c r="G323" s="153">
        <v>290</v>
      </c>
    </row>
    <row r="324" spans="2:7">
      <c r="B324" s="828" t="s">
        <v>243</v>
      </c>
      <c r="C324" s="215" t="s">
        <v>474</v>
      </c>
      <c r="D324" s="74" t="str">
        <f>VLOOKUP(R_Ricotta_Myrtilles[[#This Row],[Ingrédients]],T_ingrédients[],3,0)</f>
        <v>g</v>
      </c>
      <c r="E324" s="216">
        <f>R_Ricotta_Myrtilles[[#This Row],[18]]*R_Ricotta_Myrtilles[[#Headers],[16]]/R_Ricotta_Myrtilles[[#Headers],[18]]</f>
        <v>30.769230769230766</v>
      </c>
      <c r="F324" s="216">
        <f>R_Ricotta_Myrtilles[[#This Row],[26]]*R_Ricotta_Myrtilles[[#Headers],[18]]/R_Ricotta_Myrtilles[[#Headers],[26]]</f>
        <v>34.615384615384613</v>
      </c>
      <c r="G324" s="269">
        <v>50</v>
      </c>
    </row>
    <row r="325" spans="2:7" ht="15" thickBot="1">
      <c r="B325" s="829"/>
      <c r="C325" s="218" t="s">
        <v>139</v>
      </c>
      <c r="D325" s="79" t="str">
        <f>VLOOKUP(R_Ricotta_Myrtilles[[#This Row],[Ingrédients]],T_ingrédients[],3,0)</f>
        <v>g</v>
      </c>
      <c r="E325" s="219">
        <f>R_Ricotta_Myrtilles[[#This Row],[18]]*R_Ricotta_Myrtilles[[#Headers],[16]]/R_Ricotta_Myrtilles[[#Headers],[18]]</f>
        <v>21.538461538461537</v>
      </c>
      <c r="F325" s="219">
        <f>R_Ricotta_Myrtilles[[#This Row],[26]]*R_Ricotta_Myrtilles[[#Headers],[18]]/R_Ricotta_Myrtilles[[#Headers],[26]]</f>
        <v>24.23076923076923</v>
      </c>
      <c r="G325" s="456">
        <v>35</v>
      </c>
    </row>
    <row r="326" spans="2:7" ht="16.2" thickBot="1">
      <c r="C326" s="113" t="s">
        <v>35</v>
      </c>
      <c r="D326" s="26"/>
      <c r="E326" s="27">
        <f>SUBTOTAL(109,R_Ricotta_Myrtilles[16])</f>
        <v>980.1846153846152</v>
      </c>
      <c r="F326" s="27">
        <f>SUBTOTAL(109,R_Ricotta_Myrtilles[18])</f>
        <v>1102.7076923076922</v>
      </c>
      <c r="G326" s="28">
        <f>SUBTOTAL(109,R_Ricotta_Myrtilles[26])</f>
        <v>1592.8</v>
      </c>
    </row>
    <row r="327" spans="2:7">
      <c r="B327" s="14"/>
    </row>
    <row r="328" spans="2:7" ht="15" customHeight="1" thickBot="1">
      <c r="B328" s="14"/>
    </row>
    <row r="329" spans="2:7" ht="14.4" customHeight="1" thickBot="1">
      <c r="B329" s="14"/>
      <c r="C329" s="798" t="s">
        <v>67</v>
      </c>
      <c r="D329" s="799"/>
      <c r="E329" s="799"/>
      <c r="F329" s="799"/>
      <c r="G329" s="800"/>
    </row>
    <row r="330" spans="2:7" ht="14.4" customHeight="1" thickBot="1">
      <c r="B330" s="14"/>
      <c r="C330" s="801"/>
      <c r="D330" s="802"/>
      <c r="E330" s="803" t="s">
        <v>54</v>
      </c>
      <c r="F330" s="804"/>
      <c r="G330" s="805"/>
    </row>
    <row r="331" spans="2:7" ht="14.4" customHeight="1" thickBot="1">
      <c r="C331" s="18" t="s">
        <v>0</v>
      </c>
      <c r="D331" s="32" t="s">
        <v>1</v>
      </c>
      <c r="E331" s="20" t="s">
        <v>38</v>
      </c>
      <c r="F331" s="20" t="s">
        <v>39</v>
      </c>
      <c r="G331" s="20" t="s">
        <v>40</v>
      </c>
    </row>
    <row r="332" spans="2:7" ht="14.4" customHeight="1">
      <c r="C332" s="31" t="s">
        <v>4</v>
      </c>
      <c r="D332" s="33" t="str">
        <f>VLOOKUP(R_Gramms_Apple_Cake[[#This Row],[Ingrédients]],T_ingrédients[],3,0)</f>
        <v>g</v>
      </c>
      <c r="E332" s="183">
        <f>R_Gramms_Apple_Cake[[#This Row],[18]]*R_Gramms_Apple_Cake[[#Headers],[16]]/R_Gramms_Apple_Cake[[#Headers],[18]]</f>
        <v>80</v>
      </c>
      <c r="F332" s="183">
        <f>R_Gramms_Apple_Cake[[#This Row],[26]]*R_Gramms_Apple_Cake[[#Headers],[18]]/R_Gramms_Apple_Cake[[#Headers],[26]]</f>
        <v>90</v>
      </c>
      <c r="G332" s="246">
        <v>130</v>
      </c>
    </row>
    <row r="333" spans="2:7" ht="14.4" customHeight="1">
      <c r="C333" s="34" t="s">
        <v>15</v>
      </c>
      <c r="D333" s="33" t="str">
        <f>VLOOKUP(R_Gramms_Apple_Cake[[#This Row],[Ingrédients]],T_ingrédients[],3,0)</f>
        <v>g</v>
      </c>
      <c r="E333" s="207">
        <f>R_Gramms_Apple_Cake[[#This Row],[18]]*R_Gramms_Apple_Cake[[#Headers],[16]]/R_Gramms_Apple_Cake[[#Headers],[18]]</f>
        <v>116.92307692307693</v>
      </c>
      <c r="F333" s="207">
        <f>R_Gramms_Apple_Cake[[#This Row],[26]]*R_Gramms_Apple_Cake[[#Headers],[18]]/R_Gramms_Apple_Cake[[#Headers],[26]]</f>
        <v>131.53846153846155</v>
      </c>
      <c r="G333" s="247">
        <v>190</v>
      </c>
    </row>
    <row r="334" spans="2:7" ht="14.4" customHeight="1">
      <c r="C334" s="34" t="s">
        <v>8</v>
      </c>
      <c r="D334" s="33" t="str">
        <f>VLOOKUP(R_Gramms_Apple_Cake[[#This Row],[Ingrédients]],T_ingrédients[],3,0)</f>
        <v>g</v>
      </c>
      <c r="E334" s="207">
        <f>R_Gramms_Apple_Cake[[#This Row],[18]]*R_Gramms_Apple_Cake[[#Headers],[16]]/R_Gramms_Apple_Cake[[#Headers],[18]]</f>
        <v>58.461538461538467</v>
      </c>
      <c r="F334" s="207">
        <f>R_Gramms_Apple_Cake[[#This Row],[26]]*R_Gramms_Apple_Cake[[#Headers],[18]]/R_Gramms_Apple_Cake[[#Headers],[26]]</f>
        <v>65.769230769230774</v>
      </c>
      <c r="G334" s="247">
        <v>95</v>
      </c>
    </row>
    <row r="335" spans="2:7" ht="14.4" customHeight="1">
      <c r="C335" s="34" t="s">
        <v>584</v>
      </c>
      <c r="D335" s="33" t="str">
        <f>VLOOKUP(R_Gramms_Apple_Cake[[#This Row],[Ingrédients]],T_ingrédients[],3,0)</f>
        <v>g</v>
      </c>
      <c r="E335" s="207">
        <f>R_Gramms_Apple_Cake[[#This Row],[18]]*R_Gramms_Apple_Cake[[#Headers],[16]]/R_Gramms_Apple_Cake[[#Headers],[18]]</f>
        <v>33.846153846153847</v>
      </c>
      <c r="F335" s="207">
        <f>R_Gramms_Apple_Cake[[#This Row],[26]]*R_Gramms_Apple_Cake[[#Headers],[18]]/R_Gramms_Apple_Cake[[#Headers],[26]]</f>
        <v>38.07692307692308</v>
      </c>
      <c r="G335" s="247">
        <v>55</v>
      </c>
    </row>
    <row r="336" spans="2:7" ht="14.4" customHeight="1">
      <c r="C336" s="34" t="s">
        <v>21</v>
      </c>
      <c r="D336" s="33" t="str">
        <f>VLOOKUP(R_Gramms_Apple_Cake[[#This Row],[Ingrédients]],T_ingrédients[],3,0)</f>
        <v>g</v>
      </c>
      <c r="E336" s="207">
        <f>R_Gramms_Apple_Cake[[#This Row],[18]]*R_Gramms_Apple_Cake[[#Headers],[16]]/R_Gramms_Apple_Cake[[#Headers],[18]]</f>
        <v>166.15384615384616</v>
      </c>
      <c r="F336" s="207">
        <f>R_Gramms_Apple_Cake[[#This Row],[26]]*R_Gramms_Apple_Cake[[#Headers],[18]]/R_Gramms_Apple_Cake[[#Headers],[26]]</f>
        <v>186.92307692307693</v>
      </c>
      <c r="G336" s="247">
        <v>270</v>
      </c>
    </row>
    <row r="337" spans="2:14" ht="14.4" customHeight="1">
      <c r="C337" s="34" t="s">
        <v>179</v>
      </c>
      <c r="D337" s="33" t="str">
        <f>VLOOKUP(R_Gramms_Apple_Cake[[#This Row],[Ingrédients]],T_ingrédients[],3,0)</f>
        <v>g</v>
      </c>
      <c r="E337" s="207">
        <f>R_Gramms_Apple_Cake[[#This Row],[18]]*R_Gramms_Apple_Cake[[#Headers],[16]]/R_Gramms_Apple_Cake[[#Headers],[18]]</f>
        <v>46.153846153846153</v>
      </c>
      <c r="F337" s="207">
        <f>R_Gramms_Apple_Cake[[#This Row],[26]]*R_Gramms_Apple_Cake[[#Headers],[18]]/R_Gramms_Apple_Cake[[#Headers],[26]]</f>
        <v>51.92307692307692</v>
      </c>
      <c r="G337" s="247">
        <v>75</v>
      </c>
    </row>
    <row r="338" spans="2:14" ht="14.4" customHeight="1">
      <c r="C338" s="34" t="s">
        <v>16</v>
      </c>
      <c r="D338" s="33" t="str">
        <f>VLOOKUP(R_Gramms_Apple_Cake[[#This Row],[Ingrédients]],T_ingrédients[],3,0)</f>
        <v>g</v>
      </c>
      <c r="E338" s="212">
        <f>R_Gramms_Apple_Cake[[#This Row],[18]]*R_Gramms_Apple_Cake[[#Headers],[16]]/R_Gramms_Apple_Cake[[#Headers],[18]]</f>
        <v>0.61538461538461542</v>
      </c>
      <c r="F338" s="212">
        <f>R_Gramms_Apple_Cake[[#This Row],[26]]*R_Gramms_Apple_Cake[[#Headers],[18]]/R_Gramms_Apple_Cake[[#Headers],[26]]</f>
        <v>0.69230769230769229</v>
      </c>
      <c r="G338" s="202">
        <v>1</v>
      </c>
    </row>
    <row r="339" spans="2:14">
      <c r="C339" s="34" t="s">
        <v>157</v>
      </c>
      <c r="D339" s="33" t="str">
        <f>VLOOKUP(R_Gramms_Apple_Cake[[#This Row],[Ingrédients]],T_ingrédients[],3,0)</f>
        <v>g</v>
      </c>
      <c r="E339" s="208">
        <f>R_Gramms_Apple_Cake[[#This Row],[18]]*R_Gramms_Apple_Cake[[#Headers],[16]]/R_Gramms_Apple_Cake[[#Headers],[18]]</f>
        <v>116.92307692307693</v>
      </c>
      <c r="F339" s="208">
        <f>R_Gramms_Apple_Cake[[#This Row],[26]]*R_Gramms_Apple_Cake[[#Headers],[18]]/R_Gramms_Apple_Cake[[#Headers],[26]]</f>
        <v>131.53846153846155</v>
      </c>
      <c r="G339" s="247">
        <v>190</v>
      </c>
    </row>
    <row r="340" spans="2:14" ht="15" thickBot="1">
      <c r="C340" s="34" t="s">
        <v>168</v>
      </c>
      <c r="D340" s="33" t="str">
        <f>VLOOKUP(R_Gramms_Apple_Cake[[#This Row],[Ingrédients]],T_ingrédients[],3,0)</f>
        <v>g</v>
      </c>
      <c r="E340" s="208">
        <f>R_Gramms_Apple_Cake[[#This Row],[18]]*R_Gramms_Apple_Cake[[#Headers],[16]]/R_Gramms_Apple_Cake[[#Headers],[18]]</f>
        <v>553.84615384615381</v>
      </c>
      <c r="F340" s="208">
        <f>R_Gramms_Apple_Cake[[#This Row],[26]]*R_Gramms_Apple_Cake[[#Headers],[18]]/R_Gramms_Apple_Cake[[#Headers],[26]]</f>
        <v>623.07692307692309</v>
      </c>
      <c r="G340" s="247">
        <v>900</v>
      </c>
    </row>
    <row r="341" spans="2:14" ht="15" customHeight="1">
      <c r="B341" s="816" t="s">
        <v>260</v>
      </c>
      <c r="C341" s="215" t="s">
        <v>5</v>
      </c>
      <c r="D341" s="74" t="str">
        <f>VLOOKUP(R_Gramms_Apple_Cake[[#This Row],[Ingrédients]],T_ingrédients[],3,0)</f>
        <v>g</v>
      </c>
      <c r="E341" s="216">
        <f>R_Gramms_Apple_Cake[[#This Row],[18]]*R_Gramms_Apple_Cake[[#Headers],[16]]/R_Gramms_Apple_Cake[[#Headers],[18]]</f>
        <v>83.07692307692308</v>
      </c>
      <c r="F341" s="216">
        <f>R_Gramms_Apple_Cake[[#This Row],[26]]*R_Gramms_Apple_Cake[[#Headers],[18]]/R_Gramms_Apple_Cake[[#Headers],[26]]</f>
        <v>93.461538461538467</v>
      </c>
      <c r="G341" s="240">
        <v>135</v>
      </c>
    </row>
    <row r="342" spans="2:14" ht="15" customHeight="1" thickBot="1">
      <c r="B342" s="818"/>
      <c r="C342" s="218" t="s">
        <v>177</v>
      </c>
      <c r="D342" s="79" t="str">
        <f>VLOOKUP(R_Gramms_Apple_Cake[[#This Row],[Ingrédients]],T_ingrédients[],3,0)</f>
        <v>g</v>
      </c>
      <c r="E342" s="219">
        <f>R_Gramms_Apple_Cake[[#This Row],[18]]*R_Gramms_Apple_Cake[[#Headers],[16]]/R_Gramms_Apple_Cake[[#Headers],[18]]</f>
        <v>64.615384615384613</v>
      </c>
      <c r="F342" s="219">
        <f>R_Gramms_Apple_Cake[[#This Row],[26]]*R_Gramms_Apple_Cake[[#Headers],[18]]/R_Gramms_Apple_Cake[[#Headers],[26]]</f>
        <v>72.692307692307693</v>
      </c>
      <c r="G342" s="241">
        <v>105</v>
      </c>
    </row>
    <row r="343" spans="2:14" ht="15" customHeight="1" thickBot="1">
      <c r="C343" s="113" t="s">
        <v>35</v>
      </c>
      <c r="D343" s="26"/>
      <c r="E343" s="27">
        <f>SUBTOTAL(109,R_Gramms_Apple_Cake[16])</f>
        <v>1320.6153846153848</v>
      </c>
      <c r="F343" s="27">
        <f>SUBTOTAL(109,R_Gramms_Apple_Cake[18])</f>
        <v>1485.6923076923078</v>
      </c>
      <c r="G343" s="28">
        <f>SUBTOTAL(109,R_Gramms_Apple_Cake[26])</f>
        <v>2146</v>
      </c>
    </row>
    <row r="344" spans="2:14" ht="15" customHeight="1" thickBot="1">
      <c r="C344" s="299"/>
      <c r="D344" s="300"/>
      <c r="E344" s="301"/>
      <c r="F344" s="301"/>
      <c r="G344" s="301"/>
      <c r="J344" s="798" t="s">
        <v>493</v>
      </c>
      <c r="K344" s="799"/>
      <c r="L344" s="799"/>
      <c r="M344" s="799"/>
      <c r="N344" s="800"/>
    </row>
    <row r="345" spans="2:14" ht="16.2" thickBot="1">
      <c r="B345" s="14"/>
      <c r="C345" s="299"/>
      <c r="D345" s="300"/>
      <c r="E345" s="301"/>
      <c r="F345" s="301"/>
      <c r="G345" s="301"/>
      <c r="J345" s="801"/>
      <c r="K345" s="802"/>
      <c r="L345" s="803" t="s">
        <v>54</v>
      </c>
      <c r="M345" s="804"/>
      <c r="N345" s="805"/>
    </row>
    <row r="346" spans="2:14" ht="18" thickBot="1">
      <c r="C346" s="798" t="s">
        <v>493</v>
      </c>
      <c r="D346" s="799"/>
      <c r="E346" s="799"/>
      <c r="F346" s="799"/>
      <c r="G346" s="800"/>
      <c r="J346" s="18" t="s">
        <v>0</v>
      </c>
      <c r="K346" s="32" t="s">
        <v>1</v>
      </c>
      <c r="L346" s="20" t="s">
        <v>38</v>
      </c>
      <c r="M346" s="20" t="s">
        <v>231</v>
      </c>
      <c r="N346" s="20" t="s">
        <v>40</v>
      </c>
    </row>
    <row r="347" spans="2:14" ht="15" thickBot="1">
      <c r="C347" s="801"/>
      <c r="D347" s="802"/>
      <c r="E347" s="803" t="s">
        <v>54</v>
      </c>
      <c r="F347" s="804"/>
      <c r="G347" s="805"/>
      <c r="J347" s="31" t="s">
        <v>4</v>
      </c>
      <c r="K347" s="33" t="str">
        <f>VLOOKUP(R_Gramms_Apple_Cake116132[[#This Row],[Ingrédients]],T_ingrédients[],3,0)</f>
        <v>g</v>
      </c>
      <c r="L347" s="183">
        <f>R_Gramms_Apple_Cake116132[[#This Row],[20]]*R_Gramms_Apple_Cake116132[[#Headers],[16]]/R_Gramms_Apple_Cake116132[[#Headers],[20]]</f>
        <v>186.46153846153845</v>
      </c>
      <c r="M347" s="183">
        <f>R_Gramms_Apple_Cake116132[[#This Row],[26]]*R_Gramms_Apple_Cake116132[[#Headers],[20]]/R_Gramms_Apple_Cake116132[[#Headers],[26]]</f>
        <v>233.07692307692307</v>
      </c>
      <c r="N347" s="246">
        <v>303</v>
      </c>
    </row>
    <row r="348" spans="2:14" ht="16.2" thickBot="1">
      <c r="C348" s="18" t="s">
        <v>0</v>
      </c>
      <c r="D348" s="32" t="s">
        <v>1</v>
      </c>
      <c r="E348" s="20" t="s">
        <v>38</v>
      </c>
      <c r="F348" s="20" t="s">
        <v>39</v>
      </c>
      <c r="G348" s="20" t="s">
        <v>40</v>
      </c>
      <c r="J348" s="34" t="s">
        <v>15</v>
      </c>
      <c r="K348" s="33" t="str">
        <f>VLOOKUP(R_Gramms_Apple_Cake116132[[#This Row],[Ingrédients]],T_ingrédients[],3,0)</f>
        <v>g</v>
      </c>
      <c r="L348" s="183">
        <f>R_Gramms_Apple_Cake116132[[#This Row],[20]]*R_Gramms_Apple_Cake116132[[#Headers],[16]]/R_Gramms_Apple_Cake116132[[#Headers],[20]]</f>
        <v>186.46153846153845</v>
      </c>
      <c r="M348" s="183">
        <f>R_Gramms_Apple_Cake116132[[#This Row],[26]]*R_Gramms_Apple_Cake116132[[#Headers],[20]]/R_Gramms_Apple_Cake116132[[#Headers],[26]]</f>
        <v>233.07692307692307</v>
      </c>
      <c r="N348" s="247">
        <v>303</v>
      </c>
    </row>
    <row r="349" spans="2:14" ht="15" thickBot="1">
      <c r="C349" s="31" t="s">
        <v>4</v>
      </c>
      <c r="D349" s="33" t="str">
        <f>VLOOKUP(R_Gramms_Apple_Cake116[[#This Row],[Ingrédients]],T_ingrédients[],3,0)</f>
        <v>g</v>
      </c>
      <c r="E349" s="183">
        <f>R_Gramms_Apple_Cake116[[#This Row],[18]]*R_Gramms_Apple_Cake116[[#Headers],[16]]/R_Gramms_Apple_Cake116[[#Headers],[18]]</f>
        <v>300.30769230769232</v>
      </c>
      <c r="F349" s="183">
        <f>R_Gramms_Apple_Cake116[[#This Row],[26]]*R_Gramms_Apple_Cake116[[#Headers],[18]]/R_Gramms_Apple_Cake116[[#Headers],[26]]</f>
        <v>337.84615384615387</v>
      </c>
      <c r="G349" s="246">
        <v>488</v>
      </c>
      <c r="J349" s="34" t="s">
        <v>8</v>
      </c>
      <c r="K349" s="33" t="str">
        <f>VLOOKUP(R_Gramms_Apple_Cake116132[[#This Row],[Ingrédients]],T_ingrédients[],3,0)</f>
        <v>g</v>
      </c>
      <c r="L349" s="183">
        <f>R_Gramms_Apple_Cake116132[[#This Row],[20]]*R_Gramms_Apple_Cake116132[[#Headers],[16]]/R_Gramms_Apple_Cake116132[[#Headers],[20]]</f>
        <v>186.46153846153845</v>
      </c>
      <c r="M349" s="183">
        <f>R_Gramms_Apple_Cake116132[[#This Row],[26]]*R_Gramms_Apple_Cake116132[[#Headers],[20]]/R_Gramms_Apple_Cake116132[[#Headers],[26]]</f>
        <v>233.07692307692307</v>
      </c>
      <c r="N349" s="247">
        <v>303</v>
      </c>
    </row>
    <row r="350" spans="2:14" ht="15" thickBot="1">
      <c r="B350" s="430"/>
      <c r="C350" s="34" t="s">
        <v>15</v>
      </c>
      <c r="D350" s="33" t="str">
        <f>VLOOKUP(R_Gramms_Apple_Cake116[[#This Row],[Ingrédients]],T_ingrédients[],3,0)</f>
        <v>g</v>
      </c>
      <c r="E350" s="207">
        <f>R_Gramms_Apple_Cake116[[#This Row],[18]]*R_Gramms_Apple_Cake116[[#Headers],[16]]/R_Gramms_Apple_Cake116[[#Headers],[18]]</f>
        <v>300.30769230769232</v>
      </c>
      <c r="F350" s="207">
        <f>R_Gramms_Apple_Cake116[[#This Row],[26]]*R_Gramms_Apple_Cake116[[#Headers],[18]]/R_Gramms_Apple_Cake116[[#Headers],[26]]</f>
        <v>337.84615384615387</v>
      </c>
      <c r="G350" s="247">
        <v>488</v>
      </c>
      <c r="J350" s="34" t="s">
        <v>21</v>
      </c>
      <c r="K350" s="33" t="str">
        <f>VLOOKUP(R_Gramms_Apple_Cake116132[[#This Row],[Ingrédients]],T_ingrédients[],3,0)</f>
        <v>g</v>
      </c>
      <c r="L350" s="183">
        <f>R_Gramms_Apple_Cake116132[[#This Row],[20]]*R_Gramms_Apple_Cake116132[[#Headers],[16]]/R_Gramms_Apple_Cake116132[[#Headers],[20]]</f>
        <v>186.46153846153845</v>
      </c>
      <c r="M350" s="183">
        <f>R_Gramms_Apple_Cake116132[[#This Row],[26]]*R_Gramms_Apple_Cake116132[[#Headers],[20]]/R_Gramms_Apple_Cake116132[[#Headers],[26]]</f>
        <v>233.07692307692307</v>
      </c>
      <c r="N350" s="247">
        <v>303</v>
      </c>
    </row>
    <row r="351" spans="2:14" ht="15" thickBot="1">
      <c r="B351" s="430"/>
      <c r="C351" s="34" t="s">
        <v>8</v>
      </c>
      <c r="D351" s="33" t="str">
        <f>VLOOKUP(R_Gramms_Apple_Cake116[[#This Row],[Ingrédients]],T_ingrédients[],3,0)</f>
        <v>g</v>
      </c>
      <c r="E351" s="207">
        <f>R_Gramms_Apple_Cake116[[#This Row],[18]]*R_Gramms_Apple_Cake116[[#Headers],[16]]/R_Gramms_Apple_Cake116[[#Headers],[18]]</f>
        <v>300.30769230769232</v>
      </c>
      <c r="F351" s="207">
        <f>R_Gramms_Apple_Cake116[[#This Row],[26]]*R_Gramms_Apple_Cake116[[#Headers],[18]]/R_Gramms_Apple_Cake116[[#Headers],[26]]</f>
        <v>337.84615384615387</v>
      </c>
      <c r="G351" s="247">
        <v>488</v>
      </c>
      <c r="J351" s="34" t="s">
        <v>10</v>
      </c>
      <c r="K351" s="33" t="str">
        <f>VLOOKUP(R_Gramms_Apple_Cake116132[[#This Row],[Ingrédients]],T_ingrédients[],3,0)</f>
        <v>g</v>
      </c>
      <c r="L351" s="183">
        <f>R_Gramms_Apple_Cake116132[[#This Row],[20]]*R_Gramms_Apple_Cake116132[[#Headers],[16]]/R_Gramms_Apple_Cake116132[[#Headers],[20]]</f>
        <v>6.8923076923076918</v>
      </c>
      <c r="M351" s="183">
        <f>R_Gramms_Apple_Cake116132[[#This Row],[26]]*R_Gramms_Apple_Cake116132[[#Headers],[20]]/R_Gramms_Apple_Cake116132[[#Headers],[26]]</f>
        <v>8.615384615384615</v>
      </c>
      <c r="N351" s="202">
        <v>11.2</v>
      </c>
    </row>
    <row r="352" spans="2:14" ht="15" thickBot="1">
      <c r="C352" s="34" t="s">
        <v>21</v>
      </c>
      <c r="D352" s="33" t="str">
        <f>VLOOKUP(R_Gramms_Apple_Cake116[[#This Row],[Ingrédients]],T_ingrédients[],3,0)</f>
        <v>g</v>
      </c>
      <c r="E352" s="207">
        <f>R_Gramms_Apple_Cake116[[#This Row],[18]]*R_Gramms_Apple_Cake116[[#Headers],[16]]/R_Gramms_Apple_Cake116[[#Headers],[18]]</f>
        <v>300.30769230769232</v>
      </c>
      <c r="F352" s="207">
        <f>R_Gramms_Apple_Cake116[[#This Row],[26]]*R_Gramms_Apple_Cake116[[#Headers],[18]]/R_Gramms_Apple_Cake116[[#Headers],[26]]</f>
        <v>337.84615384615387</v>
      </c>
      <c r="G352" s="247">
        <v>488</v>
      </c>
      <c r="J352" s="34" t="s">
        <v>18</v>
      </c>
      <c r="K352" s="33" t="str">
        <f>VLOOKUP(R_Gramms_Apple_Cake116132[[#This Row],[Ingrédients]],T_ingrédients[],3,0)</f>
        <v>g</v>
      </c>
      <c r="L352" s="183">
        <f>R_Gramms_Apple_Cake116132[[#This Row],[20]]*R_Gramms_Apple_Cake116132[[#Headers],[16]]/R_Gramms_Apple_Cake116132[[#Headers],[20]]</f>
        <v>37.538461538461533</v>
      </c>
      <c r="M352" s="183">
        <f>R_Gramms_Apple_Cake116132[[#This Row],[26]]*R_Gramms_Apple_Cake116132[[#Headers],[20]]/R_Gramms_Apple_Cake116132[[#Headers],[26]]</f>
        <v>46.92307692307692</v>
      </c>
      <c r="N352" s="247">
        <v>61</v>
      </c>
    </row>
    <row r="353" spans="3:16">
      <c r="C353" s="34" t="s">
        <v>10</v>
      </c>
      <c r="D353" s="33" t="str">
        <f>VLOOKUP(R_Gramms_Apple_Cake116[[#This Row],[Ingrédients]],T_ingrédients[],3,0)</f>
        <v>g</v>
      </c>
      <c r="E353" s="210">
        <f>R_Gramms_Apple_Cake116[[#This Row],[18]]*R_Gramms_Apple_Cake116[[#Headers],[16]]/R_Gramms_Apple_Cake116[[#Headers],[18]]</f>
        <v>11.076923076923077</v>
      </c>
      <c r="F353" s="210">
        <f>R_Gramms_Apple_Cake116[[#This Row],[26]]*R_Gramms_Apple_Cake116[[#Headers],[18]]/R_Gramms_Apple_Cake116[[#Headers],[26]]</f>
        <v>12.461538461538462</v>
      </c>
      <c r="G353" s="202">
        <v>18</v>
      </c>
      <c r="J353" s="34" t="s">
        <v>226</v>
      </c>
      <c r="K353" s="33" t="str">
        <f>VLOOKUP(R_Gramms_Apple_Cake116132[[#This Row],[Ingrédients]],T_ingrédients[],3,0)</f>
        <v>g</v>
      </c>
      <c r="L353" s="183">
        <f>R_Gramms_Apple_Cake116132[[#This Row],[20]]*R_Gramms_Apple_Cake116132[[#Headers],[16]]/R_Gramms_Apple_Cake116132[[#Headers],[20]]</f>
        <v>37.538461538461533</v>
      </c>
      <c r="M353" s="183">
        <f>R_Gramms_Apple_Cake116132[[#This Row],[26]]*R_Gramms_Apple_Cake116132[[#Headers],[20]]/R_Gramms_Apple_Cake116132[[#Headers],[26]]</f>
        <v>46.92307692307692</v>
      </c>
      <c r="N353" s="153">
        <v>61</v>
      </c>
    </row>
    <row r="354" spans="3:16">
      <c r="C354" s="34" t="s">
        <v>18</v>
      </c>
      <c r="D354" s="33" t="str">
        <f>VLOOKUP(R_Gramms_Apple_Cake116[[#This Row],[Ingrédients]],T_ingrédients[],3,0)</f>
        <v>g</v>
      </c>
      <c r="E354" s="207">
        <f>R_Gramms_Apple_Cake116[[#This Row],[18]]*R_Gramms_Apple_Cake116[[#Headers],[16]]/R_Gramms_Apple_Cake116[[#Headers],[18]]</f>
        <v>60.307692307692299</v>
      </c>
      <c r="F354" s="207">
        <f>R_Gramms_Apple_Cake116[[#This Row],[26]]*R_Gramms_Apple_Cake116[[#Headers],[18]]/R_Gramms_Apple_Cake116[[#Headers],[26]]</f>
        <v>67.84615384615384</v>
      </c>
      <c r="G354" s="247">
        <v>98</v>
      </c>
      <c r="J354" s="213" t="s">
        <v>596</v>
      </c>
      <c r="K354" s="475" t="str">
        <f>VLOOKUP(R_Gramms_Apple_Cake116132[[#This Row],[Ingrédients]],T_ingrédients[],3,0)</f>
        <v>g</v>
      </c>
      <c r="L354" s="477">
        <f>R_Gramms_Apple_Cake116132[[#Headers],[16]]*R_Gramms_Apple_Cake116132[[#This Row],[20]]/R_Gramms_Apple_Cake116132[[#Headers],[20]]</f>
        <v>0</v>
      </c>
      <c r="M354" s="477"/>
      <c r="N354" s="478"/>
    </row>
    <row r="355" spans="3:16" ht="15" thickBot="1">
      <c r="C355" s="34" t="s">
        <v>226</v>
      </c>
      <c r="D355" s="33" t="str">
        <f>VLOOKUP(R_Gramms_Apple_Cake116[[#This Row],[Ingrédients]],T_ingrédients[],3,0)</f>
        <v>g</v>
      </c>
      <c r="E355" s="208">
        <f>R_Gramms_Apple_Cake116[[#This Row],[18]]*R_Gramms_Apple_Cake116[[#Headers],[16]]/R_Gramms_Apple_Cake116[[#Headers],[18]]</f>
        <v>60.307692307692299</v>
      </c>
      <c r="F355" s="208">
        <f>R_Gramms_Apple_Cake116[[#This Row],[26]]*R_Gramms_Apple_Cake116[[#Headers],[18]]/R_Gramms_Apple_Cake116[[#Headers],[26]]</f>
        <v>67.84615384615384</v>
      </c>
      <c r="G355" s="153">
        <v>98</v>
      </c>
      <c r="J355" s="213" t="s">
        <v>174</v>
      </c>
      <c r="K355" s="144" t="str">
        <f>VLOOKUP(R_Gramms_Apple_Cake116132[[#This Row],[Ingrédients]],T_ingrédients[],3,0)</f>
        <v>g</v>
      </c>
      <c r="L355" s="208">
        <f>R_Gramms_Apple_Cake116132[[#Headers],[16]]*R_Gramms_Apple_Cake116132[[#This Row],[20]]/R_Gramms_Apple_Cake116132[[#Headers],[20]]</f>
        <v>0</v>
      </c>
      <c r="M355" s="477"/>
      <c r="N355" s="221"/>
    </row>
    <row r="356" spans="3:16" ht="16.2" thickBot="1">
      <c r="C356" s="113" t="s">
        <v>35</v>
      </c>
      <c r="D356" s="26"/>
      <c r="E356" s="27">
        <f>SUBTOTAL(109,R_Gramms_Apple_Cake116[16])</f>
        <v>1332.9230769230771</v>
      </c>
      <c r="F356" s="27">
        <f>SUBTOTAL(109,R_Gramms_Apple_Cake116[18])</f>
        <v>1499.5384615384617</v>
      </c>
      <c r="G356" s="28">
        <f>SUBTOTAL(109,R_Gramms_Apple_Cake116[26])</f>
        <v>2166</v>
      </c>
      <c r="I356" s="662" t="s">
        <v>244</v>
      </c>
      <c r="J356" s="213" t="s">
        <v>226</v>
      </c>
      <c r="K356" s="144" t="str">
        <f>VLOOKUP(R_Gramms_Apple_Cake116132[[#This Row],[Ingrédients]],T_ingrédients[],3,0)</f>
        <v>g</v>
      </c>
      <c r="L356" s="208">
        <f>R_Gramms_Apple_Cake116132[[#Headers],[16]]*R_Gramms_Apple_Cake116132[[#This Row],[20]]/R_Gramms_Apple_Cake116132[[#Headers],[20]]</f>
        <v>0</v>
      </c>
      <c r="M356" s="398"/>
      <c r="N356" s="221"/>
    </row>
    <row r="357" spans="3:16" ht="15" thickBot="1">
      <c r="I357" s="662"/>
      <c r="J357" s="213" t="s">
        <v>202</v>
      </c>
      <c r="K357" s="144" t="str">
        <f>VLOOKUP(R_Gramms_Apple_Cake116132[[#This Row],[Ingrédients]],T_ingrédients[],3,0)</f>
        <v>g</v>
      </c>
      <c r="L357" s="208">
        <f>R_Gramms_Apple_Cake116132[[#Headers],[16]]*R_Gramms_Apple_Cake116132[[#This Row],[20]]/R_Gramms_Apple_Cake116132[[#Headers],[20]]</f>
        <v>0</v>
      </c>
      <c r="M357" s="398"/>
      <c r="N357" s="221"/>
    </row>
    <row r="358" spans="3:16" ht="16.2" thickBot="1">
      <c r="I358" s="662"/>
      <c r="J358" s="501" t="s">
        <v>35</v>
      </c>
      <c r="K358" s="502"/>
      <c r="L358" s="520">
        <f>SUBTOTAL(109,R_Gramms_Apple_Cake116132[16])</f>
        <v>827.81538461538457</v>
      </c>
      <c r="M358" s="520">
        <f>SUBTOTAL(109,R_Gramms_Apple_Cake116132[20])</f>
        <v>1034.7692307692307</v>
      </c>
      <c r="N358" s="521">
        <f>SUBTOTAL(109,R_Gramms_Apple_Cake116132[26])</f>
        <v>1345.2</v>
      </c>
    </row>
    <row r="359" spans="3:16" ht="18" thickBot="1">
      <c r="C359" s="798" t="s">
        <v>666</v>
      </c>
      <c r="D359" s="799"/>
      <c r="E359" s="799"/>
      <c r="F359" s="799"/>
      <c r="G359" s="800"/>
    </row>
    <row r="360" spans="3:16" ht="15" thickBot="1">
      <c r="C360" s="801"/>
      <c r="D360" s="802"/>
      <c r="E360" s="803" t="s">
        <v>54</v>
      </c>
      <c r="F360" s="804"/>
      <c r="G360" s="805"/>
    </row>
    <row r="361" spans="3:16" ht="16.2" thickBot="1">
      <c r="C361" s="18" t="s">
        <v>0</v>
      </c>
      <c r="D361" s="32" t="s">
        <v>1</v>
      </c>
      <c r="E361" s="21" t="s">
        <v>38</v>
      </c>
      <c r="F361" s="21" t="s">
        <v>39</v>
      </c>
      <c r="G361" s="20" t="s">
        <v>40</v>
      </c>
    </row>
    <row r="362" spans="3:16">
      <c r="C362" s="31" t="s">
        <v>4</v>
      </c>
      <c r="D362" s="33" t="str">
        <f>VLOOKUP(R_VSpongecake[[#This Row],[Ingrédients]],T_ingrédients[],3,0)</f>
        <v>g</v>
      </c>
      <c r="E362" s="183">
        <f>R_VSpongecake[[#This Row],[26]]*R_VSpongecake[[#Headers],[16]]/R_VSpongecake[[#Headers],[26]]</f>
        <v>186.46153846153845</v>
      </c>
      <c r="F362" s="588">
        <f>R_VSpongecake[[#This Row],[26]]*R_VSpongecake[[#Headers],[18]]/R_VSpongecake[[#Headers],[26]]</f>
        <v>209.76923076923077</v>
      </c>
      <c r="G362" s="559">
        <v>303</v>
      </c>
    </row>
    <row r="363" spans="3:16">
      <c r="C363" s="34" t="s">
        <v>15</v>
      </c>
      <c r="D363" s="33" t="str">
        <f>VLOOKUP(R_VSpongecake[[#This Row],[Ingrédients]],T_ingrédients[],3,0)</f>
        <v>g</v>
      </c>
      <c r="E363" s="148">
        <f>R_VSpongecake[[#This Row],[26]]*R_VSpongecake[[#Headers],[16]]/R_VSpongecake[[#Headers],[26]]</f>
        <v>186.46153846153845</v>
      </c>
      <c r="F363" s="589">
        <f>R_VSpongecake[[#This Row],[26]]*R_VSpongecake[[#Headers],[18]]/R_VSpongecake[[#Headers],[26]]</f>
        <v>209.76923076923077</v>
      </c>
      <c r="G363" s="545">
        <v>303</v>
      </c>
    </row>
    <row r="364" spans="3:16">
      <c r="C364" s="34" t="s">
        <v>8</v>
      </c>
      <c r="D364" s="33" t="str">
        <f>VLOOKUP(R_VSpongecake[[#This Row],[Ingrédients]],T_ingrédients[],3,0)</f>
        <v>g</v>
      </c>
      <c r="E364" s="148">
        <f>R_VSpongecake[[#This Row],[26]]*R_VSpongecake[[#Headers],[16]]/R_VSpongecake[[#Headers],[26]]</f>
        <v>186.46153846153845</v>
      </c>
      <c r="F364" s="589">
        <f>R_VSpongecake[[#This Row],[26]]*R_VSpongecake[[#Headers],[18]]/R_VSpongecake[[#Headers],[26]]</f>
        <v>209.76923076923077</v>
      </c>
      <c r="G364" s="545">
        <v>303</v>
      </c>
      <c r="M364" s="492">
        <v>104</v>
      </c>
    </row>
    <row r="365" spans="3:16">
      <c r="C365" s="34" t="s">
        <v>21</v>
      </c>
      <c r="D365" s="33" t="str">
        <f>VLOOKUP(R_VSpongecake[[#This Row],[Ingrédients]],T_ingrédients[],3,0)</f>
        <v>g</v>
      </c>
      <c r="E365" s="148">
        <f>R_VSpongecake[[#This Row],[26]]*R_VSpongecake[[#Headers],[16]]/R_VSpongecake[[#Headers],[26]]</f>
        <v>186.46153846153845</v>
      </c>
      <c r="F365" s="589">
        <f>R_VSpongecake[[#This Row],[26]]*R_VSpongecake[[#Headers],[18]]/R_VSpongecake[[#Headers],[26]]</f>
        <v>209.76923076923077</v>
      </c>
      <c r="G365" s="545">
        <v>303</v>
      </c>
      <c r="M365" s="493">
        <v>20</v>
      </c>
      <c r="O365">
        <v>26</v>
      </c>
      <c r="P365">
        <v>20</v>
      </c>
    </row>
    <row r="366" spans="3:16">
      <c r="C366" s="34" t="s">
        <v>10</v>
      </c>
      <c r="D366" s="33" t="str">
        <f>VLOOKUP(R_VSpongecake[[#This Row],[Ingrédients]],T_ingrédients[],3,0)</f>
        <v>g</v>
      </c>
      <c r="E366" s="148">
        <f>R_VSpongecake[[#This Row],[26]]*R_VSpongecake[[#Headers],[16]]/R_VSpongecake[[#Headers],[26]]</f>
        <v>6.8923076923076918</v>
      </c>
      <c r="F366" s="591">
        <f>R_VSpongecake[[#This Row],[26]]*R_VSpongecake[[#Headers],[18]]/R_VSpongecake[[#Headers],[26]]</f>
        <v>7.7538461538461538</v>
      </c>
      <c r="G366" s="284">
        <v>11.2</v>
      </c>
      <c r="M366" s="492">
        <v>5</v>
      </c>
      <c r="O366">
        <v>27</v>
      </c>
      <c r="P366">
        <v>21</v>
      </c>
    </row>
    <row r="367" spans="3:16">
      <c r="C367" s="34" t="s">
        <v>18</v>
      </c>
      <c r="D367" s="33" t="str">
        <f>VLOOKUP(R_VSpongecake[[#This Row],[Ingrédients]],T_ingrédients[],3,0)</f>
        <v>g</v>
      </c>
      <c r="E367" s="148">
        <f>R_VSpongecake[[#This Row],[26]]*R_VSpongecake[[#Headers],[16]]/R_VSpongecake[[#Headers],[26]]</f>
        <v>37.53846153846154</v>
      </c>
      <c r="F367" s="589">
        <f>R_VSpongecake[[#This Row],[26]]*R_VSpongecake[[#Headers],[18]]/R_VSpongecake[[#Headers],[26]]</f>
        <v>42.230769230769234</v>
      </c>
      <c r="G367" s="545">
        <v>61</v>
      </c>
      <c r="M367">
        <v>20</v>
      </c>
      <c r="O367">
        <v>34</v>
      </c>
      <c r="P367">
        <v>26</v>
      </c>
    </row>
    <row r="368" spans="3:16">
      <c r="C368" s="34" t="s">
        <v>219</v>
      </c>
      <c r="D368" s="33" t="str">
        <f>VLOOKUP(R_VSpongecake[[#This Row],[Ingrédients]],T_ingrédients[],3,0)</f>
        <v>g</v>
      </c>
      <c r="E368" s="148">
        <f>R_VSpongecake[[#This Row],[26]]*R_VSpongecake[[#Headers],[16]]/R_VSpongecake[[#Headers],[26]]</f>
        <v>20.923076923076923</v>
      </c>
      <c r="F368" s="589">
        <f>R_VSpongecake[[#This Row],[26]]*R_VSpongecake[[#Headers],[18]]/R_VSpongecake[[#Headers],[26]]</f>
        <v>23.53846153846154</v>
      </c>
      <c r="G368" s="228">
        <v>34</v>
      </c>
      <c r="O368">
        <v>61</v>
      </c>
      <c r="P368">
        <v>47</v>
      </c>
    </row>
    <row r="369" spans="3:7">
      <c r="C369" s="213" t="s">
        <v>609</v>
      </c>
      <c r="D369" s="33" t="str">
        <f>VLOOKUP(R_VSpongecake[[#This Row],[Ingrédients]],T_ingrédients[],3,0)</f>
        <v>g</v>
      </c>
      <c r="E369" s="148">
        <f>R_VSpongecake[[#This Row],[26]]*R_VSpongecake[[#Headers],[16]]/R_VSpongecake[[#Headers],[26]]</f>
        <v>16.615384615384617</v>
      </c>
      <c r="F369" s="589">
        <f>R_VSpongecake[[#This Row],[26]]*R_VSpongecake[[#Headers],[18]]/R_VSpongecake[[#Headers],[26]]</f>
        <v>18.692307692307693</v>
      </c>
      <c r="G369" s="478">
        <v>27</v>
      </c>
    </row>
    <row r="370" spans="3:7">
      <c r="C370" s="213" t="s">
        <v>18</v>
      </c>
      <c r="D370" s="144" t="str">
        <f>VLOOKUP(R_VSpongecake[[#This Row],[Ingrédients]],T_ingrédients[],3,0)</f>
        <v>g</v>
      </c>
      <c r="E370" s="148">
        <f>R_VSpongecake[[#This Row],[26]]*R_VSpongecake[[#Headers],[16]]/R_VSpongecake[[#Headers],[26]]</f>
        <v>84.92307692307692</v>
      </c>
      <c r="F370" s="589">
        <f>R_VSpongecake[[#This Row],[26]]*R_VSpongecake[[#Headers],[18]]/R_VSpongecake[[#Headers],[26]]</f>
        <v>95.538461538461533</v>
      </c>
      <c r="G370" s="221">
        <v>138</v>
      </c>
    </row>
    <row r="371" spans="3:7">
      <c r="C371" s="213" t="s">
        <v>254</v>
      </c>
      <c r="D371" s="144" t="str">
        <f>VLOOKUP(R_VSpongecake[[#This Row],[Ingrédients]],T_ingrédients[],3,0)</f>
        <v>g</v>
      </c>
      <c r="E371" s="148">
        <f>R_VSpongecake[[#This Row],[26]]*R_VSpongecake[[#Headers],[16]]/R_VSpongecake[[#Headers],[26]]</f>
        <v>51.07692307692308</v>
      </c>
      <c r="F371" s="589">
        <f>R_VSpongecake[[#This Row],[26]]*R_VSpongecake[[#Headers],[18]]/R_VSpongecake[[#Headers],[26]]</f>
        <v>57.46153846153846</v>
      </c>
      <c r="G371" s="221">
        <v>83</v>
      </c>
    </row>
    <row r="372" spans="3:7" ht="15" thickBot="1">
      <c r="C372" s="213" t="s">
        <v>664</v>
      </c>
      <c r="D372" s="144" t="str">
        <f>VLOOKUP(R_VSpongecake[[#This Row],[Ingrédients]],T_ingrédients[],3,0)</f>
        <v>g</v>
      </c>
      <c r="E372" s="184">
        <f>R_VSpongecake[[#This Row],[26]]*R_VSpongecake[[#Headers],[16]]/R_VSpongecake[[#Headers],[26]]</f>
        <v>153.84615384615384</v>
      </c>
      <c r="F372" s="589">
        <f>R_VSpongecake[[#This Row],[26]]*R_VSpongecake[[#Headers],[18]]/R_VSpongecake[[#Headers],[26]]</f>
        <v>173.07692307692307</v>
      </c>
      <c r="G372" s="221">
        <v>250</v>
      </c>
    </row>
    <row r="373" spans="3:7" ht="15" thickBot="1">
      <c r="C373" s="213" t="s">
        <v>665</v>
      </c>
      <c r="D373" s="144" t="str">
        <f>VLOOKUP(R_VSpongecake[[#This Row],[Ingrédients]],T_ingrédients[],3,0)</f>
        <v>g</v>
      </c>
      <c r="E373" s="179">
        <f>R_VSpongecake[[#This Row],[26]]*R_VSpongecake[[#Headers],[16]]/R_VSpongecake[[#Headers],[26]]</f>
        <v>123.07692307692308</v>
      </c>
      <c r="F373" s="589">
        <f>R_VSpongecake[[#This Row],[26]]*R_VSpongecake[[#Headers],[18]]/R_VSpongecake[[#Headers],[26]]</f>
        <v>138.46153846153845</v>
      </c>
      <c r="G373" s="221">
        <v>200</v>
      </c>
    </row>
    <row r="374" spans="3:7" ht="16.2" thickBot="1">
      <c r="C374" s="113" t="s">
        <v>35</v>
      </c>
      <c r="D374" s="26"/>
      <c r="E374" s="151">
        <f>SUBTOTAL(109,R_VSpongecake[16])</f>
        <v>1240.7384615384615</v>
      </c>
      <c r="F374" s="27">
        <f>SUBTOTAL(109,R_VSpongecake[18])</f>
        <v>1395.8307692307694</v>
      </c>
      <c r="G374" s="28">
        <f>SUBTOTAL(109,R_VSpongecake[26])</f>
        <v>2016.2</v>
      </c>
    </row>
    <row r="376" spans="3:7" ht="15" thickBot="1"/>
    <row r="377" spans="3:7" ht="18" thickBot="1">
      <c r="C377" s="798" t="s">
        <v>494</v>
      </c>
      <c r="D377" s="799"/>
      <c r="E377" s="799"/>
      <c r="F377" s="799"/>
      <c r="G377" s="800"/>
    </row>
    <row r="378" spans="3:7" ht="15" thickBot="1">
      <c r="C378" s="801"/>
      <c r="D378" s="802"/>
      <c r="E378" s="803" t="s">
        <v>54</v>
      </c>
      <c r="F378" s="804"/>
      <c r="G378" s="805"/>
    </row>
    <row r="379" spans="3:7" ht="16.2" thickBot="1">
      <c r="C379" s="18" t="s">
        <v>0</v>
      </c>
      <c r="D379" s="32" t="s">
        <v>1</v>
      </c>
      <c r="E379" s="20" t="s">
        <v>38</v>
      </c>
      <c r="F379" s="20" t="s">
        <v>39</v>
      </c>
      <c r="G379" s="20" t="s">
        <v>40</v>
      </c>
    </row>
    <row r="380" spans="3:7">
      <c r="C380" s="31" t="s">
        <v>4</v>
      </c>
      <c r="D380" s="33" t="str">
        <f>VLOOKUP(R_Gramms_Apple_Cake116114[[#This Row],[Ingrédients]],T_ingrédients[],3,0)</f>
        <v>g</v>
      </c>
      <c r="E380" s="183">
        <f>R_Gramms_Apple_Cake116114[[#This Row],[18]]*R_Gramms_Apple_Cake116114[[#Headers],[16]]/R_Gramms_Apple_Cake116114[[#Headers],[18]]</f>
        <v>300.30769230769232</v>
      </c>
      <c r="F380" s="183">
        <f>R_Gramms_Apple_Cake116114[[#This Row],[26]]*R_Gramms_Apple_Cake116114[[#Headers],[18]]/R_Gramms_Apple_Cake116114[[#Headers],[26]]</f>
        <v>337.84615384615387</v>
      </c>
      <c r="G380" s="246">
        <v>488</v>
      </c>
    </row>
    <row r="381" spans="3:7">
      <c r="C381" s="34" t="s">
        <v>15</v>
      </c>
      <c r="D381" s="33" t="str">
        <f>VLOOKUP(R_Gramms_Apple_Cake116114[[#This Row],[Ingrédients]],T_ingrédients[],3,0)</f>
        <v>g</v>
      </c>
      <c r="E381" s="207">
        <f>R_Gramms_Apple_Cake116114[[#This Row],[18]]*R_Gramms_Apple_Cake116114[[#Headers],[16]]/R_Gramms_Apple_Cake116114[[#Headers],[18]]</f>
        <v>300.30769230769232</v>
      </c>
      <c r="F381" s="207">
        <f>R_Gramms_Apple_Cake116114[[#This Row],[26]]*R_Gramms_Apple_Cake116114[[#Headers],[18]]/R_Gramms_Apple_Cake116114[[#Headers],[26]]</f>
        <v>337.84615384615387</v>
      </c>
      <c r="G381" s="247">
        <v>488</v>
      </c>
    </row>
    <row r="382" spans="3:7">
      <c r="C382" s="34" t="s">
        <v>8</v>
      </c>
      <c r="D382" s="33" t="str">
        <f>VLOOKUP(R_Gramms_Apple_Cake116114[[#This Row],[Ingrédients]],T_ingrédients[],3,0)</f>
        <v>g</v>
      </c>
      <c r="E382" s="207">
        <f>R_Gramms_Apple_Cake116114[[#This Row],[18]]*R_Gramms_Apple_Cake116114[[#Headers],[16]]/R_Gramms_Apple_Cake116114[[#Headers],[18]]</f>
        <v>300.30769230769232</v>
      </c>
      <c r="F382" s="207">
        <f>R_Gramms_Apple_Cake116114[[#This Row],[26]]*R_Gramms_Apple_Cake116114[[#Headers],[18]]/R_Gramms_Apple_Cake116114[[#Headers],[26]]</f>
        <v>337.84615384615387</v>
      </c>
      <c r="G382" s="247">
        <v>488</v>
      </c>
    </row>
    <row r="383" spans="3:7">
      <c r="C383" s="34" t="s">
        <v>21</v>
      </c>
      <c r="D383" s="33" t="str">
        <f>VLOOKUP(R_Gramms_Apple_Cake116114[[#This Row],[Ingrédients]],T_ingrédients[],3,0)</f>
        <v>g</v>
      </c>
      <c r="E383" s="207">
        <f>R_Gramms_Apple_Cake116114[[#This Row],[18]]*R_Gramms_Apple_Cake116114[[#Headers],[16]]/R_Gramms_Apple_Cake116114[[#Headers],[18]]</f>
        <v>300.30769230769232</v>
      </c>
      <c r="F383" s="207">
        <f>R_Gramms_Apple_Cake116114[[#This Row],[26]]*R_Gramms_Apple_Cake116114[[#Headers],[18]]/R_Gramms_Apple_Cake116114[[#Headers],[26]]</f>
        <v>337.84615384615387</v>
      </c>
      <c r="G383" s="247">
        <v>488</v>
      </c>
    </row>
    <row r="384" spans="3:7">
      <c r="C384" s="34" t="s">
        <v>10</v>
      </c>
      <c r="D384" s="33" t="str">
        <f>VLOOKUP(R_Gramms_Apple_Cake116114[[#This Row],[Ingrédients]],T_ingrédients[],3,0)</f>
        <v>g</v>
      </c>
      <c r="E384" s="210">
        <f>R_Gramms_Apple_Cake116114[[#This Row],[18]]*R_Gramms_Apple_Cake116114[[#Headers],[16]]/R_Gramms_Apple_Cake116114[[#Headers],[18]]</f>
        <v>11.076923076923077</v>
      </c>
      <c r="F384" s="210">
        <f>R_Gramms_Apple_Cake116114[[#This Row],[26]]*R_Gramms_Apple_Cake116114[[#Headers],[18]]/R_Gramms_Apple_Cake116114[[#Headers],[26]]</f>
        <v>12.461538461538462</v>
      </c>
      <c r="G384" s="202">
        <v>18</v>
      </c>
    </row>
    <row r="385" spans="3:7" ht="15" thickBot="1">
      <c r="C385" s="34" t="s">
        <v>18</v>
      </c>
      <c r="D385" s="33" t="str">
        <f>VLOOKUP(R_Gramms_Apple_Cake116114[[#This Row],[Ingrédients]],T_ingrédients[],3,0)</f>
        <v>g</v>
      </c>
      <c r="E385" s="207">
        <f>R_Gramms_Apple_Cake116114[[#This Row],[18]]*R_Gramms_Apple_Cake116114[[#Headers],[16]]/R_Gramms_Apple_Cake116114[[#Headers],[18]]</f>
        <v>120.6153846153846</v>
      </c>
      <c r="F385" s="207">
        <f>R_Gramms_Apple_Cake116114[[#This Row],[26]]*R_Gramms_Apple_Cake116114[[#Headers],[18]]/R_Gramms_Apple_Cake116114[[#Headers],[26]]</f>
        <v>135.69230769230768</v>
      </c>
      <c r="G385" s="247">
        <v>196</v>
      </c>
    </row>
    <row r="386" spans="3:7" ht="16.2" thickBot="1">
      <c r="C386" s="113" t="s">
        <v>35</v>
      </c>
      <c r="D386" s="26"/>
      <c r="E386" s="27">
        <f>SUBTOTAL(109,R_Gramms_Apple_Cake116114[16])</f>
        <v>1332.9230769230769</v>
      </c>
      <c r="F386" s="27">
        <f>SUBTOTAL(109,R_Gramms_Apple_Cake116114[18])</f>
        <v>1499.5384615384617</v>
      </c>
      <c r="G386" s="28">
        <f>SUBTOTAL(109,R_Gramms_Apple_Cake116114[26])</f>
        <v>2166</v>
      </c>
    </row>
    <row r="388" spans="3:7" ht="15" thickBot="1"/>
    <row r="389" spans="3:7" ht="18" thickBot="1">
      <c r="C389" s="798" t="s">
        <v>601</v>
      </c>
      <c r="D389" s="799"/>
      <c r="E389" s="799"/>
      <c r="F389" s="799"/>
      <c r="G389" s="800"/>
    </row>
    <row r="390" spans="3:7" ht="15" thickBot="1">
      <c r="C390" s="482"/>
      <c r="D390" s="483"/>
      <c r="E390" s="484" t="s">
        <v>54</v>
      </c>
      <c r="F390" s="485"/>
      <c r="G390" s="486"/>
    </row>
    <row r="391" spans="3:7" ht="16.2" thickBot="1">
      <c r="C391" s="18" t="s">
        <v>0</v>
      </c>
      <c r="D391" s="32" t="s">
        <v>1</v>
      </c>
      <c r="E391" s="20" t="s">
        <v>38</v>
      </c>
      <c r="F391" s="20" t="s">
        <v>39</v>
      </c>
      <c r="G391" s="20" t="s">
        <v>40</v>
      </c>
    </row>
    <row r="392" spans="3:7">
      <c r="C392" s="31" t="s">
        <v>8</v>
      </c>
      <c r="D392" s="33"/>
      <c r="E392" s="183">
        <v>156</v>
      </c>
      <c r="F392" s="183"/>
      <c r="G392" s="246"/>
    </row>
    <row r="393" spans="3:7">
      <c r="C393" s="34" t="s">
        <v>584</v>
      </c>
      <c r="D393" s="33"/>
      <c r="E393" s="207">
        <v>45</v>
      </c>
      <c r="F393" s="207"/>
      <c r="G393" s="247"/>
    </row>
    <row r="394" spans="3:7">
      <c r="C394" s="34" t="s">
        <v>157</v>
      </c>
      <c r="D394" s="33"/>
      <c r="E394" s="207">
        <v>70</v>
      </c>
      <c r="F394" s="207"/>
      <c r="G394" s="247"/>
    </row>
    <row r="395" spans="3:7">
      <c r="C395" s="34" t="s">
        <v>15</v>
      </c>
      <c r="D395" s="33"/>
      <c r="E395" s="207">
        <v>80</v>
      </c>
      <c r="F395" s="207"/>
      <c r="G395" s="247"/>
    </row>
    <row r="396" spans="3:7">
      <c r="C396" s="34" t="s">
        <v>21</v>
      </c>
      <c r="D396" s="33"/>
      <c r="E396" s="210">
        <v>140</v>
      </c>
      <c r="F396" s="210"/>
      <c r="G396" s="202"/>
    </row>
    <row r="397" spans="3:7">
      <c r="C397" s="34" t="s">
        <v>10</v>
      </c>
      <c r="D397" s="33"/>
      <c r="E397" s="207">
        <v>5</v>
      </c>
      <c r="F397" s="207"/>
      <c r="G397" s="247"/>
    </row>
    <row r="398" spans="3:7">
      <c r="C398" s="434" t="s">
        <v>16</v>
      </c>
      <c r="D398" s="475"/>
      <c r="E398" s="477">
        <v>0.6</v>
      </c>
      <c r="F398" s="477"/>
      <c r="G398" s="478"/>
    </row>
    <row r="399" spans="3:7" ht="15" thickBot="1">
      <c r="C399" s="434" t="s">
        <v>15</v>
      </c>
      <c r="D399" s="475"/>
      <c r="E399" s="477">
        <v>30</v>
      </c>
      <c r="F399" s="477"/>
      <c r="G399" s="478"/>
    </row>
    <row r="400" spans="3:7" ht="16.2" thickBot="1">
      <c r="C400" s="501" t="s">
        <v>35</v>
      </c>
      <c r="D400" s="502"/>
      <c r="E400" s="520">
        <f>SUBTOTAL(109,R_Gramms_Apple_Cake116114136[16])</f>
        <v>526.6</v>
      </c>
      <c r="F400" s="520">
        <f>SUBTOTAL(109,R_Gramms_Apple_Cake116114136[18])</f>
        <v>0</v>
      </c>
      <c r="G400" s="521">
        <f>SUBTOTAL(109,R_Gramms_Apple_Cake116114136[26])</f>
        <v>0</v>
      </c>
    </row>
    <row r="402" spans="2:2">
      <c r="B402" s="3"/>
    </row>
  </sheetData>
  <mergeCells count="98">
    <mergeCell ref="I147:I152"/>
    <mergeCell ref="I153:I158"/>
    <mergeCell ref="B341:B342"/>
    <mergeCell ref="C389:G389"/>
    <mergeCell ref="J251:N251"/>
    <mergeCell ref="I265:I267"/>
    <mergeCell ref="B265:B267"/>
    <mergeCell ref="B283:B285"/>
    <mergeCell ref="B286:B287"/>
    <mergeCell ref="B301:B302"/>
    <mergeCell ref="B303:B307"/>
    <mergeCell ref="B324:B325"/>
    <mergeCell ref="J344:N344"/>
    <mergeCell ref="J345:K345"/>
    <mergeCell ref="L345:N345"/>
    <mergeCell ref="C330:D330"/>
    <mergeCell ref="C377:G377"/>
    <mergeCell ref="C378:D378"/>
    <mergeCell ref="J67:N67"/>
    <mergeCell ref="J68:K68"/>
    <mergeCell ref="L68:N68"/>
    <mergeCell ref="I86:I90"/>
    <mergeCell ref="B147:B152"/>
    <mergeCell ref="C144:G144"/>
    <mergeCell ref="C145:D145"/>
    <mergeCell ref="E145:G145"/>
    <mergeCell ref="E95:G95"/>
    <mergeCell ref="B124:B127"/>
    <mergeCell ref="C112:G112"/>
    <mergeCell ref="C113:D113"/>
    <mergeCell ref="E113:G113"/>
    <mergeCell ref="J144:N144"/>
    <mergeCell ref="J145:K145"/>
    <mergeCell ref="L145:N145"/>
    <mergeCell ref="B153:B160"/>
    <mergeCell ref="B180:B183"/>
    <mergeCell ref="B86:B90"/>
    <mergeCell ref="E272:G272"/>
    <mergeCell ref="C272:D272"/>
    <mergeCell ref="C271:G271"/>
    <mergeCell ref="C164:G164"/>
    <mergeCell ref="C165:D165"/>
    <mergeCell ref="E165:G165"/>
    <mergeCell ref="C131:G131"/>
    <mergeCell ref="C132:D132"/>
    <mergeCell ref="E132:G132"/>
    <mergeCell ref="C240:D240"/>
    <mergeCell ref="E240:G240"/>
    <mergeCell ref="C94:G94"/>
    <mergeCell ref="C95:D95"/>
    <mergeCell ref="J237:N237"/>
    <mergeCell ref="J204:N204"/>
    <mergeCell ref="C187:G187"/>
    <mergeCell ref="C188:D188"/>
    <mergeCell ref="E188:G188"/>
    <mergeCell ref="E378:G378"/>
    <mergeCell ref="B199:B202"/>
    <mergeCell ref="C206:G206"/>
    <mergeCell ref="E330:G330"/>
    <mergeCell ref="C346:G346"/>
    <mergeCell ref="C347:D347"/>
    <mergeCell ref="E347:G347"/>
    <mergeCell ref="C253:G253"/>
    <mergeCell ref="C254:D254"/>
    <mergeCell ref="E254:G254"/>
    <mergeCell ref="C359:G359"/>
    <mergeCell ref="C360:D360"/>
    <mergeCell ref="E360:G360"/>
    <mergeCell ref="C329:G329"/>
    <mergeCell ref="E292:G292"/>
    <mergeCell ref="C239:G239"/>
    <mergeCell ref="C311:G311"/>
    <mergeCell ref="C312:D312"/>
    <mergeCell ref="E312:G312"/>
    <mergeCell ref="C220:G220"/>
    <mergeCell ref="C221:D221"/>
    <mergeCell ref="E221:G221"/>
    <mergeCell ref="C291:G291"/>
    <mergeCell ref="C292:D292"/>
    <mergeCell ref="C32:G32"/>
    <mergeCell ref="C33:D33"/>
    <mergeCell ref="E33:G33"/>
    <mergeCell ref="C67:G67"/>
    <mergeCell ref="C68:D68"/>
    <mergeCell ref="E68:G68"/>
    <mergeCell ref="C49:D49"/>
    <mergeCell ref="F51:G51"/>
    <mergeCell ref="C48:E48"/>
    <mergeCell ref="J2:N2"/>
    <mergeCell ref="J3:K3"/>
    <mergeCell ref="L3:N3"/>
    <mergeCell ref="C18:G18"/>
    <mergeCell ref="C19:D19"/>
    <mergeCell ref="E19:G19"/>
    <mergeCell ref="J18:N18"/>
    <mergeCell ref="C2:G2"/>
    <mergeCell ref="C3:D3"/>
    <mergeCell ref="E3:G3"/>
  </mergeCells>
  <dataValidations count="1">
    <dataValidation type="list" allowBlank="1" showInputMessage="1" sqref="J347:J357 J207:J214 J70:J90 C160 C134:C140 C115:C127 C97:C108 C70:C90 C147:C158 J5:J11 C21:C28 C35:C44 J21:J28 C5:C14 C51:C63 C223:C235 C294:C307 C332:C342 C242:C249 C274:C287 C349:C355 C256:C267 C380:C385 C190:C202 C209:C216 C314:C325 C167:C183 C392:C399 C362:C373 J271:J278 J240:J247 J254:J266 J147:J158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M211 L207:L214 M214:N214 M153:M158 M147:M152 L147" calculatedColumn="1"/>
  </ignoredErrors>
  <tableParts count="3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5"/>
  <sheetViews>
    <sheetView topLeftCell="A26" zoomScale="80" zoomScaleNormal="80" workbookViewId="0">
      <selection activeCell="I38" sqref="I38:I47"/>
    </sheetView>
  </sheetViews>
  <sheetFormatPr baseColWidth="10" defaultRowHeight="14.4"/>
  <cols>
    <col min="1" max="1" width="3.6640625" customWidth="1"/>
    <col min="2" max="2" width="11.6640625" customWidth="1"/>
    <col min="3" max="3" width="44.88671875" customWidth="1"/>
    <col min="4" max="7" width="11.6640625" customWidth="1"/>
    <col min="10" max="10" width="40.6640625" customWidth="1"/>
    <col min="11" max="14" width="11.6640625" customWidth="1"/>
  </cols>
  <sheetData>
    <row r="1" spans="2:7" ht="16.2" customHeight="1" thickBot="1"/>
    <row r="2" spans="2:7" ht="18" thickBot="1">
      <c r="C2" s="798" t="s">
        <v>308</v>
      </c>
      <c r="D2" s="799"/>
      <c r="E2" s="799"/>
      <c r="F2" s="799"/>
      <c r="G2" s="800"/>
    </row>
    <row r="3" spans="2:7" ht="15" thickBot="1">
      <c r="C3" s="801"/>
      <c r="D3" s="802"/>
      <c r="E3" s="803" t="s">
        <v>13</v>
      </c>
      <c r="F3" s="804"/>
      <c r="G3" s="805"/>
    </row>
    <row r="4" spans="2:7" ht="16.2" thickBot="1">
      <c r="C4" s="105" t="s">
        <v>0</v>
      </c>
      <c r="D4" s="308" t="s">
        <v>1</v>
      </c>
      <c r="E4" s="21" t="s">
        <v>38</v>
      </c>
      <c r="F4" s="21" t="s">
        <v>39</v>
      </c>
      <c r="G4" s="21" t="s">
        <v>40</v>
      </c>
    </row>
    <row r="5" spans="2:7" ht="14.4" customHeight="1">
      <c r="B5" s="809" t="s">
        <v>313</v>
      </c>
      <c r="C5" s="29" t="s">
        <v>4</v>
      </c>
      <c r="D5" s="38" t="str">
        <f>VLOOKUP(R_Tarte_MeringueeCJS[[#This Row],[Ingrédients]],T_ingrédients[],3,0)</f>
        <v>g</v>
      </c>
      <c r="E5" s="225">
        <f>R_Tarte_MeringueeCJS[[#This Row],[26]]*R_Tarte_MeringueeCJS[[#Headers],[16]]/R_Tarte_MeringueeCJS[[#Headers],[26]]</f>
        <v>61.53846153846154</v>
      </c>
      <c r="F5" s="216">
        <f>R_Tarte_MeringueeCJS[[#This Row],[26]]*R_Tarte_MeringueeCJS[[#Headers],[18]]/R_Tarte_MeringueeCJS[[#Headers],[26]]</f>
        <v>69.230769230769226</v>
      </c>
      <c r="G5" s="269">
        <v>100</v>
      </c>
    </row>
    <row r="6" spans="2:7">
      <c r="B6" s="810"/>
      <c r="C6" s="317" t="s">
        <v>174</v>
      </c>
      <c r="D6" s="318" t="str">
        <f>VLOOKUP(R_Tarte_MeringueeCJS[[#This Row],[Ingrédients]],T_ingrédients[],3,0)</f>
        <v>g</v>
      </c>
      <c r="E6" s="319">
        <f>R_Tarte_MeringueeCJS[[#This Row],[26]]*R_Tarte_MeringueeCJS[[#Headers],[16]]/R_Tarte_MeringueeCJS[[#Headers],[26]]</f>
        <v>40</v>
      </c>
      <c r="F6" s="320">
        <f>R_Tarte_MeringueeCJS[[#This Row],[26]]*R_Tarte_MeringueeCJS[[#Headers],[18]]/R_Tarte_MeringueeCJS[[#Headers],[26]]</f>
        <v>45</v>
      </c>
      <c r="G6" s="321">
        <v>65</v>
      </c>
    </row>
    <row r="7" spans="2:7">
      <c r="B7" s="810"/>
      <c r="C7" s="317" t="s">
        <v>179</v>
      </c>
      <c r="D7" s="318" t="str">
        <f>VLOOKUP(R_Tarte_MeringueeCJS[[#This Row],[Ingrédients]],T_ingrédients[],3,0)</f>
        <v>g</v>
      </c>
      <c r="E7" s="319">
        <f>R_Tarte_MeringueeCJS[[#This Row],[26]]*R_Tarte_MeringueeCJS[[#Headers],[16]]/R_Tarte_MeringueeCJS[[#Headers],[26]]</f>
        <v>12.307692307692308</v>
      </c>
      <c r="F7" s="320">
        <f>R_Tarte_MeringueeCJS[[#This Row],[26]]*R_Tarte_MeringueeCJS[[#Headers],[18]]/R_Tarte_MeringueeCJS[[#Headers],[26]]</f>
        <v>13.846153846153847</v>
      </c>
      <c r="G7" s="321">
        <v>20</v>
      </c>
    </row>
    <row r="8" spans="2:7">
      <c r="B8" s="810"/>
      <c r="C8" s="317" t="s">
        <v>16</v>
      </c>
      <c r="D8" s="318" t="str">
        <f>VLOOKUP(R_Tarte_MeringueeCJS[[#This Row],[Ingrédients]],T_ingrédients[],3,0)</f>
        <v>g</v>
      </c>
      <c r="E8" s="322">
        <f>R_Tarte_MeringueeCJS[[#This Row],[26]]*R_Tarte_MeringueeCJS[[#Headers],[16]]/R_Tarte_MeringueeCJS[[#Headers],[26]]</f>
        <v>1.2307692307692308</v>
      </c>
      <c r="F8" s="323">
        <f>R_Tarte_MeringueeCJS[[#This Row],[26]]*R_Tarte_MeringueeCJS[[#Headers],[18]]/R_Tarte_MeringueeCJS[[#Headers],[26]]</f>
        <v>1.3846153846153846</v>
      </c>
      <c r="G8" s="324">
        <v>2</v>
      </c>
    </row>
    <row r="9" spans="2:7">
      <c r="B9" s="810"/>
      <c r="C9" s="317" t="s">
        <v>8</v>
      </c>
      <c r="D9" s="318" t="str">
        <f>VLOOKUP(R_Tarte_MeringueeCJS[[#This Row],[Ingrédients]],T_ingrédients[],3,0)</f>
        <v>g</v>
      </c>
      <c r="E9" s="319">
        <f>R_Tarte_MeringueeCJS[[#This Row],[26]]*R_Tarte_MeringueeCJS[[#Headers],[16]]/R_Tarte_MeringueeCJS[[#Headers],[26]]</f>
        <v>25.846153846153847</v>
      </c>
      <c r="F9" s="320">
        <f>R_Tarte_MeringueeCJS[[#This Row],[26]]*R_Tarte_MeringueeCJS[[#Headers],[18]]/R_Tarte_MeringueeCJS[[#Headers],[26]]</f>
        <v>29.076923076923077</v>
      </c>
      <c r="G9" s="321">
        <v>42</v>
      </c>
    </row>
    <row r="10" spans="2:7" ht="15" thickBot="1">
      <c r="B10" s="811"/>
      <c r="C10" s="406" t="s">
        <v>153</v>
      </c>
      <c r="D10" s="407" t="str">
        <f>VLOOKUP(R_Tarte_MeringueeCJS[[#This Row],[Ingrédients]],T_ingrédients[],3,0)</f>
        <v>g</v>
      </c>
      <c r="E10" s="408">
        <f>R_Tarte_MeringueeCJS[[#This Row],[26]]*R_Tarte_MeringueeCJS[[#Headers],[16]]/R_Tarte_MeringueeCJS[[#Headers],[26]]</f>
        <v>104.61538461538461</v>
      </c>
      <c r="F10" s="409">
        <f>R_Tarte_MeringueeCJS[[#This Row],[26]]*R_Tarte_MeringueeCJS[[#Headers],[18]]/R_Tarte_MeringueeCJS[[#Headers],[26]]</f>
        <v>117.69230769230769</v>
      </c>
      <c r="G10" s="410">
        <v>170</v>
      </c>
    </row>
    <row r="11" spans="2:7" ht="14.4" customHeight="1">
      <c r="B11" s="809" t="s">
        <v>480</v>
      </c>
      <c r="C11" s="411" t="s">
        <v>17</v>
      </c>
      <c r="D11" s="412" t="str">
        <f>VLOOKUP(R_Tarte_MeringueeCJS[[#This Row],[Ingrédients]],T_ingrédients[],3,0)</f>
        <v>g</v>
      </c>
      <c r="E11" s="413">
        <v>20</v>
      </c>
      <c r="F11" s="414">
        <v>20</v>
      </c>
      <c r="G11" s="415">
        <v>20</v>
      </c>
    </row>
    <row r="12" spans="2:7" ht="15" thickBot="1">
      <c r="B12" s="811"/>
      <c r="C12" s="395" t="s">
        <v>18</v>
      </c>
      <c r="D12" s="396" t="str">
        <f>VLOOKUP(R_Tarte_MeringueeCJS[[#This Row],[Ingrédients]],T_ingrédients[],3,0)</f>
        <v>g</v>
      </c>
      <c r="E12" s="397">
        <v>5</v>
      </c>
      <c r="F12" s="398">
        <v>5</v>
      </c>
      <c r="G12" s="399">
        <v>5</v>
      </c>
    </row>
    <row r="13" spans="2:7" ht="14.4" customHeight="1">
      <c r="B13" s="809" t="s">
        <v>486</v>
      </c>
      <c r="C13" s="416" t="s">
        <v>4</v>
      </c>
      <c r="D13" s="417" t="str">
        <f>VLOOKUP(R_Tarte_MeringueeCJS[[#This Row],[Ingrédients]],T_ingrédients[],3,0)</f>
        <v>g</v>
      </c>
      <c r="E13" s="418">
        <f>R_Tarte_MeringueeCJS[[#This Row],[26]]*R_Tarte_MeringueeCJS[[#Headers],[16]]/R_Tarte_MeringueeCJS[[#Headers],[26]]</f>
        <v>92.307692307692307</v>
      </c>
      <c r="F13" s="419">
        <f>R_Tarte_MeringueeCJS[[#This Row],[26]]*R_Tarte_MeringueeCJS[[#Headers],[18]]/R_Tarte_MeringueeCJS[[#Headers],[26]]</f>
        <v>103.84615384615384</v>
      </c>
      <c r="G13" s="420">
        <v>150</v>
      </c>
    </row>
    <row r="14" spans="2:7">
      <c r="B14" s="810"/>
      <c r="C14" s="317" t="s">
        <v>15</v>
      </c>
      <c r="D14" s="318" t="str">
        <f>VLOOKUP(R_Tarte_MeringueeCJS[[#This Row],[Ingrédients]],T_ingrédients[],3,0)</f>
        <v>g</v>
      </c>
      <c r="E14" s="319">
        <f>R_Tarte_MeringueeCJS[[#This Row],[26]]*R_Tarte_MeringueeCJS[[#Headers],[16]]/R_Tarte_MeringueeCJS[[#Headers],[26]]</f>
        <v>147.69230769230768</v>
      </c>
      <c r="F14" s="320">
        <f>R_Tarte_MeringueeCJS[[#This Row],[26]]*R_Tarte_MeringueeCJS[[#Headers],[18]]/R_Tarte_MeringueeCJS[[#Headers],[26]]</f>
        <v>166.15384615384616</v>
      </c>
      <c r="G14" s="321">
        <v>240</v>
      </c>
    </row>
    <row r="15" spans="2:7">
      <c r="B15" s="810"/>
      <c r="C15" s="317" t="s">
        <v>8</v>
      </c>
      <c r="D15" s="318" t="str">
        <f>VLOOKUP(R_Tarte_MeringueeCJS[[#This Row],[Ingrédients]],T_ingrédients[],3,0)</f>
        <v>g</v>
      </c>
      <c r="E15" s="319">
        <f>R_Tarte_MeringueeCJS[[#This Row],[26]]*R_Tarte_MeringueeCJS[[#Headers],[16]]/R_Tarte_MeringueeCJS[[#Headers],[26]]</f>
        <v>184.61538461538461</v>
      </c>
      <c r="F15" s="320">
        <f>R_Tarte_MeringueeCJS[[#This Row],[26]]*R_Tarte_MeringueeCJS[[#Headers],[18]]/R_Tarte_MeringueeCJS[[#Headers],[26]]</f>
        <v>207.69230769230768</v>
      </c>
      <c r="G15" s="321">
        <v>300</v>
      </c>
    </row>
    <row r="16" spans="2:7">
      <c r="B16" s="810"/>
      <c r="C16" s="325" t="s">
        <v>226</v>
      </c>
      <c r="D16" s="318" t="str">
        <f>VLOOKUP(R_Tarte_MeringueeCJS[[#This Row],[Ingrédients]],T_ingrédients[],3,0)</f>
        <v>g</v>
      </c>
      <c r="E16" s="319">
        <f>R_Tarte_MeringueeCJS[[#This Row],[26]]*R_Tarte_MeringueeCJS[[#Headers],[16]]/R_Tarte_MeringueeCJS[[#Headers],[26]]</f>
        <v>86.15384615384616</v>
      </c>
      <c r="F16" s="320">
        <f>R_Tarte_MeringueeCJS[[#This Row],[26]]*R_Tarte_MeringueeCJS[[#Headers],[18]]/R_Tarte_MeringueeCJS[[#Headers],[26]]</f>
        <v>96.92307692307692</v>
      </c>
      <c r="G16" s="321">
        <v>140</v>
      </c>
    </row>
    <row r="17" spans="2:15" ht="14.4" customHeight="1">
      <c r="B17" s="810"/>
      <c r="C17" s="317" t="s">
        <v>227</v>
      </c>
      <c r="D17" s="318" t="str">
        <f>VLOOKUP(R_Tarte_MeringueeCJS[[#This Row],[Ingrédients]],T_ingrédients[],3,0)</f>
        <v>g</v>
      </c>
      <c r="E17" s="319">
        <f>R_Tarte_MeringueeCJS[[#This Row],[26]]*R_Tarte_MeringueeCJS[[#Headers],[16]]/R_Tarte_MeringueeCJS[[#Headers],[26]]</f>
        <v>36.92307692307692</v>
      </c>
      <c r="F17" s="320">
        <f>R_Tarte_MeringueeCJS[[#This Row],[26]]*R_Tarte_MeringueeCJS[[#Headers],[18]]/R_Tarte_MeringueeCJS[[#Headers],[26]]</f>
        <v>41.53846153846154</v>
      </c>
      <c r="G17" s="321">
        <v>60</v>
      </c>
    </row>
    <row r="18" spans="2:15">
      <c r="B18" s="810"/>
      <c r="C18" s="317" t="s">
        <v>200</v>
      </c>
      <c r="D18" s="318" t="str">
        <f>VLOOKUP(R_Tarte_MeringueeCJS[[#This Row],[Ingrédients]],T_ingrédients[],3,0)</f>
        <v>g</v>
      </c>
      <c r="E18" s="322">
        <f>R_Tarte_MeringueeCJS[[#This Row],[26]]*R_Tarte_MeringueeCJS[[#Headers],[16]]/R_Tarte_MeringueeCJS[[#Headers],[26]]</f>
        <v>2.4615384615384617</v>
      </c>
      <c r="F18" s="323">
        <f>R_Tarte_MeringueeCJS[[#This Row],[26]]*R_Tarte_MeringueeCJS[[#Headers],[18]]/R_Tarte_MeringueeCJS[[#Headers],[26]]</f>
        <v>2.7692307692307692</v>
      </c>
      <c r="G18" s="324">
        <v>4</v>
      </c>
    </row>
    <row r="19" spans="2:15" ht="15" customHeight="1">
      <c r="B19" s="810"/>
      <c r="C19" s="325" t="s">
        <v>219</v>
      </c>
      <c r="D19" s="449" t="str">
        <f>VLOOKUP(R_Tarte_MeringueeCJS[[#This Row],[Ingrédients]],T_ingrédients[],3,0)</f>
        <v>g</v>
      </c>
      <c r="E19" s="200">
        <f>R_Tarte_MeringueeCJS[[#This Row],[26]]*R_Tarte_MeringueeCJS[[#Headers],[16]]/R_Tarte_MeringueeCJS[[#Headers],[26]]</f>
        <v>14.76923076923077</v>
      </c>
      <c r="F19" s="179">
        <f>R_Tarte_MeringueeCJS[[#This Row],[26]]*R_Tarte_MeringueeCJS[[#Headers],[18]]/R_Tarte_MeringueeCJS[[#Headers],[26]]</f>
        <v>16.615384615384617</v>
      </c>
      <c r="G19" s="236">
        <v>24</v>
      </c>
    </row>
    <row r="20" spans="2:15" ht="15" customHeight="1" thickBot="1">
      <c r="B20" s="811"/>
      <c r="C20" s="403" t="s">
        <v>225</v>
      </c>
      <c r="D20" s="425" t="str">
        <f>VLOOKUP(R_Tarte_MeringueeCJS[[#This Row],[Ingrédients]],T_ingrédients[],3,0)</f>
        <v>g</v>
      </c>
      <c r="E20" s="283">
        <f>R_Tarte_MeringueeCJS[[#This Row],[26]]*R_Tarte_MeringueeCJS[[#Headers],[16]]/R_Tarte_MeringueeCJS[[#Headers],[26]]</f>
        <v>7.384615384615385</v>
      </c>
      <c r="F20" s="282">
        <f>R_Tarte_MeringueeCJS[[#This Row],[26]]*R_Tarte_MeringueeCJS[[#Headers],[18]]/R_Tarte_MeringueeCJS[[#Headers],[26]]</f>
        <v>8.3076923076923084</v>
      </c>
      <c r="G20" s="422">
        <v>12</v>
      </c>
    </row>
    <row r="21" spans="2:15" ht="15" customHeight="1">
      <c r="B21" s="809" t="s">
        <v>314</v>
      </c>
      <c r="C21" s="317" t="s">
        <v>218</v>
      </c>
      <c r="D21" s="318" t="str">
        <f>VLOOKUP(R_Tarte_MeringueeCJS[[#This Row],[Ingrédients]],T_ingrédients[],3,0)</f>
        <v>g</v>
      </c>
      <c r="E21" s="319">
        <f>R_Tarte_MeringueeCJS[[#This Row],[26]]*R_Tarte_MeringueeCJS[[#Headers],[16]]/R_Tarte_MeringueeCJS[[#Headers],[26]]</f>
        <v>61.53846153846154</v>
      </c>
      <c r="F21" s="320">
        <f>R_Tarte_MeringueeCJS[[#This Row],[26]]*R_Tarte_MeringueeCJS[[#Headers],[18]]/R_Tarte_MeringueeCJS[[#Headers],[26]]</f>
        <v>69.230769230769226</v>
      </c>
      <c r="G21" s="321">
        <v>100</v>
      </c>
      <c r="J21" t="s">
        <v>515</v>
      </c>
    </row>
    <row r="22" spans="2:15">
      <c r="B22" s="810"/>
      <c r="C22" s="317" t="s">
        <v>219</v>
      </c>
      <c r="D22" s="318" t="str">
        <f>VLOOKUP(R_Tarte_MeringueeCJS[[#This Row],[Ingrédients]],T_ingrédients[],3,0)</f>
        <v>g</v>
      </c>
      <c r="E22" s="319">
        <f>R_Tarte_MeringueeCJS[[#This Row],[26]]*R_Tarte_MeringueeCJS[[#Headers],[16]]/R_Tarte_MeringueeCJS[[#Headers],[26]]</f>
        <v>35.692307692307693</v>
      </c>
      <c r="F22" s="320">
        <f>R_Tarte_MeringueeCJS[[#This Row],[26]]*R_Tarte_MeringueeCJS[[#Headers],[18]]/R_Tarte_MeringueeCJS[[#Headers],[26]]</f>
        <v>40.153846153846153</v>
      </c>
      <c r="G22" s="321">
        <v>58</v>
      </c>
      <c r="J22" t="s">
        <v>516</v>
      </c>
    </row>
    <row r="23" spans="2:15" ht="15" thickBot="1">
      <c r="B23" s="811"/>
      <c r="C23" s="406" t="s">
        <v>15</v>
      </c>
      <c r="D23" s="407" t="str">
        <f>VLOOKUP(R_Tarte_MeringueeCJS[[#This Row],[Ingrédients]],T_ingrédients[],3,0)</f>
        <v>g</v>
      </c>
      <c r="E23" s="408">
        <f>R_Tarte_MeringueeCJS[[#This Row],[26]]*R_Tarte_MeringueeCJS[[#Headers],[16]]/R_Tarte_MeringueeCJS[[#Headers],[26]]</f>
        <v>123.07692307692308</v>
      </c>
      <c r="F23" s="409">
        <f>R_Tarte_MeringueeCJS[[#This Row],[26]]*R_Tarte_MeringueeCJS[[#Headers],[18]]/R_Tarte_MeringueeCJS[[#Headers],[26]]</f>
        <v>138.46153846153845</v>
      </c>
      <c r="G23" s="410">
        <v>200</v>
      </c>
      <c r="J23" t="s">
        <v>517</v>
      </c>
    </row>
    <row r="24" spans="2:15">
      <c r="B24" s="809" t="s">
        <v>315</v>
      </c>
      <c r="C24" s="317" t="s">
        <v>170</v>
      </c>
      <c r="D24" s="318" t="str">
        <f>VLOOKUP(R_Tarte_MeringueeCJS[[#This Row],[Ingrédients]],T_ingrédients[],3,0)</f>
        <v>g</v>
      </c>
      <c r="E24" s="319">
        <f>R_Tarte_MeringueeCJS[[#This Row],[26]]*R_Tarte_MeringueeCJS[[#Headers],[16]]/R_Tarte_MeringueeCJS[[#Headers],[26]]</f>
        <v>3.0769230769230771</v>
      </c>
      <c r="F24" s="320">
        <f>R_Tarte_MeringueeCJS[[#This Row],[26]]*R_Tarte_MeringueeCJS[[#Headers],[18]]/R_Tarte_MeringueeCJS[[#Headers],[26]]</f>
        <v>3.4615384615384617</v>
      </c>
      <c r="G24" s="321">
        <v>5</v>
      </c>
    </row>
    <row r="25" spans="2:15" ht="15" thickBot="1">
      <c r="B25" s="811"/>
      <c r="C25" s="325" t="s">
        <v>481</v>
      </c>
      <c r="D25" s="318" t="str">
        <f>VLOOKUP(R_Tarte_MeringueeCJS[[#This Row],[Ingrédients]],T_ingrédients[],3,0)</f>
        <v>g</v>
      </c>
      <c r="E25" s="319">
        <f>R_Tarte_MeringueeCJS[[#This Row],[26]]*R_Tarte_MeringueeCJS[[#Headers],[16]]/R_Tarte_MeringueeCJS[[#Headers],[26]]</f>
        <v>3.0769230769230771</v>
      </c>
      <c r="F25" s="320">
        <f>R_Tarte_MeringueeCJS[[#This Row],[26]]*R_Tarte_MeringueeCJS[[#Headers],[18]]/R_Tarte_MeringueeCJS[[#Headers],[26]]</f>
        <v>3.4615384615384617</v>
      </c>
      <c r="G25" s="321">
        <v>5</v>
      </c>
    </row>
    <row r="26" spans="2:15" ht="16.2" thickBot="1">
      <c r="B26" s="285"/>
      <c r="C26" s="25" t="s">
        <v>35</v>
      </c>
      <c r="D26" s="26"/>
      <c r="E26" s="27">
        <f>SUBTOTAL(109,R_Tarte_MeringueeCJS[16])-E11-E12</f>
        <v>1044.3076923076924</v>
      </c>
      <c r="F26" s="27">
        <f>SUBTOTAL(109,R_Tarte_MeringueeCJS[18])-F11-F12</f>
        <v>1174.8461538461538</v>
      </c>
      <c r="G26" s="28">
        <f>SUBTOTAL(109,R_Tarte_MeringueeCJS[26])-G11-G12</f>
        <v>1697</v>
      </c>
    </row>
    <row r="27" spans="2:15" ht="15.6">
      <c r="B27" s="285"/>
      <c r="C27" s="299"/>
      <c r="D27" s="300"/>
      <c r="E27" s="301"/>
      <c r="F27" s="301"/>
      <c r="G27" s="301"/>
    </row>
    <row r="28" spans="2:15" ht="16.2" thickBot="1">
      <c r="C28" s="400"/>
      <c r="D28" s="401"/>
      <c r="E28" s="402"/>
      <c r="F28" s="402"/>
      <c r="G28" s="402"/>
    </row>
    <row r="29" spans="2:15" ht="18" thickBot="1">
      <c r="C29" s="798" t="s">
        <v>482</v>
      </c>
      <c r="D29" s="799"/>
      <c r="E29" s="799"/>
      <c r="F29" s="799"/>
      <c r="G29" s="800"/>
      <c r="I29" s="359"/>
      <c r="J29" s="830"/>
      <c r="K29" s="830"/>
      <c r="L29" s="830"/>
      <c r="M29" s="830"/>
      <c r="N29" s="830"/>
      <c r="O29" s="359"/>
    </row>
    <row r="30" spans="2:15" ht="16.2" customHeight="1" thickBot="1">
      <c r="C30" s="801"/>
      <c r="D30" s="802"/>
      <c r="E30" s="803" t="s">
        <v>13</v>
      </c>
      <c r="F30" s="804"/>
      <c r="G30" s="805"/>
      <c r="I30" s="359"/>
      <c r="J30" s="831"/>
      <c r="K30" s="831"/>
      <c r="L30" s="832"/>
      <c r="M30" s="832"/>
      <c r="N30" s="832"/>
      <c r="O30" s="359"/>
    </row>
    <row r="31" spans="2:15" ht="15" customHeight="1" thickBot="1">
      <c r="C31" s="105" t="s">
        <v>0</v>
      </c>
      <c r="D31" s="308" t="s">
        <v>1</v>
      </c>
      <c r="E31" s="21" t="s">
        <v>38</v>
      </c>
      <c r="F31" s="21" t="s">
        <v>39</v>
      </c>
      <c r="G31" s="21" t="s">
        <v>40</v>
      </c>
      <c r="I31" s="359"/>
      <c r="J31" s="533"/>
      <c r="K31" s="534"/>
      <c r="L31" s="534"/>
      <c r="M31" s="534"/>
      <c r="N31" s="534"/>
      <c r="O31" s="359"/>
    </row>
    <row r="32" spans="2:15" ht="15" customHeight="1">
      <c r="B32" s="809" t="s">
        <v>483</v>
      </c>
      <c r="C32" s="29" t="s">
        <v>4</v>
      </c>
      <c r="D32" s="38" t="str">
        <f>VLOOKUP(R_Tarte_CitronVB[[#This Row],[Ingrédients]],T_ingrédients[],3,0)</f>
        <v>g</v>
      </c>
      <c r="E32" s="225">
        <f>R_Tarte_CitronVB[[#This Row],[26]]*R_Tarte_CitronVB[[#Headers],[16]]/R_Tarte_CitronVB[[#Headers],[26]]</f>
        <v>36.92307692307692</v>
      </c>
      <c r="F32" s="216">
        <f>R_Tarte_CitronVB[[#This Row],[26]]*R_Tarte_CitronVB[[#Headers],[18]]/R_Tarte_CitronVB[[#Headers],[26]]</f>
        <v>41.53846153846154</v>
      </c>
      <c r="G32" s="269">
        <v>60</v>
      </c>
      <c r="I32" s="424"/>
      <c r="J32" s="535"/>
      <c r="K32" s="405"/>
      <c r="L32" s="200"/>
      <c r="M32" s="200"/>
      <c r="N32" s="200"/>
      <c r="O32" s="359"/>
    </row>
    <row r="33" spans="2:18">
      <c r="B33" s="810"/>
      <c r="C33" s="317" t="s">
        <v>174</v>
      </c>
      <c r="D33" s="318" t="str">
        <f>VLOOKUP(R_Tarte_CitronVB[[#This Row],[Ingrédients]],T_ingrédients[],3,0)</f>
        <v>g</v>
      </c>
      <c r="E33" s="319">
        <f>R_Tarte_CitronVB[[#This Row],[26]]*R_Tarte_CitronVB[[#Headers],[16]]/R_Tarte_CitronVB[[#Headers],[26]]</f>
        <v>30.153846153846153</v>
      </c>
      <c r="F33" s="320">
        <f>R_Tarte_CitronVB[[#This Row],[26]]*R_Tarte_CitronVB[[#Headers],[18]]/R_Tarte_CitronVB[[#Headers],[26]]</f>
        <v>33.92307692307692</v>
      </c>
      <c r="G33" s="321">
        <v>49</v>
      </c>
      <c r="I33" s="424"/>
      <c r="J33" s="712"/>
      <c r="K33" s="700"/>
      <c r="L33" s="319"/>
      <c r="M33" s="319"/>
      <c r="N33" s="319"/>
      <c r="O33" s="359"/>
    </row>
    <row r="34" spans="2:18">
      <c r="B34" s="810"/>
      <c r="C34" s="317" t="s">
        <v>179</v>
      </c>
      <c r="D34" s="318" t="str">
        <f>VLOOKUP(R_Tarte_CitronVB[[#This Row],[Ingrédients]],T_ingrédients[],3,0)</f>
        <v>g</v>
      </c>
      <c r="E34" s="319">
        <f>R_Tarte_CitronVB[[#This Row],[26]]*R_Tarte_CitronVB[[#Headers],[16]]/R_Tarte_CitronVB[[#Headers],[26]]</f>
        <v>10.461538461538462</v>
      </c>
      <c r="F34" s="320">
        <f>R_Tarte_CitronVB[[#This Row],[26]]*R_Tarte_CitronVB[[#Headers],[18]]/R_Tarte_CitronVB[[#Headers],[26]]</f>
        <v>11.76923076923077</v>
      </c>
      <c r="G34" s="321">
        <v>17</v>
      </c>
      <c r="I34" s="424"/>
      <c r="J34" s="712"/>
      <c r="K34" s="700"/>
      <c r="L34" s="319"/>
      <c r="M34" s="319"/>
      <c r="N34" s="319"/>
      <c r="O34" s="359"/>
    </row>
    <row r="35" spans="2:18">
      <c r="B35" s="810"/>
      <c r="C35" s="317" t="s">
        <v>16</v>
      </c>
      <c r="D35" s="318" t="str">
        <f>VLOOKUP(R_Tarte_CitronVB[[#This Row],[Ingrédients]],T_ingrédients[],3,0)</f>
        <v>g</v>
      </c>
      <c r="E35" s="322">
        <f>R_Tarte_CitronVB[[#This Row],[26]]*R_Tarte_CitronVB[[#Headers],[16]]/R_Tarte_CitronVB[[#Headers],[26]]</f>
        <v>0.61538461538461542</v>
      </c>
      <c r="F35" s="323">
        <f>R_Tarte_CitronVB[[#This Row],[26]]*R_Tarte_CitronVB[[#Headers],[18]]/R_Tarte_CitronVB[[#Headers],[26]]</f>
        <v>0.69230769230769229</v>
      </c>
      <c r="G35" s="324">
        <v>1</v>
      </c>
      <c r="I35" s="424"/>
      <c r="J35" s="712"/>
      <c r="K35" s="700"/>
      <c r="L35" s="322"/>
      <c r="M35" s="322"/>
      <c r="N35" s="322"/>
      <c r="O35" s="359"/>
    </row>
    <row r="36" spans="2:18">
      <c r="B36" s="810"/>
      <c r="C36" s="317" t="s">
        <v>8</v>
      </c>
      <c r="D36" s="318" t="str">
        <f>VLOOKUP(R_Tarte_CitronVB[[#This Row],[Ingrédients]],T_ingrédients[],3,0)</f>
        <v>g</v>
      </c>
      <c r="E36" s="319">
        <f>R_Tarte_CitronVB[[#This Row],[26]]*R_Tarte_CitronVB[[#Headers],[16]]/R_Tarte_CitronVB[[#Headers],[26]]</f>
        <v>18.46153846153846</v>
      </c>
      <c r="F36" s="320">
        <f>R_Tarte_CitronVB[[#This Row],[26]]*R_Tarte_CitronVB[[#Headers],[18]]/R_Tarte_CitronVB[[#Headers],[26]]</f>
        <v>20.76923076923077</v>
      </c>
      <c r="G36" s="321">
        <v>30</v>
      </c>
      <c r="I36" s="424"/>
      <c r="J36" s="712"/>
      <c r="K36" s="700"/>
      <c r="L36" s="319"/>
      <c r="M36" s="319"/>
      <c r="N36" s="319"/>
      <c r="O36" s="359"/>
    </row>
    <row r="37" spans="2:18" ht="15" thickBot="1">
      <c r="B37" s="811"/>
      <c r="C37" s="403" t="s">
        <v>21</v>
      </c>
      <c r="D37" s="407" t="str">
        <f>VLOOKUP(R_Tarte_CitronVB[[#This Row],[Ingrédients]],T_ingrédients[],3,0)</f>
        <v>g</v>
      </c>
      <c r="E37" s="408">
        <f>R_Tarte_CitronVB[[#This Row],[26]]*R_Tarte_CitronVB[[#Headers],[16]]/R_Tarte_CitronVB[[#Headers],[26]]</f>
        <v>87.384615384615387</v>
      </c>
      <c r="F37" s="409">
        <f>R_Tarte_CitronVB[[#This Row],[26]]*R_Tarte_CitronVB[[#Headers],[18]]/R_Tarte_CitronVB[[#Headers],[26]]</f>
        <v>98.307692307692307</v>
      </c>
      <c r="G37" s="410">
        <v>142</v>
      </c>
      <c r="I37" s="424"/>
      <c r="J37" s="358"/>
      <c r="K37" s="700"/>
      <c r="L37" s="319"/>
      <c r="M37" s="319"/>
      <c r="N37" s="319"/>
      <c r="O37" s="359"/>
    </row>
    <row r="38" spans="2:18" ht="15" customHeight="1">
      <c r="B38" s="809" t="s">
        <v>480</v>
      </c>
      <c r="C38" s="411" t="s">
        <v>17</v>
      </c>
      <c r="D38" s="412" t="str">
        <f>VLOOKUP(R_Tarte_CitronVB[[#This Row],[Ingrédients]],T_ingrédients[],3,0)</f>
        <v>g</v>
      </c>
      <c r="E38" s="413">
        <v>20</v>
      </c>
      <c r="F38" s="414">
        <v>20</v>
      </c>
      <c r="G38" s="415">
        <v>20</v>
      </c>
      <c r="I38" s="424"/>
      <c r="J38" s="713"/>
      <c r="K38" s="435"/>
      <c r="L38" s="397"/>
      <c r="M38" s="397"/>
      <c r="N38" s="397"/>
      <c r="O38" s="359"/>
      <c r="P38" s="359"/>
      <c r="Q38" s="359"/>
      <c r="R38" s="359"/>
    </row>
    <row r="39" spans="2:18" ht="15" customHeight="1" thickBot="1">
      <c r="B39" s="811"/>
      <c r="C39" s="395" t="s">
        <v>18</v>
      </c>
      <c r="D39" s="396" t="str">
        <f>VLOOKUP(R_Tarte_CitronVB[[#This Row],[Ingrédients]],T_ingrédients[],3,0)</f>
        <v>g</v>
      </c>
      <c r="E39" s="397">
        <v>5</v>
      </c>
      <c r="F39" s="398">
        <v>5</v>
      </c>
      <c r="G39" s="399">
        <v>5</v>
      </c>
      <c r="I39" s="424"/>
      <c r="J39" s="713"/>
      <c r="K39" s="435"/>
      <c r="L39" s="397"/>
      <c r="M39" s="397"/>
      <c r="N39" s="397"/>
      <c r="O39" s="359"/>
      <c r="P39" s="359"/>
      <c r="Q39" s="359"/>
      <c r="R39" s="359"/>
    </row>
    <row r="40" spans="2:18" ht="15" customHeight="1">
      <c r="B40" s="809" t="s">
        <v>484</v>
      </c>
      <c r="C40" s="423" t="s">
        <v>227</v>
      </c>
      <c r="D40" s="468" t="str">
        <f>VLOOKUP(R_Tarte_CitronVB[[#This Row],[Ingrédients]],T_ingrédients[],3,0)</f>
        <v>g</v>
      </c>
      <c r="E40" s="470">
        <f>R_Tarte_CitronVB[[#This Row],[26]]*R_Tarte_CitronVB[[#Headers],[16]]/R_Tarte_CitronVB[[#Headers],[26]]</f>
        <v>131.07692307692307</v>
      </c>
      <c r="F40" s="419">
        <f>R_Tarte_CitronVB[[#This Row],[26]]*R_Tarte_CitronVB[[#Headers],[18]]/R_Tarte_CitronVB[[#Headers],[26]]</f>
        <v>147.46153846153845</v>
      </c>
      <c r="G40" s="420">
        <v>213</v>
      </c>
      <c r="I40" s="424"/>
      <c r="J40" s="358"/>
      <c r="K40" s="700"/>
      <c r="L40" s="319"/>
      <c r="M40" s="319"/>
      <c r="N40" s="319"/>
      <c r="O40" s="359"/>
      <c r="P40" s="200"/>
      <c r="Q40" s="525"/>
      <c r="R40" s="359"/>
    </row>
    <row r="41" spans="2:18">
      <c r="B41" s="810"/>
      <c r="C41" s="325" t="s">
        <v>225</v>
      </c>
      <c r="D41" s="469" t="str">
        <f>VLOOKUP(R_Tarte_CitronVB[[#This Row],[Ingrédients]],T_ingrédients[],3,0)</f>
        <v>g</v>
      </c>
      <c r="E41" s="471">
        <f>R_Tarte_CitronVB[[#This Row],[26]]*R_Tarte_CitronVB[[#Headers],[16]]/R_Tarte_CitronVB[[#Headers],[26]]</f>
        <v>13.538461538461538</v>
      </c>
      <c r="F41" s="320">
        <f>R_Tarte_CitronVB[[#This Row],[26]]*R_Tarte_CitronVB[[#Headers],[18]]/R_Tarte_CitronVB[[#Headers],[26]]</f>
        <v>15.23076923076923</v>
      </c>
      <c r="G41" s="321">
        <v>22</v>
      </c>
      <c r="I41" s="424"/>
      <c r="J41" s="358"/>
      <c r="K41" s="700"/>
      <c r="L41" s="319"/>
      <c r="M41" s="319"/>
      <c r="N41" s="319"/>
      <c r="O41" s="359"/>
      <c r="P41" s="200"/>
      <c r="Q41" s="525"/>
      <c r="R41" s="359"/>
    </row>
    <row r="42" spans="2:18">
      <c r="B42" s="810"/>
      <c r="C42" s="325" t="s">
        <v>15</v>
      </c>
      <c r="D42" s="469" t="str">
        <f>VLOOKUP(R_Tarte_CitronVB[[#This Row],[Ingrédients]],T_ingrédients[],3,0)</f>
        <v>g</v>
      </c>
      <c r="E42" s="471">
        <f>R_Tarte_CitronVB[[#This Row],[26]]*R_Tarte_CitronVB[[#Headers],[16]]/R_Tarte_CitronVB[[#Headers],[26]]</f>
        <v>123.07692307692308</v>
      </c>
      <c r="F42" s="320">
        <f>R_Tarte_CitronVB[[#This Row],[26]]*R_Tarte_CitronVB[[#Headers],[18]]/R_Tarte_CitronVB[[#Headers],[26]]</f>
        <v>138.46153846153845</v>
      </c>
      <c r="G42" s="321">
        <v>200</v>
      </c>
      <c r="I42" s="424"/>
      <c r="J42" s="358"/>
      <c r="K42" s="700"/>
      <c r="L42" s="319"/>
      <c r="M42" s="319"/>
      <c r="N42" s="319"/>
      <c r="O42" s="359"/>
      <c r="P42" s="200"/>
      <c r="Q42" s="525"/>
      <c r="R42" s="359"/>
    </row>
    <row r="43" spans="2:18">
      <c r="B43" s="810"/>
      <c r="C43" s="325" t="s">
        <v>312</v>
      </c>
      <c r="D43" s="469" t="str">
        <f>VLOOKUP(R_Tarte_CitronVB[[#This Row],[Ingrédients]],T_ingrédients[],3,0)</f>
        <v>g</v>
      </c>
      <c r="E43" s="471">
        <f>R_Tarte_CitronVB[[#This Row],[26]]*R_Tarte_CitronVB[[#Headers],[16]]/R_Tarte_CitronVB[[#Headers],[26]]</f>
        <v>14.76923076923077</v>
      </c>
      <c r="F43" s="320">
        <f>R_Tarte_CitronVB[[#This Row],[26]]*R_Tarte_CitronVB[[#Headers],[18]]/R_Tarte_CitronVB[[#Headers],[26]]</f>
        <v>16.615384615384617</v>
      </c>
      <c r="G43" s="321">
        <v>24</v>
      </c>
      <c r="I43" s="424"/>
      <c r="J43" s="358"/>
      <c r="K43" s="700"/>
      <c r="L43" s="319"/>
      <c r="M43" s="319"/>
      <c r="N43" s="319"/>
      <c r="O43" s="359"/>
      <c r="P43" s="200"/>
      <c r="Q43" s="525"/>
      <c r="R43" s="359"/>
    </row>
    <row r="44" spans="2:18" ht="15" customHeight="1">
      <c r="B44" s="810"/>
      <c r="C44" s="325" t="s">
        <v>8</v>
      </c>
      <c r="D44" s="469" t="str">
        <f>VLOOKUP(R_Tarte_CitronVB[[#This Row],[Ingrédients]],T_ingrédients[],3,0)</f>
        <v>g</v>
      </c>
      <c r="E44" s="471">
        <f>R_Tarte_CitronVB[[#This Row],[26]]*R_Tarte_CitronVB[[#Headers],[16]]/R_Tarte_CitronVB[[#Headers],[26]]</f>
        <v>113.23076923076923</v>
      </c>
      <c r="F44" s="320">
        <f>R_Tarte_CitronVB[[#This Row],[26]]*R_Tarte_CitronVB[[#Headers],[18]]/R_Tarte_CitronVB[[#Headers],[26]]</f>
        <v>127.38461538461539</v>
      </c>
      <c r="G44" s="321">
        <v>184</v>
      </c>
      <c r="I44" s="424"/>
      <c r="J44" s="358"/>
      <c r="K44" s="700"/>
      <c r="L44" s="319"/>
      <c r="M44" s="319"/>
      <c r="N44" s="319"/>
      <c r="O44" s="359"/>
      <c r="P44" s="200"/>
      <c r="Q44" s="525"/>
      <c r="R44" s="359"/>
    </row>
    <row r="45" spans="2:18">
      <c r="B45" s="810"/>
      <c r="C45" s="325" t="s">
        <v>4</v>
      </c>
      <c r="D45" s="469" t="str">
        <f>VLOOKUP(R_Tarte_CitronVB[[#This Row],[Ingrédients]],T_ingrédients[],3,0)</f>
        <v>g</v>
      </c>
      <c r="E45" s="471">
        <f>R_Tarte_CitronVB[[#This Row],[26]]*R_Tarte_CitronVB[[#Headers],[16]]/R_Tarte_CitronVB[[#Headers],[26]]</f>
        <v>145.23076923076923</v>
      </c>
      <c r="F45" s="320">
        <f>R_Tarte_CitronVB[[#This Row],[26]]*R_Tarte_CitronVB[[#Headers],[18]]/R_Tarte_CitronVB[[#Headers],[26]]</f>
        <v>163.38461538461539</v>
      </c>
      <c r="G45" s="321">
        <v>236</v>
      </c>
      <c r="I45" s="424"/>
      <c r="J45" s="358"/>
      <c r="K45" s="700"/>
      <c r="L45" s="319"/>
      <c r="M45" s="319"/>
      <c r="N45" s="319"/>
      <c r="O45" s="359"/>
      <c r="P45" s="200"/>
      <c r="Q45" s="525"/>
      <c r="R45" s="359"/>
    </row>
    <row r="46" spans="2:18">
      <c r="B46" s="810"/>
      <c r="C46" s="325" t="s">
        <v>200</v>
      </c>
      <c r="D46" s="469" t="str">
        <f>VLOOKUP(R_Tarte_CitronVB[[#This Row],[Ingrédients]],T_ingrédients[],3,0)</f>
        <v>g</v>
      </c>
      <c r="E46" s="472">
        <f>R_Tarte_CitronVB[[#This Row],[26]]*R_Tarte_CitronVB[[#Headers],[16]]/R_Tarte_CitronVB[[#Headers],[26]]</f>
        <v>1.4769230769230768</v>
      </c>
      <c r="F46" s="323">
        <f>R_Tarte_CitronVB[[#This Row],[26]]*R_Tarte_CitronVB[[#Headers],[18]]/R_Tarte_CitronVB[[#Headers],[26]]</f>
        <v>1.6615384615384614</v>
      </c>
      <c r="G46" s="324">
        <v>2.4</v>
      </c>
      <c r="I46" s="424"/>
      <c r="J46" s="358"/>
      <c r="K46" s="700"/>
      <c r="L46" s="322"/>
      <c r="M46" s="322"/>
      <c r="N46" s="322"/>
      <c r="O46" s="359"/>
      <c r="P46" s="145"/>
      <c r="Q46" s="368"/>
      <c r="R46" s="359"/>
    </row>
    <row r="47" spans="2:18" ht="15" thickBot="1">
      <c r="B47" s="811"/>
      <c r="C47" s="403" t="s">
        <v>219</v>
      </c>
      <c r="D47" s="374" t="str">
        <f>VLOOKUP(R_Tarte_CitronVB[[#This Row],[Ingrédients]],T_ingrédients[],3,0)</f>
        <v>g</v>
      </c>
      <c r="E47" s="473">
        <f>R_Tarte_CitronVB[[#This Row],[26]]*R_Tarte_CitronVB[[#Headers],[16]]/R_Tarte_CitronVB[[#Headers],[26]]</f>
        <v>8.861538461538462</v>
      </c>
      <c r="F47" s="421">
        <f>R_Tarte_CitronVB[[#This Row],[26]]*R_Tarte_CitronVB[[#Headers],[18]]/R_Tarte_CitronVB[[#Headers],[26]]</f>
        <v>9.9692307692307693</v>
      </c>
      <c r="G47" s="422">
        <v>14.4</v>
      </c>
      <c r="I47" s="424"/>
      <c r="J47" s="358"/>
      <c r="K47" s="190"/>
      <c r="L47" s="322"/>
      <c r="M47" s="322"/>
      <c r="N47" s="322"/>
      <c r="O47" s="359"/>
      <c r="P47" s="145"/>
      <c r="Q47" s="525"/>
      <c r="R47" s="359"/>
    </row>
    <row r="48" spans="2:18" ht="15" thickBot="1">
      <c r="B48" s="611" t="s">
        <v>243</v>
      </c>
      <c r="C48" s="325" t="s">
        <v>225</v>
      </c>
      <c r="D48" s="318" t="str">
        <f>VLOOKUP(R_Tarte_CitronVB[[#This Row],[Ingrédients]],T_ingrédients[],3,0)</f>
        <v>g</v>
      </c>
      <c r="E48" s="473">
        <f>R_Tarte_CitronVB[[#This Row],[26]]*R_Tarte_CitronVB[[#Headers],[16]]/R_Tarte_CitronVB[[#Headers],[26]]</f>
        <v>0.1846153846153846</v>
      </c>
      <c r="F48" s="421">
        <f>R_Tarte_CitronVB[[#This Row],[26]]*R_Tarte_CitronVB[[#Headers],[18]]/R_Tarte_CitronVB[[#Headers],[26]]</f>
        <v>0.20769230769230768</v>
      </c>
      <c r="G48" s="422">
        <v>0.3</v>
      </c>
      <c r="I48" s="424"/>
      <c r="J48" s="358"/>
      <c r="K48" s="700"/>
      <c r="L48" s="322"/>
      <c r="M48" s="322"/>
      <c r="N48" s="322"/>
      <c r="O48" s="359"/>
    </row>
    <row r="49" spans="2:15" ht="16.2" thickBot="1">
      <c r="B49" s="424"/>
      <c r="C49" s="113" t="s">
        <v>35</v>
      </c>
      <c r="D49" s="26"/>
      <c r="E49" s="28">
        <f>SUBTOTAL(109,R_Tarte_CitronVB[16])-E38-E39</f>
        <v>735.44615384615383</v>
      </c>
      <c r="F49" s="28">
        <f>SUBTOTAL(109,R_Tarte_CitronVB[18])-F38-F39</f>
        <v>827.37692307692316</v>
      </c>
      <c r="G49" s="28">
        <f>SUBTOTAL(109,R_Tarte_CitronVB[26])-G38-G39</f>
        <v>1195.1000000000001</v>
      </c>
      <c r="I49" s="424"/>
      <c r="J49" s="400"/>
      <c r="K49" s="401"/>
      <c r="L49" s="402"/>
      <c r="M49" s="402"/>
      <c r="N49" s="402"/>
      <c r="O49" s="359"/>
    </row>
    <row r="50" spans="2:15">
      <c r="B50" s="285"/>
      <c r="C50" s="358"/>
      <c r="D50" s="405"/>
      <c r="E50" s="200"/>
      <c r="F50" s="200"/>
      <c r="G50" s="200"/>
      <c r="I50" s="359"/>
      <c r="J50" s="359"/>
      <c r="K50" s="359"/>
      <c r="L50" s="359"/>
      <c r="M50" s="359"/>
      <c r="N50" s="359"/>
      <c r="O50" s="359"/>
    </row>
    <row r="51" spans="2:15" ht="15" thickBot="1">
      <c r="B51" s="285"/>
      <c r="C51" s="358"/>
      <c r="D51" s="405"/>
      <c r="E51" s="200"/>
      <c r="F51" s="200"/>
      <c r="G51" s="200"/>
    </row>
    <row r="52" spans="2:15" ht="18" thickBot="1">
      <c r="C52" s="798" t="s">
        <v>753</v>
      </c>
      <c r="D52" s="799"/>
      <c r="E52" s="799"/>
      <c r="F52" s="799"/>
      <c r="G52" s="800"/>
    </row>
    <row r="53" spans="2:15" ht="15" thickBot="1">
      <c r="C53" s="801"/>
      <c r="D53" s="802"/>
      <c r="E53" s="803" t="s">
        <v>13</v>
      </c>
      <c r="F53" s="804"/>
      <c r="G53" s="805"/>
    </row>
    <row r="54" spans="2:15" ht="16.2" thickBot="1">
      <c r="C54" s="105" t="s">
        <v>0</v>
      </c>
      <c r="D54" s="308" t="s">
        <v>1</v>
      </c>
      <c r="E54" s="21" t="s">
        <v>38</v>
      </c>
      <c r="F54" s="21" t="s">
        <v>39</v>
      </c>
      <c r="G54" s="21" t="s">
        <v>40</v>
      </c>
    </row>
    <row r="55" spans="2:15">
      <c r="B55" s="809" t="s">
        <v>483</v>
      </c>
      <c r="C55" s="29" t="s">
        <v>4</v>
      </c>
      <c r="D55" s="35" t="str">
        <f>VLOOKUP(R_Tarte_PistacheFO[[#This Row],[Ingrédients]],T_ingrédients[],3,0)</f>
        <v>g</v>
      </c>
      <c r="E55" s="217">
        <f>R_Tarte_PistacheFO[[#This Row],[18]]*R_Tarte_PistacheFO[[#Headers],[16]]/R_Tarte_PistacheFO[[#Headers],[18]]</f>
        <v>37.333333333333336</v>
      </c>
      <c r="F55" s="216">
        <v>42</v>
      </c>
      <c r="G55" s="269">
        <f>R_Tarte_PistacheFO[[#This Row],[18]]*R_Tarte_PistacheFO[[#Headers],[26]]/R_Tarte_PistacheFO[[#Headers],[18]]</f>
        <v>60.666666666666664</v>
      </c>
    </row>
    <row r="56" spans="2:15">
      <c r="B56" s="810"/>
      <c r="C56" s="317" t="s">
        <v>174</v>
      </c>
      <c r="D56" s="469" t="str">
        <f>VLOOKUP(R_Tarte_PistacheFO[[#This Row],[Ingrédients]],T_ingrédients[],3,0)</f>
        <v>g</v>
      </c>
      <c r="E56" s="268">
        <f>R_Tarte_PistacheFO[[#This Row],[18]]*R_Tarte_PistacheFO[[#Headers],[16]]/R_Tarte_PistacheFO[[#Headers],[18]]</f>
        <v>30.222222222222221</v>
      </c>
      <c r="F56" s="320">
        <v>34</v>
      </c>
      <c r="G56" s="236">
        <f>R_Tarte_PistacheFO[[#This Row],[18]]*R_Tarte_PistacheFO[[#Headers],[26]]/R_Tarte_PistacheFO[[#Headers],[18]]</f>
        <v>49.111111111111114</v>
      </c>
    </row>
    <row r="57" spans="2:15">
      <c r="B57" s="810"/>
      <c r="C57" s="317" t="s">
        <v>179</v>
      </c>
      <c r="D57" s="469" t="str">
        <f>VLOOKUP(R_Tarte_PistacheFO[[#This Row],[Ingrédients]],T_ingrédients[],3,0)</f>
        <v>g</v>
      </c>
      <c r="E57" s="268">
        <f>R_Tarte_PistacheFO[[#This Row],[18]]*R_Tarte_PistacheFO[[#Headers],[16]]/R_Tarte_PistacheFO[[#Headers],[18]]</f>
        <v>10.666666666666666</v>
      </c>
      <c r="F57" s="320">
        <v>12</v>
      </c>
      <c r="G57" s="236">
        <f>R_Tarte_PistacheFO[[#This Row],[18]]*R_Tarte_PistacheFO[[#Headers],[26]]/R_Tarte_PistacheFO[[#Headers],[18]]</f>
        <v>17.333333333333332</v>
      </c>
    </row>
    <row r="58" spans="2:15">
      <c r="B58" s="810"/>
      <c r="C58" s="317" t="s">
        <v>16</v>
      </c>
      <c r="D58" s="469" t="str">
        <f>VLOOKUP(R_Tarte_PistacheFO[[#This Row],[Ingrédients]],T_ingrédients[],3,0)</f>
        <v>g</v>
      </c>
      <c r="E58" s="268">
        <f>R_Tarte_PistacheFO[[#This Row],[18]]*R_Tarte_PistacheFO[[#Headers],[16]]/R_Tarte_PistacheFO[[#Headers],[18]]</f>
        <v>0.62222222222222223</v>
      </c>
      <c r="F58" s="323">
        <v>0.7</v>
      </c>
      <c r="G58" s="236">
        <f>R_Tarte_PistacheFO[[#This Row],[18]]*R_Tarte_PistacheFO[[#Headers],[26]]/R_Tarte_PistacheFO[[#Headers],[18]]</f>
        <v>1.0111111111111111</v>
      </c>
    </row>
    <row r="59" spans="2:15">
      <c r="B59" s="810"/>
      <c r="C59" s="317" t="s">
        <v>8</v>
      </c>
      <c r="D59" s="469" t="str">
        <f>VLOOKUP(R_Tarte_PistacheFO[[#This Row],[Ingrédients]],T_ingrédients[],3,0)</f>
        <v>g</v>
      </c>
      <c r="E59" s="268">
        <f>R_Tarte_PistacheFO[[#This Row],[18]]*R_Tarte_PistacheFO[[#Headers],[16]]/R_Tarte_PistacheFO[[#Headers],[18]]</f>
        <v>18.666666666666668</v>
      </c>
      <c r="F59" s="320">
        <v>21</v>
      </c>
      <c r="G59" s="236">
        <f>R_Tarte_PistacheFO[[#This Row],[18]]*R_Tarte_PistacheFO[[#Headers],[26]]/R_Tarte_PistacheFO[[#Headers],[18]]</f>
        <v>30.333333333333332</v>
      </c>
    </row>
    <row r="60" spans="2:15" ht="15" thickBot="1">
      <c r="B60" s="811"/>
      <c r="C60" s="403" t="s">
        <v>21</v>
      </c>
      <c r="D60" s="692" t="str">
        <f>VLOOKUP(R_Tarte_PistacheFO[[#This Row],[Ingrédients]],T_ingrédients[],3,0)</f>
        <v>g</v>
      </c>
      <c r="E60" s="270">
        <f>R_Tarte_PistacheFO[[#This Row],[18]]*R_Tarte_PistacheFO[[#Headers],[16]]/R_Tarte_PistacheFO[[#Headers],[18]]</f>
        <v>87.111111111111114</v>
      </c>
      <c r="F60" s="409">
        <v>98</v>
      </c>
      <c r="G60" s="271">
        <f>R_Tarte_PistacheFO[[#This Row],[18]]*R_Tarte_PistacheFO[[#Headers],[26]]/R_Tarte_PistacheFO[[#Headers],[18]]</f>
        <v>141.55555555555554</v>
      </c>
    </row>
    <row r="61" spans="2:15">
      <c r="B61" s="809" t="s">
        <v>480</v>
      </c>
      <c r="C61" s="411" t="s">
        <v>17</v>
      </c>
      <c r="D61" s="694" t="str">
        <f>VLOOKUP(R_Tarte_PistacheFO[[#This Row],[Ingrédients]],T_ingrédients[],3,0)</f>
        <v>g</v>
      </c>
      <c r="E61" s="695">
        <v>20</v>
      </c>
      <c r="F61" s="414">
        <v>20</v>
      </c>
      <c r="G61" s="415">
        <v>20</v>
      </c>
      <c r="J61" t="s">
        <v>755</v>
      </c>
    </row>
    <row r="62" spans="2:15" ht="15" thickBot="1">
      <c r="B62" s="811"/>
      <c r="C62" s="696" t="s">
        <v>18</v>
      </c>
      <c r="D62" s="697" t="str">
        <f>VLOOKUP(R_Tarte_PistacheFO[[#This Row],[Ingrédients]],T_ingrédients[],3,0)</f>
        <v>g</v>
      </c>
      <c r="E62" s="698">
        <v>5</v>
      </c>
      <c r="F62" s="452">
        <v>5</v>
      </c>
      <c r="G62" s="641">
        <v>5</v>
      </c>
    </row>
    <row r="63" spans="2:15" ht="15" customHeight="1">
      <c r="B63" s="809" t="s">
        <v>785</v>
      </c>
      <c r="C63" s="423" t="s">
        <v>185</v>
      </c>
      <c r="D63" s="468" t="str">
        <f>VLOOKUP(R_Tarte_PistacheFO[[#This Row],[Ingrédients]],T_ingrédients[],3,0)</f>
        <v>g</v>
      </c>
      <c r="E63" s="470">
        <f>R_Tarte_PistacheFO[[#This Row],[18]]*R_Tarte_PistacheFO[[#Headers],[16]]/R_Tarte_PistacheFO[[#Headers],[18]]</f>
        <v>88.888888888888886</v>
      </c>
      <c r="F63" s="419">
        <v>100</v>
      </c>
      <c r="G63" s="420">
        <f>R_Tarte_PistacheFO[[#This Row],[18]]*R_Tarte_PistacheFO[[#Headers],[26]]/R_Tarte_PistacheFO[[#Headers],[18]]</f>
        <v>144.44444444444446</v>
      </c>
    </row>
    <row r="64" spans="2:15">
      <c r="B64" s="810"/>
      <c r="C64" s="325" t="s">
        <v>18</v>
      </c>
      <c r="D64" s="469" t="str">
        <f>VLOOKUP(R_Tarte_PistacheFO[[#This Row],[Ingrédients]],T_ingrédients[],3,0)</f>
        <v>g</v>
      </c>
      <c r="E64" s="471">
        <f>R_Tarte_PistacheFO[[#This Row],[18]]*R_Tarte_PistacheFO[[#Headers],[16]]/R_Tarte_PistacheFO[[#Headers],[18]]</f>
        <v>88.888888888888886</v>
      </c>
      <c r="F64" s="320">
        <v>100</v>
      </c>
      <c r="G64" s="321">
        <f>R_Tarte_PistacheFO[[#This Row],[18]]*R_Tarte_PistacheFO[[#Headers],[26]]/R_Tarte_PistacheFO[[#Headers],[18]]</f>
        <v>144.44444444444446</v>
      </c>
    </row>
    <row r="65" spans="2:7" ht="15" thickBot="1">
      <c r="B65" s="811"/>
      <c r="C65" s="403" t="s">
        <v>466</v>
      </c>
      <c r="D65" s="692" t="str">
        <f>VLOOKUP(R_Tarte_PistacheFO[[#This Row],[Ingrédients]],T_ingrédients[],3,0)</f>
        <v>g</v>
      </c>
      <c r="E65" s="693">
        <f>R_Tarte_PistacheFO[[#This Row],[18]]*R_Tarte_PistacheFO[[#Headers],[16]]/R_Tarte_PistacheFO[[#Headers],[18]]</f>
        <v>20.444444444444443</v>
      </c>
      <c r="F65" s="409">
        <v>23</v>
      </c>
      <c r="G65" s="410">
        <f>R_Tarte_PistacheFO[[#This Row],[18]]*R_Tarte_PistacheFO[[#Headers],[26]]/R_Tarte_PistacheFO[[#Headers],[18]]</f>
        <v>33.222222222222221</v>
      </c>
    </row>
    <row r="66" spans="2:7" ht="15.75" customHeight="1">
      <c r="B66" s="825" t="s">
        <v>786</v>
      </c>
      <c r="C66" s="187" t="s">
        <v>185</v>
      </c>
      <c r="D66" s="699" t="str">
        <f>VLOOKUP(R_Tarte_PistacheFO[[#This Row],[Ingrédients]],T_ingrédients[],3,0)</f>
        <v>g</v>
      </c>
      <c r="E66" s="419">
        <f>R_Tarte_PistacheFO[[#This Row],[18]]*R_Tarte_PistacheFO[[#Headers],[16]]/R_Tarte_PistacheFO[[#Headers],[18]]</f>
        <v>60.444444444444443</v>
      </c>
      <c r="F66" s="419">
        <v>68</v>
      </c>
      <c r="G66" s="420">
        <f>R_Tarte_PistacheFO[[#This Row],[18]]*R_Tarte_PistacheFO[[#Headers],[26]]/R_Tarte_PistacheFO[[#Headers],[18]]</f>
        <v>98.222222222222229</v>
      </c>
    </row>
    <row r="67" spans="2:7">
      <c r="B67" s="826"/>
      <c r="C67" s="143" t="s">
        <v>18</v>
      </c>
      <c r="D67" s="700" t="str">
        <f>VLOOKUP(R_Tarte_PistacheFO[[#This Row],[Ingrédients]],T_ingrédients[],3,0)</f>
        <v>g</v>
      </c>
      <c r="E67" s="320">
        <f>R_Tarte_PistacheFO[[#This Row],[18]]*R_Tarte_PistacheFO[[#Headers],[16]]/R_Tarte_PistacheFO[[#Headers],[18]]</f>
        <v>78.222222222222229</v>
      </c>
      <c r="F67" s="320">
        <v>88</v>
      </c>
      <c r="G67" s="321">
        <f>R_Tarte_PistacheFO[[#This Row],[18]]*R_Tarte_PistacheFO[[#Headers],[26]]/R_Tarte_PistacheFO[[#Headers],[18]]</f>
        <v>127.11111111111111</v>
      </c>
    </row>
    <row r="68" spans="2:7">
      <c r="B68" s="826"/>
      <c r="C68" s="143" t="s">
        <v>172</v>
      </c>
      <c r="D68" s="700" t="str">
        <f>VLOOKUP(R_Tarte_PistacheFO[[#This Row],[Ingrédients]],T_ingrédients[],3,0)</f>
        <v>g</v>
      </c>
      <c r="E68" s="320">
        <f>R_Tarte_PistacheFO[[#This Row],[18]]*R_Tarte_PistacheFO[[#Headers],[16]]/R_Tarte_PistacheFO[[#Headers],[18]]</f>
        <v>4.4444444444444446</v>
      </c>
      <c r="F68" s="320">
        <v>5</v>
      </c>
      <c r="G68" s="321">
        <f>R_Tarte_PistacheFO[[#This Row],[18]]*R_Tarte_PistacheFO[[#Headers],[26]]/R_Tarte_PistacheFO[[#Headers],[18]]</f>
        <v>7.2222222222222223</v>
      </c>
    </row>
    <row r="69" spans="2:7">
      <c r="B69" s="826"/>
      <c r="C69" s="143" t="s">
        <v>200</v>
      </c>
      <c r="D69" s="700" t="str">
        <f>VLOOKUP(R_Tarte_PistacheFO[[#This Row],[Ingrédients]],T_ingrédients[],3,0)</f>
        <v>g</v>
      </c>
      <c r="E69" s="320">
        <f>R_Tarte_PistacheFO[[#This Row],[18]]*R_Tarte_PistacheFO[[#Headers],[16]]/R_Tarte_PistacheFO[[#Headers],[18]]</f>
        <v>0.88888888888888884</v>
      </c>
      <c r="F69" s="323">
        <v>1</v>
      </c>
      <c r="G69" s="321">
        <f>R_Tarte_PistacheFO[[#This Row],[18]]*R_Tarte_PistacheFO[[#Headers],[26]]/R_Tarte_PistacheFO[[#Headers],[18]]</f>
        <v>1.4444444444444444</v>
      </c>
    </row>
    <row r="70" spans="2:7">
      <c r="B70" s="826"/>
      <c r="C70" s="143" t="s">
        <v>219</v>
      </c>
      <c r="D70" s="190" t="str">
        <f>VLOOKUP(R_Tarte_PistacheFO[[#This Row],[Ingrédients]],T_ingrédients[],3,0)</f>
        <v>g</v>
      </c>
      <c r="E70" s="320">
        <f>R_Tarte_PistacheFO[[#This Row],[18]]*R_Tarte_PistacheFO[[#Headers],[16]]/R_Tarte_PistacheFO[[#Headers],[18]]</f>
        <v>4.4444444444444446</v>
      </c>
      <c r="F70" s="323">
        <v>5</v>
      </c>
      <c r="G70" s="321">
        <f>R_Tarte_PistacheFO[[#This Row],[18]]*R_Tarte_PistacheFO[[#Headers],[26]]/R_Tarte_PistacheFO[[#Headers],[18]]</f>
        <v>7.2222222222222223</v>
      </c>
    </row>
    <row r="71" spans="2:7">
      <c r="B71" s="826"/>
      <c r="C71" s="143" t="s">
        <v>18</v>
      </c>
      <c r="D71" s="190" t="str">
        <f>VLOOKUP(R_Tarte_PistacheFO[[#This Row],[Ingrédients]],T_ingrédients[],3,0)</f>
        <v>g</v>
      </c>
      <c r="E71" s="320">
        <f>R_Tarte_PistacheFO[[#This Row],[18]]*R_Tarte_PistacheFO[[#Headers],[16]]/R_Tarte_PistacheFO[[#Headers],[18]]</f>
        <v>111.11111111111111</v>
      </c>
      <c r="F71" s="179">
        <v>125</v>
      </c>
      <c r="G71" s="321">
        <f>R_Tarte_PistacheFO[[#This Row],[18]]*R_Tarte_PistacheFO[[#Headers],[26]]/R_Tarte_PistacheFO[[#Headers],[18]]</f>
        <v>180.55555555555554</v>
      </c>
    </row>
    <row r="72" spans="2:7" ht="15" thickBot="1">
      <c r="B72" s="827"/>
      <c r="C72" s="164" t="s">
        <v>193</v>
      </c>
      <c r="D72" s="165" t="str">
        <f>VLOOKUP(R_Tarte_PistacheFO[[#This Row],[Ingrédients]],T_ingrédients[],3,0)</f>
        <v>goutte</v>
      </c>
      <c r="E72" s="323">
        <f>R_Tarte_PistacheFO[[#This Row],[18]]*R_Tarte_PistacheFO[[#Headers],[16]]/R_Tarte_PistacheFO[[#Headers],[18]]</f>
        <v>3.5555555555555554</v>
      </c>
      <c r="F72" s="204">
        <v>4</v>
      </c>
      <c r="G72" s="410">
        <f>R_Tarte_PistacheFO[[#This Row],[18]]*R_Tarte_PistacheFO[[#Headers],[26]]/R_Tarte_PistacheFO[[#Headers],[18]]</f>
        <v>5.7777777777777777</v>
      </c>
    </row>
    <row r="73" spans="2:7" ht="15" thickBot="1">
      <c r="B73" s="701" t="s">
        <v>243</v>
      </c>
      <c r="C73" s="325" t="s">
        <v>211</v>
      </c>
      <c r="D73" s="469" t="str">
        <f>VLOOKUP(R_Tarte_PistacheFO[[#This Row],[Ingrédients]],T_ingrédients[],3,0)</f>
        <v>g</v>
      </c>
      <c r="E73" s="702">
        <f>R_Tarte_PistacheFO[[#This Row],[18]]*R_Tarte_PistacheFO[[#Headers],[16]]/R_Tarte_PistacheFO[[#Headers],[18]]</f>
        <v>0</v>
      </c>
      <c r="F73" s="421"/>
      <c r="G73" s="410">
        <f>R_Tarte_PistacheFO[[#This Row],[18]]*R_Tarte_PistacheFO[[#Headers],[26]]/R_Tarte_PistacheFO[[#Headers],[18]]</f>
        <v>0</v>
      </c>
    </row>
    <row r="74" spans="2:7" ht="16.2" thickBot="1">
      <c r="C74" s="113" t="s">
        <v>35</v>
      </c>
      <c r="D74" s="26"/>
      <c r="E74" s="147">
        <f>SUBTOTAL(109,R_Tarte_PistacheFO[16])-E61-E62</f>
        <v>645.95555555555563</v>
      </c>
      <c r="F74" s="147">
        <f>SUBTOTAL(109,R_Tarte_PistacheFO[18])-F61-F62</f>
        <v>726.7</v>
      </c>
      <c r="G74" s="147">
        <f>SUBTOTAL(109,R_Tarte_PistacheFO[26])-G61-G62</f>
        <v>1049.6777777777777</v>
      </c>
    </row>
    <row r="75" spans="2:7" ht="15" thickBot="1">
      <c r="C75" s="125"/>
    </row>
    <row r="76" spans="2:7" ht="18" thickBot="1">
      <c r="C76" s="799" t="s">
        <v>53</v>
      </c>
      <c r="D76" s="799"/>
      <c r="E76" s="799"/>
      <c r="F76" s="799"/>
      <c r="G76" s="800"/>
    </row>
    <row r="77" spans="2:7" ht="15" thickBot="1">
      <c r="C77" s="833"/>
      <c r="D77" s="802"/>
      <c r="E77" s="803" t="s">
        <v>13</v>
      </c>
      <c r="F77" s="804"/>
      <c r="G77" s="805"/>
    </row>
    <row r="78" spans="2:7" ht="16.2" thickBot="1">
      <c r="C78" s="122" t="s">
        <v>0</v>
      </c>
      <c r="D78" s="32" t="s">
        <v>1</v>
      </c>
      <c r="E78" s="20" t="s">
        <v>50</v>
      </c>
      <c r="F78" s="20" t="s">
        <v>51</v>
      </c>
      <c r="G78" s="20" t="s">
        <v>52</v>
      </c>
    </row>
    <row r="79" spans="2:7">
      <c r="C79" s="65"/>
      <c r="D79" s="33" t="e">
        <f>VLOOKUP(TR_Modèle916288110293[[#This Row],[Ingrédients]],T_ingrédients[],3,0)</f>
        <v>#N/A</v>
      </c>
      <c r="E79" s="36"/>
      <c r="F79" s="37"/>
      <c r="G79" s="36"/>
    </row>
    <row r="80" spans="2:7">
      <c r="C80" s="123"/>
      <c r="D80" s="33" t="e">
        <f>VLOOKUP(TR_Modèle916288110293[[#This Row],[Ingrédients]],T_ingrédients[],3,0)</f>
        <v>#N/A</v>
      </c>
      <c r="E80" s="36"/>
      <c r="F80" s="37"/>
      <c r="G80" s="36"/>
    </row>
    <row r="81" spans="3:7">
      <c r="C81" s="123"/>
      <c r="D81" s="33" t="e">
        <f>VLOOKUP(TR_Modèle916288110293[[#This Row],[Ingrédients]],T_ingrédients[],3,0)</f>
        <v>#N/A</v>
      </c>
      <c r="E81" s="36"/>
      <c r="F81" s="37"/>
      <c r="G81" s="36"/>
    </row>
    <row r="82" spans="3:7">
      <c r="C82" s="123"/>
      <c r="D82" s="33" t="e">
        <f>VLOOKUP(TR_Modèle916288110293[[#This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VLOOKUP(TR_Modèle916288110293[[#This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VLOOKUP(TR_Modèle916288110293[[#This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VLOOKUP(TR_Modèle916288110293[[#This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VLOOKUP(TR_Modèle916288110293[[#This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VLOOKUP(TR_Modèle916288110293[[#This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VLOOKUP(TR_Modèle916288110293[[#This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VLOOKUP(TR_Modèle916288110293[[#This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VLOOKUP(TR_Modèle916288110293[[#This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VLOOKUP(TR_Modèle916288110293[[#This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VLOOKUP(TR_Modèle916288110293[[#This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VLOOKUP(TR_Modèle916288110293[[#This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VLOOKUP(TR_Modèle916288110293[[#This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VLOOKUP(TR_Modèle916288110293[[#This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VLOOKUP(TR_Modèle916288110293[[#This Row],[Ingrédients]],T_ingrédients[],3,0)</f>
        <v>#N/A</v>
      </c>
      <c r="E96" s="36"/>
      <c r="F96" s="37"/>
      <c r="G96" s="36"/>
    </row>
    <row r="97" spans="3:7">
      <c r="C97" s="2"/>
      <c r="D97" s="33" t="e">
        <f>VLOOKUP(TR_Modèle916288110293[[#This Row],[Ingrédients]],T_ingrédients[],3,0)</f>
        <v>#N/A</v>
      </c>
      <c r="E97" s="36"/>
      <c r="F97" s="37"/>
      <c r="G97" s="36"/>
    </row>
    <row r="98" spans="3:7">
      <c r="C98" s="2"/>
      <c r="D98" s="33" t="e">
        <f>VLOOKUP(TR_Modèle916288110293[[#This Row],[Ingrédients]],T_ingrédients[],3,0)</f>
        <v>#N/A</v>
      </c>
      <c r="E98" s="36"/>
      <c r="F98" s="37"/>
      <c r="G98" s="36"/>
    </row>
    <row r="99" spans="3:7">
      <c r="C99" s="2"/>
      <c r="D99" s="33" t="e">
        <f>VLOOKUP(TR_Modèle916288110293[[#This Row],[Ingrédients]],T_ingrédients[],3,0)</f>
        <v>#N/A</v>
      </c>
      <c r="E99" s="36"/>
      <c r="F99" s="37"/>
      <c r="G99" s="36"/>
    </row>
    <row r="100" spans="3:7">
      <c r="C100" s="2"/>
      <c r="D100" s="33" t="e">
        <f>VLOOKUP(TR_Modèle916288110293[[#This Row],[Ingrédients]],T_ingrédients[],3,0)</f>
        <v>#N/A</v>
      </c>
      <c r="E100" s="36"/>
      <c r="F100" s="37"/>
      <c r="G100" s="36"/>
    </row>
    <row r="101" spans="3:7">
      <c r="C101" s="2"/>
      <c r="D101" s="33" t="e">
        <f>VLOOKUP(TR_Modèle916288110293[[#This Row],[Ingrédients]],T_ingrédients[],3,0)</f>
        <v>#N/A</v>
      </c>
      <c r="E101" s="36"/>
      <c r="F101" s="37"/>
      <c r="G101" s="36"/>
    </row>
    <row r="102" spans="3:7">
      <c r="C102" s="2"/>
      <c r="D102" s="33" t="e">
        <f>VLOOKUP(TR_Modèle916288110293[[#This Row],[Ingrédients]],T_ingrédients[],3,0)</f>
        <v>#N/A</v>
      </c>
      <c r="E102" s="36"/>
      <c r="F102" s="37"/>
      <c r="G102" s="36"/>
    </row>
    <row r="103" spans="3:7">
      <c r="C103" s="2"/>
      <c r="D103" s="33" t="e">
        <f>VLOOKUP(TR_Modèle916288110293[[#This Row],[Ingrédients]],T_ingrédients[],3,0)</f>
        <v>#N/A</v>
      </c>
      <c r="E103" s="36"/>
      <c r="F103" s="37"/>
      <c r="G103" s="36"/>
    </row>
    <row r="104" spans="3:7">
      <c r="C104" s="2"/>
      <c r="D104" s="33" t="e">
        <f>VLOOKUP(TR_Modèle916288110293[[#This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VLOOKUP(TR_Modèle916288110293[[#This Row],[Ingrédients]],T_ingrédients[],3,0)</f>
        <v>#N/A</v>
      </c>
      <c r="E105" s="36"/>
      <c r="F105" s="37"/>
      <c r="G105" s="36"/>
    </row>
    <row r="106" spans="3:7" ht="15" thickBot="1">
      <c r="C106" s="2"/>
      <c r="D106" s="33" t="e">
        <f>VLOOKUP(TR_Modèle916288110293[[#This Row],[Ingrédients]],T_ingrédients[],3,0)</f>
        <v>#N/A</v>
      </c>
      <c r="E106" s="36"/>
      <c r="F106" s="37"/>
      <c r="G106" s="36"/>
    </row>
    <row r="107" spans="3:7" ht="16.2" thickBot="1">
      <c r="C107" s="25" t="s">
        <v>35</v>
      </c>
      <c r="D107" s="26"/>
      <c r="E107" s="27">
        <f>SUBTOTAL(109,TR_Modèle916288110293[Colonne1])</f>
        <v>0</v>
      </c>
      <c r="F107" s="27">
        <f>SUBTOTAL(109,TR_Modèle916288110293[Colonne2])</f>
        <v>0</v>
      </c>
      <c r="G107" s="28">
        <f>SUBTOTAL(109,TR_Modèle916288110293[Colonne3])</f>
        <v>0</v>
      </c>
    </row>
    <row r="109" spans="3:7" ht="15" thickBot="1"/>
    <row r="110" spans="3:7" ht="18" thickBot="1">
      <c r="C110" s="798" t="s">
        <v>53</v>
      </c>
      <c r="D110" s="799"/>
      <c r="E110" s="799"/>
      <c r="F110" s="799"/>
      <c r="G110" s="800"/>
    </row>
    <row r="111" spans="3:7" ht="15" thickBot="1">
      <c r="C111" s="801"/>
      <c r="D111" s="802"/>
      <c r="E111" s="803" t="s">
        <v>13</v>
      </c>
      <c r="F111" s="804"/>
      <c r="G111" s="805"/>
    </row>
    <row r="112" spans="3:7" ht="16.2" thickBot="1">
      <c r="C112" s="18" t="s">
        <v>0</v>
      </c>
      <c r="D112" s="32" t="s">
        <v>1</v>
      </c>
      <c r="E112" s="20" t="s">
        <v>50</v>
      </c>
      <c r="F112" s="20" t="s">
        <v>51</v>
      </c>
      <c r="G112" s="20" t="s">
        <v>52</v>
      </c>
    </row>
    <row r="113" spans="3:7">
      <c r="C113" s="31"/>
      <c r="D113" s="33" t="e">
        <f>VLOOKUP(TR_Modèle917298210394[[#This Row],[Ingrédients]],T_ingrédients[],3,0)</f>
        <v>#N/A</v>
      </c>
      <c r="E113" s="36"/>
      <c r="F113" s="37"/>
      <c r="G113" s="36"/>
    </row>
    <row r="114" spans="3:7">
      <c r="C114" s="2"/>
      <c r="D114" s="33" t="e">
        <f>VLOOKUP(TR_Modèle917298210394[[#This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VLOOKUP(TR_Modèle917298210394[[#This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VLOOKUP(TR_Modèle917298210394[[#This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VLOOKUP(TR_Modèle917298210394[[#This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VLOOKUP(TR_Modèle917298210394[[#This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VLOOKUP(TR_Modèle917298210394[[#This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VLOOKUP(TR_Modèle917298210394[[#This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VLOOKUP(TR_Modèle917298210394[[#This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VLOOKUP(TR_Modèle917298210394[[#This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VLOOKUP(TR_Modèle917298210394[[#This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VLOOKUP(TR_Modèle917298210394[[#This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VLOOKUP(TR_Modèle917298210394[[#This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VLOOKUP(TR_Modèle917298210394[[#This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VLOOKUP(TR_Modèle917298210394[[#This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VLOOKUP(TR_Modèle917298210394[[#This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VLOOKUP(TR_Modèle917298210394[[#This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VLOOKUP(TR_Modèle917298210394[[#This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VLOOKUP(TR_Modèle917298210394[[#This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VLOOKUP(TR_Modèle917298210394[[#This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VLOOKUP(TR_Modèle917298210394[[#This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VLOOKUP(TR_Modèle917298210394[[#This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VLOOKUP(TR_Modèle917298210394[[#This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VLOOKUP(TR_Modèle917298210394[[#This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VLOOKUP(TR_Modèle917298210394[[#This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VLOOKUP(TR_Modèle917298210394[[#This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VLOOKUP(TR_Modèle917298210394[[#This Row],[Ingrédients]],T_ingrédients[],3,0)</f>
        <v>#N/A</v>
      </c>
      <c r="E139" s="36"/>
      <c r="F139" s="37"/>
      <c r="G139" s="36"/>
    </row>
    <row r="140" spans="3:7" ht="15" thickBot="1">
      <c r="C140" s="2"/>
      <c r="D140" s="33" t="e">
        <f>VLOOKUP(TR_Modèle917298210394[[#This Row],[Ingrédients]],T_ingrédients[],3,0)</f>
        <v>#N/A</v>
      </c>
      <c r="E140" s="36"/>
      <c r="F140" s="37"/>
      <c r="G140" s="36"/>
    </row>
    <row r="141" spans="3:7" ht="16.2" thickBot="1">
      <c r="C141" s="25" t="s">
        <v>35</v>
      </c>
      <c r="D141" s="26"/>
      <c r="E141" s="27">
        <f>SUBTOTAL(109,TR_Modèle917298210394[Colonne1])</f>
        <v>0</v>
      </c>
      <c r="F141" s="27">
        <f>SUBTOTAL(109,TR_Modèle917298210394[Colonne2])</f>
        <v>0</v>
      </c>
      <c r="G141" s="28">
        <f>SUBTOTAL(109,TR_Modèle917298210394[Colonne3])</f>
        <v>0</v>
      </c>
    </row>
    <row r="143" spans="3:7" ht="15" thickBot="1"/>
    <row r="144" spans="3:7" ht="18" thickBot="1">
      <c r="C144" s="798" t="s">
        <v>53</v>
      </c>
      <c r="D144" s="799"/>
      <c r="E144" s="799"/>
      <c r="F144" s="799"/>
      <c r="G144" s="800"/>
    </row>
    <row r="145" spans="3:7" ht="15" thickBot="1">
      <c r="C145" s="801"/>
      <c r="D145" s="802"/>
      <c r="E145" s="803" t="s">
        <v>13</v>
      </c>
      <c r="F145" s="804"/>
      <c r="G145" s="805"/>
    </row>
    <row r="146" spans="3:7" ht="16.2" thickBot="1">
      <c r="C146" s="18" t="s">
        <v>0</v>
      </c>
      <c r="D146" s="32" t="s">
        <v>1</v>
      </c>
      <c r="E146" s="20" t="s">
        <v>50</v>
      </c>
      <c r="F146" s="20" t="s">
        <v>51</v>
      </c>
      <c r="G146" s="20" t="s">
        <v>52</v>
      </c>
    </row>
    <row r="147" spans="3:7">
      <c r="C147" s="31"/>
      <c r="D147" s="33" t="e">
        <f>VLOOKUP(TR_Modèle918308310495[[#This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VLOOKUP(TR_Modèle918308310495[[#This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VLOOKUP(TR_Modèle918308310495[[#This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VLOOKUP(TR_Modèle918308310495[[#This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VLOOKUP(TR_Modèle918308310495[[#This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VLOOKUP(TR_Modèle918308310495[[#This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VLOOKUP(TR_Modèle918308310495[[#This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VLOOKUP(TR_Modèle918308310495[[#This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VLOOKUP(TR_Modèle918308310495[[#This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VLOOKUP(TR_Modèle918308310495[[#This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VLOOKUP(TR_Modèle918308310495[[#This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VLOOKUP(TR_Modèle918308310495[[#This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VLOOKUP(TR_Modèle918308310495[[#This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VLOOKUP(TR_Modèle918308310495[[#This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VLOOKUP(TR_Modèle918308310495[[#This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VLOOKUP(TR_Modèle918308310495[[#This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VLOOKUP(TR_Modèle918308310495[[#This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VLOOKUP(TR_Modèle918308310495[[#This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VLOOKUP(TR_Modèle918308310495[[#This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VLOOKUP(TR_Modèle918308310495[[#This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VLOOKUP(TR_Modèle918308310495[[#This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VLOOKUP(TR_Modèle918308310495[[#This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VLOOKUP(TR_Modèle918308310495[[#This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VLOOKUP(TR_Modèle918308310495[[#This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VLOOKUP(TR_Modèle918308310495[[#This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VLOOKUP(TR_Modèle918308310495[[#This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VLOOKUP(TR_Modèle918308310495[[#This Row],[Ingrédients]],T_ingrédients[],3,0)</f>
        <v>#N/A</v>
      </c>
      <c r="E173" s="36"/>
      <c r="F173" s="37"/>
      <c r="G173" s="36"/>
    </row>
    <row r="174" spans="3:7" ht="15" thickBot="1">
      <c r="C174" s="2"/>
      <c r="D174" s="33" t="e">
        <f>VLOOKUP(TR_Modèle918308310495[[#This Row],[Ingrédients]],T_ingrédients[],3,0)</f>
        <v>#N/A</v>
      </c>
      <c r="E174" s="36"/>
      <c r="F174" s="37"/>
      <c r="G174" s="36"/>
    </row>
    <row r="175" spans="3:7" ht="16.2" thickBot="1">
      <c r="C175" s="25" t="s">
        <v>35</v>
      </c>
      <c r="D175" s="26"/>
      <c r="E175" s="27">
        <f>SUBTOTAL(109,TR_Modèle918308310495[Colonne1])</f>
        <v>0</v>
      </c>
      <c r="F175" s="27">
        <f>SUBTOTAL(109,TR_Modèle918308310495[Colonne2])</f>
        <v>0</v>
      </c>
      <c r="G175" s="28">
        <f>SUBTOTAL(109,TR_Modèle918308310495[Colonne3])</f>
        <v>0</v>
      </c>
    </row>
    <row r="177" spans="3:7" ht="15" thickBot="1"/>
    <row r="178" spans="3:7" ht="18" thickBot="1">
      <c r="C178" s="798" t="s">
        <v>53</v>
      </c>
      <c r="D178" s="799"/>
      <c r="E178" s="799"/>
      <c r="F178" s="799"/>
      <c r="G178" s="800"/>
    </row>
    <row r="179" spans="3:7" ht="15" thickBot="1">
      <c r="C179" s="801"/>
      <c r="D179" s="802"/>
      <c r="E179" s="803" t="s">
        <v>13</v>
      </c>
      <c r="F179" s="804"/>
      <c r="G179" s="805"/>
    </row>
    <row r="180" spans="3:7" ht="16.2" thickBot="1">
      <c r="C180" s="18" t="s">
        <v>0</v>
      </c>
      <c r="D180" s="32" t="s">
        <v>1</v>
      </c>
      <c r="E180" s="20" t="s">
        <v>50</v>
      </c>
      <c r="F180" s="20" t="s">
        <v>51</v>
      </c>
      <c r="G180" s="20" t="s">
        <v>52</v>
      </c>
    </row>
    <row r="181" spans="3:7">
      <c r="C181" s="31"/>
      <c r="D181" s="33" t="e">
        <f>VLOOKUP(TR_Modèle919318410596[[#This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VLOOKUP(TR_Modèle919318410596[[#This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VLOOKUP(TR_Modèle919318410596[[#This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VLOOKUP(TR_Modèle919318410596[[#This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VLOOKUP(TR_Modèle919318410596[[#This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VLOOKUP(TR_Modèle919318410596[[#This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VLOOKUP(TR_Modèle919318410596[[#This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VLOOKUP(TR_Modèle919318410596[[#This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VLOOKUP(TR_Modèle919318410596[[#This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VLOOKUP(TR_Modèle919318410596[[#This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VLOOKUP(TR_Modèle919318410596[[#This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VLOOKUP(TR_Modèle919318410596[[#This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VLOOKUP(TR_Modèle919318410596[[#This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VLOOKUP(TR_Modèle919318410596[[#This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VLOOKUP(TR_Modèle919318410596[[#This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VLOOKUP(TR_Modèle919318410596[[#This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VLOOKUP(TR_Modèle919318410596[[#This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VLOOKUP(TR_Modèle919318410596[[#This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VLOOKUP(TR_Modèle919318410596[[#This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VLOOKUP(TR_Modèle919318410596[[#This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VLOOKUP(TR_Modèle919318410596[[#This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VLOOKUP(TR_Modèle919318410596[[#This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VLOOKUP(TR_Modèle919318410596[[#This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VLOOKUP(TR_Modèle919318410596[[#This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VLOOKUP(TR_Modèle919318410596[[#This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VLOOKUP(TR_Modèle919318410596[[#This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VLOOKUP(TR_Modèle919318410596[[#This Row],[Ingrédients]],T_ingrédients[],3,0)</f>
        <v>#N/A</v>
      </c>
      <c r="E207" s="36"/>
      <c r="F207" s="37"/>
      <c r="G207" s="36"/>
    </row>
    <row r="208" spans="3:7" ht="15" thickBot="1">
      <c r="C208" s="2"/>
      <c r="D208" s="33" t="e">
        <f>VLOOKUP(TR_Modèle919318410596[[#This Row],[Ingrédients]],T_ingrédients[],3,0)</f>
        <v>#N/A</v>
      </c>
      <c r="E208" s="36"/>
      <c r="F208" s="37"/>
      <c r="G208" s="36"/>
    </row>
    <row r="209" spans="3:7" ht="16.2" thickBot="1">
      <c r="C209" s="25" t="s">
        <v>35</v>
      </c>
      <c r="D209" s="26"/>
      <c r="E209" s="27">
        <f>SUBTOTAL(109,TR_Modèle919318410596[Colonne1])</f>
        <v>0</v>
      </c>
      <c r="F209" s="27">
        <f>SUBTOTAL(109,TR_Modèle919318410596[Colonne2])</f>
        <v>0</v>
      </c>
      <c r="G209" s="28">
        <f>SUBTOTAL(109,TR_Modèle919318410596[Colonne3])</f>
        <v>0</v>
      </c>
    </row>
    <row r="211" spans="3:7" ht="15" thickBot="1"/>
    <row r="212" spans="3:7" ht="18" thickBot="1">
      <c r="C212" s="798" t="s">
        <v>53</v>
      </c>
      <c r="D212" s="799"/>
      <c r="E212" s="799"/>
      <c r="F212" s="799"/>
      <c r="G212" s="800"/>
    </row>
    <row r="213" spans="3:7" ht="15" thickBot="1">
      <c r="C213" s="801"/>
      <c r="D213" s="802"/>
      <c r="E213" s="803" t="s">
        <v>13</v>
      </c>
      <c r="F213" s="804"/>
      <c r="G213" s="805"/>
    </row>
    <row r="214" spans="3:7" ht="16.2" thickBot="1">
      <c r="C214" s="18" t="s">
        <v>0</v>
      </c>
      <c r="D214" s="32" t="s">
        <v>1</v>
      </c>
      <c r="E214" s="20" t="s">
        <v>50</v>
      </c>
      <c r="F214" s="20" t="s">
        <v>51</v>
      </c>
      <c r="G214" s="20" t="s">
        <v>52</v>
      </c>
    </row>
    <row r="215" spans="3:7">
      <c r="C215" s="31"/>
      <c r="D215" s="33" t="e">
        <f>VLOOKUP(TR_Modèle920328510697[[#This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VLOOKUP(TR_Modèle920328510697[[#This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VLOOKUP(TR_Modèle920328510697[[#This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VLOOKUP(TR_Modèle920328510697[[#This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VLOOKUP(TR_Modèle920328510697[[#This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VLOOKUP(TR_Modèle920328510697[[#This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VLOOKUP(TR_Modèle920328510697[[#This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VLOOKUP(TR_Modèle920328510697[[#This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VLOOKUP(TR_Modèle920328510697[[#This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VLOOKUP(TR_Modèle920328510697[[#This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VLOOKUP(TR_Modèle920328510697[[#This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VLOOKUP(TR_Modèle920328510697[[#This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VLOOKUP(TR_Modèle920328510697[[#This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VLOOKUP(TR_Modèle920328510697[[#This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VLOOKUP(TR_Modèle920328510697[[#This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VLOOKUP(TR_Modèle920328510697[[#This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VLOOKUP(TR_Modèle920328510697[[#This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VLOOKUP(TR_Modèle920328510697[[#This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VLOOKUP(TR_Modèle920328510697[[#This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VLOOKUP(TR_Modèle920328510697[[#This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VLOOKUP(TR_Modèle920328510697[[#This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VLOOKUP(TR_Modèle920328510697[[#This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VLOOKUP(TR_Modèle920328510697[[#This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VLOOKUP(TR_Modèle920328510697[[#This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VLOOKUP(TR_Modèle920328510697[[#This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VLOOKUP(TR_Modèle920328510697[[#This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VLOOKUP(TR_Modèle920328510697[[#This Row],[Ingrédients]],T_ingrédients[],3,0)</f>
        <v>#N/A</v>
      </c>
      <c r="E241" s="36"/>
      <c r="F241" s="37"/>
      <c r="G241" s="36"/>
    </row>
    <row r="242" spans="3:7" ht="15" thickBot="1">
      <c r="C242" s="2"/>
      <c r="D242" s="33" t="e">
        <f>VLOOKUP(TR_Modèle920328510697[[#This Row],[Ingrédients]],T_ingrédients[],3,0)</f>
        <v>#N/A</v>
      </c>
      <c r="E242" s="36"/>
      <c r="F242" s="37"/>
      <c r="G242" s="36"/>
    </row>
    <row r="243" spans="3:7" ht="16.2" thickBot="1">
      <c r="C243" s="25" t="s">
        <v>35</v>
      </c>
      <c r="D243" s="26"/>
      <c r="E243" s="27">
        <f>SUBTOTAL(109,TR_Modèle920328510697[Colonne1])</f>
        <v>0</v>
      </c>
      <c r="F243" s="27">
        <f>SUBTOTAL(109,TR_Modèle920328510697[Colonne2])</f>
        <v>0</v>
      </c>
      <c r="G243" s="28">
        <f>SUBTOTAL(109,TR_Modèle920328510697[Colonne3])</f>
        <v>0</v>
      </c>
    </row>
    <row r="245" spans="3:7" ht="15" thickBot="1"/>
    <row r="246" spans="3:7" ht="18" thickBot="1">
      <c r="C246" s="798" t="s">
        <v>53</v>
      </c>
      <c r="D246" s="799"/>
      <c r="E246" s="799"/>
      <c r="F246" s="799"/>
      <c r="G246" s="800"/>
    </row>
    <row r="247" spans="3:7" ht="15" thickBot="1">
      <c r="C247" s="801"/>
      <c r="D247" s="802"/>
      <c r="E247" s="803" t="s">
        <v>13</v>
      </c>
      <c r="F247" s="804"/>
      <c r="G247" s="805"/>
    </row>
    <row r="248" spans="3:7" ht="16.2" thickBot="1">
      <c r="C248" s="18" t="s">
        <v>0</v>
      </c>
      <c r="D248" s="32" t="s">
        <v>1</v>
      </c>
      <c r="E248" s="20" t="s">
        <v>50</v>
      </c>
      <c r="F248" s="20" t="s">
        <v>51</v>
      </c>
      <c r="G248" s="20" t="s">
        <v>52</v>
      </c>
    </row>
    <row r="249" spans="3:7">
      <c r="C249" s="31"/>
      <c r="D249" s="33" t="e">
        <f>VLOOKUP(TR_Modèle921338610798[[#This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VLOOKUP(TR_Modèle921338610798[[#This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VLOOKUP(TR_Modèle921338610798[[#This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VLOOKUP(TR_Modèle921338610798[[#This Row],[Ingrédients]],T_ingrédients[],3,0)</f>
        <v>#N/A</v>
      </c>
      <c r="E252" s="36"/>
      <c r="F252" s="37"/>
      <c r="G252" s="36"/>
    </row>
    <row r="253" spans="3:7">
      <c r="C253" s="2"/>
      <c r="D253" s="33" t="e">
        <f>VLOOKUP(TR_Modèle921338610798[[#This Row],[Ingrédients]],T_ingrédients[],3,0)</f>
        <v>#N/A</v>
      </c>
      <c r="E253" s="36"/>
      <c r="F253" s="37"/>
      <c r="G253" s="36"/>
    </row>
    <row r="254" spans="3:7">
      <c r="C254" s="2"/>
      <c r="D254" s="33" t="e">
        <f>VLOOKUP(TR_Modèle921338610798[[#This Row],[Ingrédients]],T_ingrédients[],3,0)</f>
        <v>#N/A</v>
      </c>
      <c r="E254" s="36"/>
      <c r="F254" s="37"/>
      <c r="G254" s="36"/>
    </row>
    <row r="255" spans="3:7">
      <c r="C255" s="2"/>
      <c r="D255" s="33" t="e">
        <f>VLOOKUP(TR_Modèle921338610798[[#This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VLOOKUP(TR_Modèle921338610798[[#This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VLOOKUP(TR_Modèle921338610798[[#This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VLOOKUP(TR_Modèle921338610798[[#This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VLOOKUP(TR_Modèle921338610798[[#This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VLOOKUP(TR_Modèle921338610798[[#This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VLOOKUP(TR_Modèle921338610798[[#This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VLOOKUP(TR_Modèle921338610798[[#This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VLOOKUP(TR_Modèle921338610798[[#This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VLOOKUP(TR_Modèle921338610798[[#This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VLOOKUP(TR_Modèle921338610798[[#This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VLOOKUP(TR_Modèle921338610798[[#This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VLOOKUP(TR_Modèle921338610798[[#This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VLOOKUP(TR_Modèle921338610798[[#This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VLOOKUP(TR_Modèle921338610798[[#This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VLOOKUP(TR_Modèle921338610798[[#This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VLOOKUP(TR_Modèle921338610798[[#This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VLOOKUP(TR_Modèle921338610798[[#This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VLOOKUP(TR_Modèle921338610798[[#This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VLOOKUP(TR_Modèle921338610798[[#This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VLOOKUP(TR_Modèle921338610798[[#This Row],[Ingrédients]],T_ingrédients[],3,0)</f>
        <v>#N/A</v>
      </c>
      <c r="E275" s="36"/>
      <c r="F275" s="37"/>
      <c r="G275" s="36"/>
    </row>
    <row r="276" spans="3:7" ht="15" thickBot="1">
      <c r="C276" s="2"/>
      <c r="D276" s="33" t="e">
        <f>VLOOKUP(TR_Modèle921338610798[[#This Row],[Ingrédients]],T_ingrédients[],3,0)</f>
        <v>#N/A</v>
      </c>
      <c r="E276" s="36"/>
      <c r="F276" s="37"/>
      <c r="G276" s="36"/>
    </row>
    <row r="277" spans="3:7" ht="16.2" thickBot="1">
      <c r="C277" s="25" t="s">
        <v>35</v>
      </c>
      <c r="D277" s="26"/>
      <c r="E277" s="27">
        <f>SUBTOTAL(109,TR_Modèle921338610798[Colonne1])</f>
        <v>0</v>
      </c>
      <c r="F277" s="27">
        <f>SUBTOTAL(109,TR_Modèle921338610798[Colonne2])</f>
        <v>0</v>
      </c>
      <c r="G277" s="28">
        <f>SUBTOTAL(109,TR_Modèle921338610798[Colonne3])</f>
        <v>0</v>
      </c>
    </row>
    <row r="279" spans="3:7" ht="15" thickBot="1"/>
    <row r="280" spans="3:7" ht="18" thickBot="1">
      <c r="C280" s="798" t="s">
        <v>53</v>
      </c>
      <c r="D280" s="799"/>
      <c r="E280" s="799"/>
      <c r="F280" s="799"/>
      <c r="G280" s="800"/>
    </row>
    <row r="281" spans="3:7" ht="15" thickBot="1">
      <c r="C281" s="801"/>
      <c r="D281" s="802"/>
      <c r="E281" s="803" t="s">
        <v>13</v>
      </c>
      <c r="F281" s="804"/>
      <c r="G281" s="805"/>
    </row>
    <row r="282" spans="3:7" ht="16.2" thickBot="1">
      <c r="C282" s="18" t="s">
        <v>0</v>
      </c>
      <c r="D282" s="32" t="s">
        <v>1</v>
      </c>
      <c r="E282" s="20" t="s">
        <v>50</v>
      </c>
      <c r="F282" s="20" t="s">
        <v>51</v>
      </c>
      <c r="G282" s="20" t="s">
        <v>52</v>
      </c>
    </row>
    <row r="283" spans="3:7">
      <c r="C283" s="31"/>
      <c r="D283" s="33" t="e">
        <f>VLOOKUP(TR_Modèle9223487108112[[#This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VLOOKUP(TR_Modèle9223487108112[[#This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VLOOKUP(TR_Modèle9223487108112[[#This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VLOOKUP(TR_Modèle9223487108112[[#This Row],[Ingrédients]],T_ingrédients[],3,0)</f>
        <v>#N/A</v>
      </c>
      <c r="E286" s="36"/>
      <c r="F286" s="37"/>
      <c r="G286" s="36"/>
    </row>
    <row r="287" spans="3:7">
      <c r="C287" s="2"/>
      <c r="D287" s="33" t="e">
        <f>VLOOKUP(TR_Modèle9223487108112[[#This Row],[Ingrédients]],T_ingrédients[],3,0)</f>
        <v>#N/A</v>
      </c>
      <c r="E287" s="36"/>
      <c r="F287" s="37"/>
      <c r="G287" s="36"/>
    </row>
    <row r="288" spans="3:7">
      <c r="C288" s="2"/>
      <c r="D288" s="33" t="e">
        <f>VLOOKUP(TR_Modèle9223487108112[[#This Row],[Ingrédients]],T_ingrédients[],3,0)</f>
        <v>#N/A</v>
      </c>
      <c r="E288" s="36"/>
      <c r="F288" s="37"/>
      <c r="G288" s="36"/>
    </row>
    <row r="289" spans="3:7">
      <c r="C289" s="2"/>
      <c r="D289" s="33" t="e">
        <f>VLOOKUP(TR_Modèle9223487108112[[#This Row],[Ingrédients]],T_ingrédients[],3,0)</f>
        <v>#N/A</v>
      </c>
      <c r="E289" s="36"/>
      <c r="F289" s="37"/>
      <c r="G289" s="36"/>
    </row>
    <row r="290" spans="3:7">
      <c r="C290" s="2"/>
      <c r="D290" s="33" t="e">
        <f>VLOOKUP(TR_Modèle9223487108112[[#This Row],[Ingrédients]],T_ingrédients[],3,0)</f>
        <v>#N/A</v>
      </c>
      <c r="E290" s="36"/>
      <c r="F290" s="37"/>
      <c r="G290" s="36"/>
    </row>
    <row r="291" spans="3:7">
      <c r="C291" s="2"/>
      <c r="D291" s="33" t="e">
        <f>VLOOKUP(TR_Modèle9223487108112[[#This Row],[Ingrédients]],T_ingrédients[],3,0)</f>
        <v>#N/A</v>
      </c>
      <c r="E291" s="36"/>
      <c r="F291" s="37"/>
      <c r="G291" s="36"/>
    </row>
    <row r="292" spans="3:7">
      <c r="C292" s="2"/>
      <c r="D292" s="33" t="e">
        <f>VLOOKUP(TR_Modèle9223487108112[[#This Row],[Ingrédients]],T_ingrédients[],3,0)</f>
        <v>#N/A</v>
      </c>
      <c r="E292" s="36"/>
      <c r="F292" s="37"/>
      <c r="G292" s="36"/>
    </row>
    <row r="293" spans="3:7">
      <c r="C293" s="2"/>
      <c r="D293" s="33" t="e">
        <f>VLOOKUP(TR_Modèle9223487108112[[#This Row],[Ingrédients]],T_ingrédients[],3,0)</f>
        <v>#N/A</v>
      </c>
      <c r="E293" s="36"/>
      <c r="F293" s="37"/>
      <c r="G293" s="36"/>
    </row>
    <row r="294" spans="3:7">
      <c r="C294" s="2"/>
      <c r="D294" s="33" t="e">
        <f>VLOOKUP(TR_Modèle9223487108112[[#This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VLOOKUP(TR_Modèle9223487108112[[#This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VLOOKUP(TR_Modèle9223487108112[[#This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VLOOKUP(TR_Modèle9223487108112[[#This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VLOOKUP(TR_Modèle9223487108112[[#This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VLOOKUP(TR_Modèle9223487108112[[#This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VLOOKUP(TR_Modèle9223487108112[[#This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VLOOKUP(TR_Modèle9223487108112[[#This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VLOOKUP(TR_Modèle9223487108112[[#This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VLOOKUP(TR_Modèle9223487108112[[#This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VLOOKUP(TR_Modèle9223487108112[[#This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VLOOKUP(TR_Modèle9223487108112[[#This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VLOOKUP(TR_Modèle9223487108112[[#This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VLOOKUP(TR_Modèle9223487108112[[#This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VLOOKUP(TR_Modèle9223487108112[[#This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VLOOKUP(TR_Modèle9223487108112[[#This Row],[Ingrédients]],T_ingrédients[],3,0)</f>
        <v>#N/A</v>
      </c>
      <c r="E309" s="36"/>
      <c r="F309" s="37"/>
      <c r="G309" s="36"/>
    </row>
    <row r="310" spans="3:7" ht="15" thickBot="1">
      <c r="C310" s="2"/>
      <c r="D310" s="33" t="e">
        <f>VLOOKUP(TR_Modèle9223487108112[[#This Row],[Ingrédients]],T_ingrédients[],3,0)</f>
        <v>#N/A</v>
      </c>
      <c r="E310" s="36"/>
      <c r="F310" s="37"/>
      <c r="G310" s="36"/>
    </row>
    <row r="311" spans="3:7" ht="16.2" thickBot="1">
      <c r="C311" s="25" t="s">
        <v>35</v>
      </c>
      <c r="D311" s="26"/>
      <c r="E311" s="27">
        <f>SUBTOTAL(109,TR_Modèle9223487108112[Colonne1])</f>
        <v>0</v>
      </c>
      <c r="F311" s="27">
        <f>SUBTOTAL(109,TR_Modèle9223487108112[Colonne2])</f>
        <v>0</v>
      </c>
      <c r="G311" s="28">
        <f>SUBTOTAL(109,TR_Modèle9223487108112[Colonne3])</f>
        <v>0</v>
      </c>
    </row>
    <row r="313" spans="3:7" ht="15" thickBot="1"/>
    <row r="314" spans="3:7" ht="18" thickBot="1">
      <c r="C314" s="798" t="s">
        <v>53</v>
      </c>
      <c r="D314" s="799"/>
      <c r="E314" s="799"/>
      <c r="F314" s="799"/>
      <c r="G314" s="800"/>
    </row>
    <row r="315" spans="3:7" ht="15" thickBot="1">
      <c r="C315" s="801"/>
      <c r="D315" s="802"/>
      <c r="E315" s="803" t="s">
        <v>13</v>
      </c>
      <c r="F315" s="804"/>
      <c r="G315" s="805"/>
    </row>
    <row r="316" spans="3:7" ht="16.2" thickBot="1">
      <c r="C316" s="18" t="s">
        <v>0</v>
      </c>
      <c r="D316" s="32" t="s">
        <v>1</v>
      </c>
      <c r="E316" s="20" t="s">
        <v>50</v>
      </c>
      <c r="F316" s="20" t="s">
        <v>51</v>
      </c>
      <c r="G316" s="20" t="s">
        <v>52</v>
      </c>
    </row>
    <row r="317" spans="3:7">
      <c r="C317" s="31"/>
      <c r="D317" s="33" t="e">
        <f>VLOOKUP(TR_Modèle9233588109113[[#This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VLOOKUP(TR_Modèle9233588109113[[#This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VLOOKUP(TR_Modèle9233588109113[[#This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VLOOKUP(TR_Modèle9233588109113[[#This Row],[Ingrédients]],T_ingrédients[],3,0)</f>
        <v>#N/A</v>
      </c>
      <c r="E320" s="36"/>
      <c r="F320" s="37"/>
      <c r="G320" s="36"/>
    </row>
    <row r="321" spans="3:7">
      <c r="C321" s="2"/>
      <c r="D321" s="33" t="e">
        <f>VLOOKUP(TR_Modèle9233588109113[[#This Row],[Ingrédients]],T_ingrédients[],3,0)</f>
        <v>#N/A</v>
      </c>
      <c r="E321" s="36"/>
      <c r="F321" s="37"/>
      <c r="G321" s="36"/>
    </row>
    <row r="322" spans="3:7">
      <c r="C322" s="2"/>
      <c r="D322" s="33" t="e">
        <f>VLOOKUP(TR_Modèle9233588109113[[#This Row],[Ingrédients]],T_ingrédients[],3,0)</f>
        <v>#N/A</v>
      </c>
      <c r="E322" s="36"/>
      <c r="F322" s="37"/>
      <c r="G322" s="36"/>
    </row>
    <row r="323" spans="3:7">
      <c r="C323" s="2"/>
      <c r="D323" s="33" t="e">
        <f>VLOOKUP(TR_Modèle9233588109113[[#This Row],[Ingrédients]],T_ingrédients[],3,0)</f>
        <v>#N/A</v>
      </c>
      <c r="E323" s="36"/>
      <c r="F323" s="37"/>
      <c r="G323" s="36"/>
    </row>
    <row r="324" spans="3:7">
      <c r="C324" s="2"/>
      <c r="D324" s="33" t="e">
        <f>VLOOKUP(TR_Modèle9233588109113[[#This Row],[Ingrédients]],T_ingrédients[],3,0)</f>
        <v>#N/A</v>
      </c>
      <c r="E324" s="36"/>
      <c r="F324" s="37"/>
      <c r="G324" s="36"/>
    </row>
    <row r="325" spans="3:7">
      <c r="C325" s="2"/>
      <c r="D325" s="33" t="e">
        <f>VLOOKUP(TR_Modèle9233588109113[[#This Row],[Ingrédients]],T_ingrédients[],3,0)</f>
        <v>#N/A</v>
      </c>
      <c r="E325" s="36"/>
      <c r="F325" s="37"/>
      <c r="G325" s="36"/>
    </row>
    <row r="326" spans="3:7">
      <c r="C326" s="2"/>
      <c r="D326" s="33" t="e">
        <f>VLOOKUP(TR_Modèle9233588109113[[#This Row],[Ingrédients]],T_ingrédients[],3,0)</f>
        <v>#N/A</v>
      </c>
      <c r="E326" s="36"/>
      <c r="F326" s="37"/>
      <c r="G326" s="36"/>
    </row>
    <row r="327" spans="3:7">
      <c r="C327" s="2"/>
      <c r="D327" s="33" t="e">
        <f>VLOOKUP(TR_Modèle9233588109113[[#This Row],[Ingrédients]],T_ingrédients[],3,0)</f>
        <v>#N/A</v>
      </c>
      <c r="E327" s="36"/>
      <c r="F327" s="37"/>
      <c r="G327" s="36"/>
    </row>
    <row r="328" spans="3:7">
      <c r="C328" s="2"/>
      <c r="D328" s="33" t="e">
        <f>VLOOKUP(TR_Modèle9233588109113[[#This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VLOOKUP(TR_Modèle9233588109113[[#This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VLOOKUP(TR_Modèle9233588109113[[#This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VLOOKUP(TR_Modèle9233588109113[[#This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VLOOKUP(TR_Modèle9233588109113[[#This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VLOOKUP(TR_Modèle9233588109113[[#This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VLOOKUP(TR_Modèle9233588109113[[#This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VLOOKUP(TR_Modèle9233588109113[[#This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VLOOKUP(TR_Modèle9233588109113[[#This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VLOOKUP(TR_Modèle9233588109113[[#This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VLOOKUP(TR_Modèle9233588109113[[#This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VLOOKUP(TR_Modèle9233588109113[[#This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VLOOKUP(TR_Modèle9233588109113[[#This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VLOOKUP(TR_Modèle9233588109113[[#This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VLOOKUP(TR_Modèle9233588109113[[#This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VLOOKUP(TR_Modèle9233588109113[[#This Row],[Ingrédients]],T_ingrédients[],3,0)</f>
        <v>#N/A</v>
      </c>
      <c r="E343" s="36"/>
      <c r="F343" s="37"/>
      <c r="G343" s="36"/>
    </row>
    <row r="344" spans="3:7" ht="15" thickBot="1">
      <c r="C344" s="2"/>
      <c r="D344" s="33" t="e">
        <f>VLOOKUP(TR_Modèle9233588109113[[#This Row],[Ingrédients]],T_ingrédients[],3,0)</f>
        <v>#N/A</v>
      </c>
      <c r="E344" s="36"/>
      <c r="F344" s="37"/>
      <c r="G344" s="36"/>
    </row>
    <row r="345" spans="3:7" ht="16.2" thickBot="1">
      <c r="C345" s="25" t="s">
        <v>35</v>
      </c>
      <c r="D345" s="26"/>
      <c r="E345" s="27">
        <f>SUBTOTAL(109,TR_Modèle9233588109113[Colonne1])</f>
        <v>0</v>
      </c>
      <c r="F345" s="27">
        <f>SUBTOTAL(109,TR_Modèle9233588109113[Colonne2])</f>
        <v>0</v>
      </c>
      <c r="G345" s="28">
        <f>SUBTOTAL(109,TR_Modèle9233588109113[Colonne3])</f>
        <v>0</v>
      </c>
    </row>
  </sheetData>
  <mergeCells count="48">
    <mergeCell ref="B66:B72"/>
    <mergeCell ref="B21:B23"/>
    <mergeCell ref="B13:B20"/>
    <mergeCell ref="B11:B12"/>
    <mergeCell ref="B5:B10"/>
    <mergeCell ref="B55:B60"/>
    <mergeCell ref="B61:B62"/>
    <mergeCell ref="B63:B65"/>
    <mergeCell ref="B24:B25"/>
    <mergeCell ref="B32:B37"/>
    <mergeCell ref="B38:B39"/>
    <mergeCell ref="B40:B47"/>
    <mergeCell ref="C2:G2"/>
    <mergeCell ref="C3:D3"/>
    <mergeCell ref="E3:G3"/>
    <mergeCell ref="C52:G52"/>
    <mergeCell ref="C53:D53"/>
    <mergeCell ref="E53:G53"/>
    <mergeCell ref="C29:G29"/>
    <mergeCell ref="C30:D30"/>
    <mergeCell ref="E30:G30"/>
    <mergeCell ref="C179:D179"/>
    <mergeCell ref="E179:G179"/>
    <mergeCell ref="C212:G212"/>
    <mergeCell ref="C76:G76"/>
    <mergeCell ref="C77:D77"/>
    <mergeCell ref="E77:G77"/>
    <mergeCell ref="E111:G111"/>
    <mergeCell ref="C144:G144"/>
    <mergeCell ref="C145:D145"/>
    <mergeCell ref="E145:G145"/>
    <mergeCell ref="C178:G178"/>
    <mergeCell ref="J29:N29"/>
    <mergeCell ref="J30:K30"/>
    <mergeCell ref="L30:N30"/>
    <mergeCell ref="C314:G314"/>
    <mergeCell ref="C315:D315"/>
    <mergeCell ref="E315:G315"/>
    <mergeCell ref="C246:G246"/>
    <mergeCell ref="C247:D247"/>
    <mergeCell ref="E247:G247"/>
    <mergeCell ref="C280:G280"/>
    <mergeCell ref="C281:D281"/>
    <mergeCell ref="E281:G281"/>
    <mergeCell ref="C213:D213"/>
    <mergeCell ref="E213:G213"/>
    <mergeCell ref="C110:G110"/>
    <mergeCell ref="C111:D111"/>
  </mergeCells>
  <dataValidations count="1">
    <dataValidation type="list" allowBlank="1" showInputMessage="1" sqref="C317:C344 C55:C73 C32:C48 C5:C25 J32:J48 C50:C51 C283:C310 C249:C276 C215:C242 C181:C208 C147:C174 C113:C140 C79:C106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E11:F12 E38:F39 F55:F71 E55:E71 E73 E72:F72" calculatedColumn="1"/>
  </ignoredErrors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77"/>
  <sheetViews>
    <sheetView tabSelected="1" topLeftCell="K103" zoomScale="80" zoomScaleNormal="80" workbookViewId="0">
      <selection activeCell="X130" sqref="X130"/>
    </sheetView>
  </sheetViews>
  <sheetFormatPr baseColWidth="10" defaultRowHeight="14.4"/>
  <cols>
    <col min="1" max="1" width="3.6640625" customWidth="1"/>
    <col min="2" max="2" width="11.6640625" customWidth="1"/>
    <col min="3" max="3" width="44.33203125" customWidth="1"/>
    <col min="8" max="9" width="11.6640625" customWidth="1"/>
    <col min="10" max="10" width="46.33203125" customWidth="1"/>
    <col min="11" max="12" width="11.6640625" customWidth="1"/>
    <col min="13" max="13" width="14.88671875" customWidth="1"/>
    <col min="14" max="14" width="11.6640625" customWidth="1"/>
    <col min="16" max="17" width="40.6640625" customWidth="1"/>
    <col min="18" max="18" width="8.33203125" customWidth="1"/>
    <col min="20" max="20" width="12.33203125" customWidth="1"/>
  </cols>
  <sheetData>
    <row r="1" spans="3:21" ht="16.2" customHeight="1" thickBot="1"/>
    <row r="2" spans="3:21" ht="18" customHeight="1" thickBot="1">
      <c r="C2" s="798" t="s">
        <v>237</v>
      </c>
      <c r="D2" s="799"/>
      <c r="E2" s="799"/>
      <c r="F2" s="799"/>
      <c r="G2" s="800"/>
      <c r="J2" s="830"/>
      <c r="K2" s="830"/>
      <c r="L2" s="830"/>
      <c r="M2" s="830"/>
      <c r="N2" s="830"/>
      <c r="O2" s="14"/>
      <c r="P2" s="14"/>
      <c r="Q2" s="14"/>
    </row>
    <row r="3" spans="3:21" ht="15" thickBot="1">
      <c r="C3" s="812"/>
      <c r="D3" s="813"/>
      <c r="E3" s="803" t="s">
        <v>55</v>
      </c>
      <c r="F3" s="804"/>
      <c r="G3" s="805"/>
      <c r="J3" s="831"/>
      <c r="K3" s="831"/>
      <c r="L3" s="832"/>
      <c r="M3" s="832"/>
      <c r="N3" s="832"/>
      <c r="O3" s="14"/>
      <c r="P3" s="424"/>
      <c r="Q3" s="424"/>
      <c r="R3" s="359"/>
      <c r="S3" s="359"/>
      <c r="T3" s="359"/>
      <c r="U3" s="359"/>
    </row>
    <row r="4" spans="3:21" ht="16.2" thickBot="1">
      <c r="C4" s="18" t="s">
        <v>0</v>
      </c>
      <c r="D4" s="32" t="s">
        <v>1</v>
      </c>
      <c r="E4" s="20" t="s">
        <v>238</v>
      </c>
      <c r="F4" s="20" t="s">
        <v>43</v>
      </c>
      <c r="G4" s="20" t="s">
        <v>44</v>
      </c>
      <c r="J4" s="533"/>
      <c r="K4" s="534"/>
      <c r="L4" s="534"/>
      <c r="M4" s="534"/>
      <c r="N4" s="534"/>
      <c r="O4" s="14"/>
      <c r="P4" s="359"/>
      <c r="Q4" s="524"/>
      <c r="R4" s="715"/>
      <c r="S4" s="359"/>
      <c r="T4" s="359"/>
      <c r="U4" s="359"/>
    </row>
    <row r="5" spans="3:21" ht="15" customHeight="1">
      <c r="C5" s="31" t="s">
        <v>8</v>
      </c>
      <c r="D5" s="33" t="str">
        <f>VLOOKUP(R_Banana_Bread[[#This Row],[Ingrédients]],T_ingrédients[],3,0)</f>
        <v>g</v>
      </c>
      <c r="E5" s="179">
        <f>R_Banana_Bread[[#This Row],[1800]]*R_Banana_Bread[[#Headers],[1000]]/R_Banana_Bread[[#Headers],[1800]]</f>
        <v>72.916666666666671</v>
      </c>
      <c r="F5" s="200">
        <f>R_Banana_Bread[[#This Row],[2400]]*R_Banana_Bread[[#Headers],[1800]]/R_Banana_Bread[[#Headers],[2400]]</f>
        <v>131.25</v>
      </c>
      <c r="G5" s="179">
        <v>175</v>
      </c>
      <c r="J5" s="535"/>
      <c r="K5" s="405"/>
      <c r="L5" s="200"/>
      <c r="M5" s="200"/>
      <c r="N5" s="200"/>
      <c r="O5" s="14"/>
      <c r="P5" s="716"/>
      <c r="Q5" s="717"/>
      <c r="R5" s="715"/>
      <c r="S5" s="359"/>
      <c r="T5" s="718"/>
      <c r="U5" s="359"/>
    </row>
    <row r="6" spans="3:21" ht="15" customHeight="1">
      <c r="C6" s="2" t="s">
        <v>6</v>
      </c>
      <c r="D6" s="33" t="str">
        <f>VLOOKUP(R_Banana_Bread[[#This Row],[Ingrédients]],T_ingrédients[],3,0)</f>
        <v>g</v>
      </c>
      <c r="E6" s="179">
        <f>R_Banana_Bread[[#This Row],[1800]]*R_Banana_Bread[[#Headers],[1000]]/R_Banana_Bread[[#Headers],[1800]]</f>
        <v>100</v>
      </c>
      <c r="F6" s="200">
        <f>R_Banana_Bread[[#This Row],[2400]]*R_Banana_Bread[[#Headers],[1800]]/R_Banana_Bread[[#Headers],[2400]]</f>
        <v>180</v>
      </c>
      <c r="G6" s="179">
        <v>240</v>
      </c>
      <c r="J6" s="358"/>
      <c r="K6" s="405"/>
      <c r="L6" s="200"/>
      <c r="M6" s="200"/>
      <c r="N6" s="200"/>
      <c r="O6" s="14"/>
      <c r="P6" s="719"/>
      <c r="Q6" s="717"/>
      <c r="R6" s="715"/>
      <c r="S6" s="359"/>
      <c r="T6" s="720"/>
      <c r="U6" s="359"/>
    </row>
    <row r="7" spans="3:21" ht="15" customHeight="1">
      <c r="C7" s="2" t="s">
        <v>175</v>
      </c>
      <c r="D7" s="33" t="str">
        <f>VLOOKUP(R_Banana_Bread[[#This Row],[Ingrédients]],T_ingrédients[],3,0)</f>
        <v>g</v>
      </c>
      <c r="E7" s="179">
        <f>R_Banana_Bread[[#This Row],[1800]]*R_Banana_Bread[[#Headers],[1000]]/R_Banana_Bread[[#Headers],[1800]]</f>
        <v>52.083333333333336</v>
      </c>
      <c r="F7" s="200">
        <f>R_Banana_Bread[[#This Row],[2400]]*R_Banana_Bread[[#Headers],[1800]]/R_Banana_Bread[[#Headers],[2400]]</f>
        <v>93.75</v>
      </c>
      <c r="G7" s="179">
        <v>125</v>
      </c>
      <c r="J7" s="358"/>
      <c r="K7" s="405"/>
      <c r="L7" s="200"/>
      <c r="M7" s="200"/>
      <c r="N7" s="200"/>
      <c r="O7" s="14"/>
      <c r="P7" s="719"/>
      <c r="Q7" s="717"/>
      <c r="R7" s="715"/>
      <c r="S7" s="359"/>
      <c r="T7" s="720"/>
      <c r="U7" s="359"/>
    </row>
    <row r="8" spans="3:21" ht="15" customHeight="1">
      <c r="C8" s="2" t="s">
        <v>584</v>
      </c>
      <c r="D8" s="33" t="str">
        <f>VLOOKUP(R_Banana_Bread[[#This Row],[Ingrédients]],T_ingrédients[],3,0)</f>
        <v>g</v>
      </c>
      <c r="E8" s="179">
        <f>R_Banana_Bread[[#This Row],[1800]]*R_Banana_Bread[[#Headers],[1000]]/R_Banana_Bread[[#Headers],[1800]]</f>
        <v>54.166666666666664</v>
      </c>
      <c r="F8" s="200">
        <f>R_Banana_Bread[[#This Row],[2400]]*R_Banana_Bread[[#Headers],[1800]]/R_Banana_Bread[[#Headers],[2400]]</f>
        <v>97.5</v>
      </c>
      <c r="G8" s="179">
        <v>130</v>
      </c>
      <c r="J8" s="358"/>
      <c r="K8" s="405"/>
      <c r="L8" s="200"/>
      <c r="M8" s="200"/>
      <c r="N8" s="200"/>
      <c r="O8" s="14"/>
      <c r="P8" s="719"/>
      <c r="Q8" s="717"/>
      <c r="R8" s="715"/>
      <c r="S8" s="359"/>
      <c r="T8" s="720"/>
      <c r="U8" s="359"/>
    </row>
    <row r="9" spans="3:21" ht="15" customHeight="1">
      <c r="C9" s="2" t="s">
        <v>141</v>
      </c>
      <c r="D9" s="33" t="str">
        <f>VLOOKUP(R_Banana_Bread[[#This Row],[Ingrédients]],T_ingrédients[],3,0)</f>
        <v>g</v>
      </c>
      <c r="E9" s="179">
        <f>R_Banana_Bread[[#This Row],[1800]]*R_Banana_Bread[[#Headers],[1000]]/R_Banana_Bread[[#Headers],[1800]]</f>
        <v>229.16666666666666</v>
      </c>
      <c r="F9" s="200">
        <f>R_Banana_Bread[[#This Row],[2400]]*R_Banana_Bread[[#Headers],[1800]]/R_Banana_Bread[[#Headers],[2400]]</f>
        <v>412.5</v>
      </c>
      <c r="G9" s="179">
        <v>550</v>
      </c>
      <c r="J9" s="358"/>
      <c r="K9" s="405"/>
      <c r="L9" s="200"/>
      <c r="M9" s="200"/>
      <c r="N9" s="200"/>
      <c r="O9" s="14"/>
      <c r="P9" s="719"/>
      <c r="Q9" s="717"/>
      <c r="R9" s="715"/>
      <c r="S9" s="359"/>
      <c r="T9" s="720"/>
      <c r="U9" s="359"/>
    </row>
    <row r="10" spans="3:21" ht="15" customHeight="1">
      <c r="C10" s="2" t="s">
        <v>18</v>
      </c>
      <c r="D10" s="33" t="str">
        <f>VLOOKUP(R_Banana_Bread[[#This Row],[Ingrédients]],T_ingrédients[],3,0)</f>
        <v>g</v>
      </c>
      <c r="E10" s="179">
        <f>R_Banana_Bread[[#This Row],[1800]]*R_Banana_Bread[[#Headers],[1000]]/R_Banana_Bread[[#Headers],[1800]]</f>
        <v>47.083333333333336</v>
      </c>
      <c r="F10" s="200">
        <f>R_Banana_Bread[[#This Row],[2400]]*R_Banana_Bread[[#Headers],[1800]]/R_Banana_Bread[[#Headers],[2400]]</f>
        <v>84.75</v>
      </c>
      <c r="G10" s="179">
        <v>113</v>
      </c>
      <c r="J10" s="358"/>
      <c r="K10" s="405"/>
      <c r="L10" s="200"/>
      <c r="M10" s="200"/>
      <c r="N10" s="200"/>
      <c r="O10" s="14"/>
      <c r="P10" s="719"/>
      <c r="Q10" s="717"/>
      <c r="R10" s="715"/>
      <c r="S10" s="359"/>
      <c r="T10" s="720"/>
      <c r="U10" s="359"/>
    </row>
    <row r="11" spans="3:21" ht="15" customHeight="1">
      <c r="C11" s="2" t="s">
        <v>156</v>
      </c>
      <c r="D11" s="33" t="str">
        <f>VLOOKUP(R_Banana_Bread[[#This Row],[Ingrédients]],T_ingrédients[],3,0)</f>
        <v>g</v>
      </c>
      <c r="E11" s="179">
        <f>R_Banana_Bread[[#This Row],[1800]]*R_Banana_Bread[[#Headers],[1000]]/R_Banana_Bread[[#Headers],[1800]]</f>
        <v>47.083333333333336</v>
      </c>
      <c r="F11" s="200">
        <f>R_Banana_Bread[[#This Row],[2400]]*R_Banana_Bread[[#Headers],[1800]]/R_Banana_Bread[[#Headers],[2400]]</f>
        <v>84.75</v>
      </c>
      <c r="G11" s="179">
        <v>113</v>
      </c>
      <c r="J11" s="358"/>
      <c r="K11" s="405"/>
      <c r="L11" s="200"/>
      <c r="M11" s="200"/>
      <c r="N11" s="200"/>
      <c r="O11" s="14"/>
      <c r="P11" s="719"/>
      <c r="Q11" s="717"/>
      <c r="R11" s="715"/>
      <c r="S11" s="359"/>
      <c r="T11" s="720"/>
      <c r="U11" s="359"/>
    </row>
    <row r="12" spans="3:21" ht="15" customHeight="1">
      <c r="C12" s="2" t="s">
        <v>154</v>
      </c>
      <c r="D12" s="33" t="str">
        <f>VLOOKUP(R_Banana_Bread[[#This Row],[Ingrédients]],T_ingrédients[],3,0)</f>
        <v>g</v>
      </c>
      <c r="E12" s="138">
        <f>R_Banana_Bread[[#This Row],[1800]]*R_Banana_Bread[[#Headers],[1000]]/R_Banana_Bread[[#Headers],[1800]]</f>
        <v>1.25</v>
      </c>
      <c r="F12" s="145">
        <f>R_Banana_Bread[[#This Row],[2400]]*R_Banana_Bread[[#Headers],[1800]]/R_Banana_Bread[[#Headers],[2400]]</f>
        <v>2.25</v>
      </c>
      <c r="G12" s="138">
        <v>3</v>
      </c>
      <c r="J12" s="358"/>
      <c r="K12" s="405"/>
      <c r="L12" s="200"/>
      <c r="M12" s="200"/>
      <c r="N12" s="200"/>
      <c r="O12" s="14"/>
      <c r="P12" s="719"/>
      <c r="Q12" s="717"/>
      <c r="R12" s="721"/>
      <c r="S12" s="359"/>
      <c r="T12" s="720"/>
      <c r="U12" s="359"/>
    </row>
    <row r="13" spans="3:21" ht="15" customHeight="1">
      <c r="C13" s="2" t="s">
        <v>197</v>
      </c>
      <c r="D13" s="33" t="str">
        <f>VLOOKUP(R_Banana_Bread[[#This Row],[Ingrédients]],T_ingrédients[],3,0)</f>
        <v>g</v>
      </c>
      <c r="E13" s="179">
        <f>R_Banana_Bread[[#This Row],[1800]]*R_Banana_Bread[[#Headers],[1000]]/R_Banana_Bread[[#Headers],[1800]]</f>
        <v>8.3333333333333339</v>
      </c>
      <c r="F13" s="200">
        <f>R_Banana_Bread[[#This Row],[2400]]*R_Banana_Bread[[#Headers],[1800]]/R_Banana_Bread[[#Headers],[2400]]</f>
        <v>15</v>
      </c>
      <c r="G13" s="179">
        <v>20</v>
      </c>
      <c r="J13" s="358"/>
      <c r="K13" s="405"/>
      <c r="L13" s="200"/>
      <c r="M13" s="200"/>
      <c r="N13" s="200"/>
      <c r="O13" s="14"/>
      <c r="P13" s="719"/>
      <c r="Q13" s="717"/>
      <c r="R13" s="721"/>
      <c r="S13" s="359"/>
      <c r="T13" s="720"/>
      <c r="U13" s="359"/>
    </row>
    <row r="14" spans="3:21" ht="15" customHeight="1">
      <c r="C14" s="2" t="s">
        <v>21</v>
      </c>
      <c r="D14" s="33" t="str">
        <f>VLOOKUP(R_Banana_Bread[[#This Row],[Ingrédients]],T_ingrédients[],3,0)</f>
        <v>g</v>
      </c>
      <c r="E14" s="179">
        <f>R_Banana_Bread[[#This Row],[1800]]*R_Banana_Bread[[#Headers],[1000]]/R_Banana_Bread[[#Headers],[1800]]</f>
        <v>177.08333333333334</v>
      </c>
      <c r="F14" s="200">
        <f>R_Banana_Bread[[#This Row],[2400]]*R_Banana_Bread[[#Headers],[1800]]/R_Banana_Bread[[#Headers],[2400]]</f>
        <v>318.75</v>
      </c>
      <c r="G14" s="179">
        <v>425</v>
      </c>
      <c r="J14" s="358"/>
      <c r="K14" s="405"/>
      <c r="L14" s="200"/>
      <c r="M14" s="200"/>
      <c r="N14" s="200"/>
      <c r="O14" s="14"/>
      <c r="P14" s="719"/>
      <c r="Q14" s="524"/>
      <c r="R14" s="715"/>
      <c r="S14" s="359"/>
      <c r="T14" s="720"/>
      <c r="U14" s="359"/>
    </row>
    <row r="15" spans="3:21" ht="15" customHeight="1">
      <c r="C15" s="166" t="s">
        <v>10</v>
      </c>
      <c r="D15" s="167" t="str">
        <f>VLOOKUP(R_Banana_Bread[[#This Row],[Ingrédients]],T_ingrédients[],3,0)</f>
        <v>g</v>
      </c>
      <c r="E15" s="138">
        <f>R_Banana_Bread[[#This Row],[1800]]*R_Banana_Bread[[#Headers],[1000]]/R_Banana_Bread[[#Headers],[1800]]</f>
        <v>2.5</v>
      </c>
      <c r="F15" s="145">
        <f>R_Banana_Bread[[#This Row],[2400]]*R_Banana_Bread[[#Headers],[1800]]/R_Banana_Bread[[#Headers],[2400]]</f>
        <v>4.5</v>
      </c>
      <c r="G15" s="138">
        <v>6</v>
      </c>
      <c r="J15" s="728"/>
      <c r="K15" s="583"/>
      <c r="L15" s="145"/>
      <c r="M15" s="145"/>
      <c r="N15" s="145"/>
      <c r="O15" s="14"/>
      <c r="P15" s="517"/>
      <c r="Q15" s="722"/>
      <c r="R15" s="721"/>
      <c r="S15" s="359"/>
      <c r="T15" s="723"/>
      <c r="U15" s="359"/>
    </row>
    <row r="16" spans="3:21" ht="15" customHeight="1">
      <c r="C16" s="166" t="s">
        <v>143</v>
      </c>
      <c r="D16" s="167" t="str">
        <f>VLOOKUP(R_Banana_Bread[[#This Row],[Ingrédients]],T_ingrédients[],3,0)</f>
        <v>g</v>
      </c>
      <c r="E16" s="138">
        <f>R_Banana_Bread[[#This Row],[1800]]*R_Banana_Bread[[#Headers],[1000]]/R_Banana_Bread[[#Headers],[1800]]</f>
        <v>0.75</v>
      </c>
      <c r="F16" s="145">
        <f>R_Banana_Bread[[#This Row],[2400]]*R_Banana_Bread[[#Headers],[1800]]/R_Banana_Bread[[#Headers],[2400]]</f>
        <v>1.35</v>
      </c>
      <c r="G16" s="138">
        <v>1.8</v>
      </c>
      <c r="J16" s="728"/>
      <c r="K16" s="583"/>
      <c r="L16" s="145"/>
      <c r="M16" s="145"/>
      <c r="N16" s="145"/>
      <c r="O16" s="14"/>
      <c r="P16" s="517"/>
      <c r="Q16" s="722"/>
      <c r="R16" s="721"/>
      <c r="S16" s="359"/>
      <c r="T16" s="723"/>
      <c r="U16" s="359"/>
    </row>
    <row r="17" spans="3:21" ht="15" customHeight="1">
      <c r="C17" s="166" t="s">
        <v>16</v>
      </c>
      <c r="D17" s="167" t="str">
        <f>VLOOKUP(R_Banana_Bread[[#This Row],[Ingrédients]],T_ingrédients[],3,0)</f>
        <v>g</v>
      </c>
      <c r="E17" s="138">
        <f>R_Banana_Bread[[#This Row],[1800]]*R_Banana_Bread[[#Headers],[1000]]/R_Banana_Bread[[#Headers],[1800]]</f>
        <v>0.54166666666666663</v>
      </c>
      <c r="F17" s="145">
        <f>R_Banana_Bread[[#This Row],[2400]]*R_Banana_Bread[[#Headers],[1800]]/R_Banana_Bread[[#Headers],[2400]]</f>
        <v>0.97499999999999998</v>
      </c>
      <c r="G17" s="138">
        <v>1.3</v>
      </c>
      <c r="H17" s="3"/>
      <c r="I17" s="3"/>
      <c r="J17" s="728"/>
      <c r="K17" s="583"/>
      <c r="L17" s="145"/>
      <c r="M17" s="145"/>
      <c r="N17" s="145"/>
      <c r="P17" s="517"/>
      <c r="Q17" s="722"/>
      <c r="R17" s="721"/>
      <c r="S17" s="359"/>
      <c r="T17" s="723"/>
      <c r="U17" s="359"/>
    </row>
    <row r="18" spans="3:21" ht="15" customHeight="1">
      <c r="C18" s="2" t="s">
        <v>209</v>
      </c>
      <c r="D18" s="33" t="str">
        <f>VLOOKUP(R_Banana_Bread[[#This Row],[Ingrédients]],T_ingrédients[],3,0)</f>
        <v>g</v>
      </c>
      <c r="E18" s="179">
        <f>R_Banana_Bread[[#This Row],[1800]]*R_Banana_Bread[[#Headers],[1000]]/R_Banana_Bread[[#Headers],[1800]]</f>
        <v>43.75</v>
      </c>
      <c r="F18" s="200">
        <f>R_Banana_Bread[[#This Row],[2400]]*R_Banana_Bread[[#Headers],[1800]]/R_Banana_Bread[[#Headers],[2400]]</f>
        <v>78.75</v>
      </c>
      <c r="G18" s="179">
        <v>105</v>
      </c>
      <c r="H18" s="3"/>
      <c r="I18" s="3"/>
      <c r="J18" s="358"/>
      <c r="K18" s="405"/>
      <c r="L18" s="200"/>
      <c r="M18" s="200"/>
      <c r="N18" s="200"/>
      <c r="O18" s="3"/>
      <c r="P18" s="719"/>
      <c r="Q18" s="717"/>
      <c r="R18" s="715"/>
      <c r="S18" s="285"/>
      <c r="T18" s="720"/>
      <c r="U18" s="285"/>
    </row>
    <row r="19" spans="3:21" ht="15" customHeight="1" thickBot="1">
      <c r="C19" s="2" t="s">
        <v>165</v>
      </c>
      <c r="D19" s="33" t="str">
        <f>VLOOKUP(R_Banana_Bread[[#This Row],[Ingrédients]],T_ingrédients[],3,0)</f>
        <v>g</v>
      </c>
      <c r="E19" s="179">
        <f>R_Banana_Bread[[#This Row],[1800]]*R_Banana_Bread[[#Headers],[1000]]/R_Banana_Bread[[#Headers],[1800]]</f>
        <v>62.5</v>
      </c>
      <c r="F19" s="200">
        <f>R_Banana_Bread[[#This Row],[2400]]*R_Banana_Bread[[#Headers],[1800]]/R_Banana_Bread[[#Headers],[2400]]</f>
        <v>112.5</v>
      </c>
      <c r="G19" s="179">
        <v>150</v>
      </c>
      <c r="H19" s="3"/>
      <c r="I19" s="3"/>
      <c r="J19" s="358"/>
      <c r="K19" s="405"/>
      <c r="L19" s="200"/>
      <c r="M19" s="200"/>
      <c r="N19" s="200"/>
      <c r="O19" s="3"/>
      <c r="P19" s="719"/>
      <c r="Q19" s="717"/>
      <c r="R19" s="715"/>
      <c r="S19" s="285"/>
      <c r="T19" s="720"/>
      <c r="U19" s="285"/>
    </row>
    <row r="20" spans="3:21" ht="16.2" thickBot="1">
      <c r="C20" s="25" t="s">
        <v>35</v>
      </c>
      <c r="D20" s="26"/>
      <c r="E20" s="27">
        <f>SUBTOTAL(109,R_Banana_Bread[1000])</f>
        <v>899.20833333333348</v>
      </c>
      <c r="F20" s="27">
        <f>SUBTOTAL(109,R_Banana_Bread[1800])</f>
        <v>1618.5749999999998</v>
      </c>
      <c r="G20" s="28">
        <f>SUBTOTAL(109,R_Banana_Bread[2400])</f>
        <v>2158.1</v>
      </c>
      <c r="H20" s="3"/>
      <c r="I20" s="3"/>
      <c r="J20" s="400"/>
      <c r="K20" s="401"/>
      <c r="L20" s="402"/>
      <c r="M20" s="402"/>
      <c r="N20" s="402"/>
      <c r="O20" s="3"/>
      <c r="P20" s="285"/>
      <c r="Q20" s="724"/>
      <c r="R20" s="550"/>
      <c r="S20" s="550"/>
      <c r="T20" s="359"/>
      <c r="U20" s="285"/>
    </row>
    <row r="21" spans="3:21">
      <c r="H21" s="4"/>
      <c r="I21" s="4"/>
      <c r="J21" s="360"/>
      <c r="K21" s="285"/>
      <c r="L21" s="285"/>
      <c r="M21" s="285"/>
      <c r="N21" s="285"/>
      <c r="O21" s="3"/>
      <c r="P21" s="285"/>
      <c r="Q21" s="285"/>
      <c r="R21" s="285"/>
      <c r="S21" s="285"/>
      <c r="T21" s="285"/>
      <c r="U21" s="285"/>
    </row>
    <row r="22" spans="3:21" ht="14.4" customHeight="1" thickBot="1">
      <c r="H22" s="5"/>
      <c r="I22" s="5"/>
      <c r="J22" s="360"/>
      <c r="K22" s="285"/>
      <c r="L22" s="404"/>
      <c r="M22" s="729"/>
      <c r="N22" s="404"/>
      <c r="O22" s="4"/>
      <c r="P22" s="404"/>
      <c r="Q22" s="404"/>
      <c r="R22" s="404"/>
      <c r="S22" s="285"/>
      <c r="T22" s="285"/>
      <c r="U22" s="285"/>
    </row>
    <row r="23" spans="3:21" ht="14.4" customHeight="1" thickBot="1">
      <c r="C23" s="798" t="s">
        <v>77</v>
      </c>
      <c r="D23" s="799"/>
      <c r="E23" s="799"/>
      <c r="F23" s="799"/>
      <c r="G23" s="800"/>
      <c r="H23" s="5"/>
      <c r="I23" s="5"/>
      <c r="J23" s="359"/>
      <c r="K23" s="349"/>
      <c r="L23" s="725"/>
      <c r="M23" s="357"/>
      <c r="N23" s="357"/>
      <c r="O23" s="5"/>
      <c r="P23" s="357"/>
      <c r="Q23" s="357"/>
      <c r="R23" s="725"/>
      <c r="S23" s="285"/>
      <c r="T23" s="285"/>
      <c r="U23" s="285"/>
    </row>
    <row r="24" spans="3:21" ht="14.4" customHeight="1" thickBot="1">
      <c r="C24" s="812"/>
      <c r="D24" s="813"/>
      <c r="E24" s="803" t="s">
        <v>55</v>
      </c>
      <c r="F24" s="804"/>
      <c r="G24" s="805"/>
      <c r="H24" s="5"/>
      <c r="I24" s="357"/>
      <c r="J24" s="358"/>
      <c r="K24" s="349"/>
      <c r="L24" s="725"/>
      <c r="M24" s="357"/>
      <c r="N24" s="357"/>
      <c r="O24" s="5"/>
      <c r="P24" s="357"/>
      <c r="Q24" s="357"/>
      <c r="R24" s="725"/>
      <c r="S24" s="285"/>
      <c r="T24" s="285"/>
      <c r="U24" s="285"/>
    </row>
    <row r="25" spans="3:21" ht="14.4" customHeight="1" thickBot="1">
      <c r="C25" s="18" t="s">
        <v>0</v>
      </c>
      <c r="D25" s="32" t="s">
        <v>1</v>
      </c>
      <c r="E25" s="20" t="s">
        <v>238</v>
      </c>
      <c r="F25" s="20" t="s">
        <v>43</v>
      </c>
      <c r="G25" s="20" t="s">
        <v>44</v>
      </c>
      <c r="H25" s="5"/>
      <c r="I25" s="357"/>
      <c r="J25" s="358"/>
      <c r="K25" s="1"/>
      <c r="L25" s="94"/>
      <c r="M25" s="8"/>
      <c r="N25" s="8"/>
      <c r="O25" s="8"/>
      <c r="P25" s="726"/>
      <c r="Q25" s="726"/>
      <c r="R25" s="727"/>
      <c r="S25" s="285"/>
      <c r="T25" s="285"/>
      <c r="U25" s="285"/>
    </row>
    <row r="26" spans="3:21" ht="14.4" customHeight="1">
      <c r="C26" s="31" t="s">
        <v>218</v>
      </c>
      <c r="D26" s="33" t="str">
        <f>VLOOKUP(R_Cake_Orange[[#This Row],[Ingrédients]],T_ingrédients[],3,0)</f>
        <v>g</v>
      </c>
      <c r="E26" s="179">
        <f>R_Cake_Orange[[#This Row],[1800]]*R_Cake_Orange[[#Headers],[1000]]/R_Cake_Orange[[#Headers],[1800]]</f>
        <v>69.583333333333329</v>
      </c>
      <c r="F26" s="169">
        <f>R_Cake_Orange[[#This Row],[2400]]*R_Cake_Orange[[#Headers],[1800]]/R_Cake_Orange[[#Headers],[2400]]</f>
        <v>125.25</v>
      </c>
      <c r="G26" s="179">
        <v>167</v>
      </c>
      <c r="H26" s="5"/>
      <c r="I26" s="200"/>
      <c r="J26" s="358"/>
      <c r="K26" s="1"/>
      <c r="L26" s="93"/>
      <c r="M26" s="5"/>
      <c r="N26" s="5"/>
      <c r="O26" s="5"/>
      <c r="P26" s="357"/>
      <c r="Q26" s="357"/>
      <c r="R26" s="725"/>
      <c r="S26" s="285"/>
      <c r="T26" s="285"/>
      <c r="U26" s="285"/>
    </row>
    <row r="27" spans="3:21" ht="14.4" customHeight="1">
      <c r="C27" s="2" t="s">
        <v>6</v>
      </c>
      <c r="D27" s="33" t="str">
        <f>VLOOKUP(R_Cake_Orange[[#This Row],[Ingrédients]],T_ingrédients[],3,0)</f>
        <v>g</v>
      </c>
      <c r="E27" s="179">
        <f>R_Cake_Orange[[#This Row],[1800]]*R_Cake_Orange[[#Headers],[1000]]/R_Cake_Orange[[#Headers],[1800]]</f>
        <v>29.583333333333332</v>
      </c>
      <c r="F27" s="170">
        <f>R_Cake_Orange[[#This Row],[2400]]*R_Cake_Orange[[#Headers],[1800]]/R_Cake_Orange[[#Headers],[2400]]</f>
        <v>53.25</v>
      </c>
      <c r="G27" s="179">
        <v>71</v>
      </c>
      <c r="H27" s="5"/>
      <c r="I27" s="200"/>
      <c r="J27" s="358"/>
      <c r="K27" s="1"/>
      <c r="L27" s="93"/>
      <c r="M27" s="5"/>
      <c r="N27" s="5"/>
      <c r="O27" s="5"/>
      <c r="P27" s="357"/>
      <c r="Q27" s="357"/>
      <c r="R27" s="725"/>
      <c r="S27" s="285"/>
      <c r="T27" s="285"/>
      <c r="U27" s="285"/>
    </row>
    <row r="28" spans="3:21" ht="14.4" customHeight="1">
      <c r="C28" s="2" t="s">
        <v>179</v>
      </c>
      <c r="D28" s="33" t="str">
        <f>VLOOKUP(R_Cake_Orange[[#This Row],[Ingrédients]],T_ingrédients[],3,0)</f>
        <v>g</v>
      </c>
      <c r="E28" s="179">
        <f>R_Cake_Orange[[#This Row],[1800]]*R_Cake_Orange[[#Headers],[1000]]/R_Cake_Orange[[#Headers],[1800]]</f>
        <v>88.75</v>
      </c>
      <c r="F28" s="170">
        <f>R_Cake_Orange[[#This Row],[2400]]*R_Cake_Orange[[#Headers],[1800]]/R_Cake_Orange[[#Headers],[2400]]</f>
        <v>159.75</v>
      </c>
      <c r="G28" s="179">
        <v>213</v>
      </c>
      <c r="H28" s="5"/>
      <c r="I28" s="200"/>
      <c r="J28" s="358"/>
      <c r="K28" s="1"/>
      <c r="L28" s="93"/>
      <c r="M28" s="5"/>
      <c r="N28" s="5"/>
      <c r="O28" s="5"/>
      <c r="P28" s="357"/>
      <c r="Q28" s="357"/>
      <c r="R28" s="725"/>
      <c r="S28" s="285"/>
      <c r="T28" s="285"/>
      <c r="U28" s="285"/>
    </row>
    <row r="29" spans="3:21" ht="14.4" customHeight="1">
      <c r="C29" s="2" t="s">
        <v>6</v>
      </c>
      <c r="D29" s="33" t="str">
        <f>VLOOKUP(R_Cake_Orange[[#This Row],[Ingrédients]],T_ingrédients[],3,0)</f>
        <v>g</v>
      </c>
      <c r="E29" s="179">
        <f>R_Cake_Orange[[#This Row],[1800]]*R_Cake_Orange[[#Headers],[1000]]/R_Cake_Orange[[#Headers],[1800]]</f>
        <v>59.583333333333336</v>
      </c>
      <c r="F29" s="170">
        <f>R_Cake_Orange[[#This Row],[2400]]*R_Cake_Orange[[#Headers],[1800]]/R_Cake_Orange[[#Headers],[2400]]</f>
        <v>107.25</v>
      </c>
      <c r="G29" s="179">
        <v>143</v>
      </c>
      <c r="H29" s="8"/>
      <c r="I29" s="200"/>
      <c r="J29" s="358"/>
      <c r="K29" s="1"/>
      <c r="L29" s="93"/>
      <c r="M29" s="5"/>
      <c r="N29" s="5"/>
      <c r="O29" s="5"/>
      <c r="P29" s="357"/>
      <c r="Q29" s="357"/>
      <c r="R29" s="725"/>
      <c r="S29" s="285"/>
      <c r="T29" s="285"/>
      <c r="U29" s="285"/>
    </row>
    <row r="30" spans="3:21" ht="14.4" customHeight="1">
      <c r="C30" s="2" t="s">
        <v>174</v>
      </c>
      <c r="D30" s="33" t="str">
        <f>VLOOKUP(R_Cake_Orange[[#This Row],[Ingrédients]],T_ingrédients[],3,0)</f>
        <v>g</v>
      </c>
      <c r="E30" s="179">
        <f>R_Cake_Orange[[#This Row],[1800]]*R_Cake_Orange[[#Headers],[1000]]/R_Cake_Orange[[#Headers],[1800]]</f>
        <v>29.583333333333332</v>
      </c>
      <c r="F30" s="170">
        <f>R_Cake_Orange[[#This Row],[2400]]*R_Cake_Orange[[#Headers],[1800]]/R_Cake_Orange[[#Headers],[2400]]</f>
        <v>53.25</v>
      </c>
      <c r="G30" s="179">
        <v>71</v>
      </c>
      <c r="H30" s="8"/>
      <c r="I30" s="200"/>
      <c r="J30" s="358"/>
      <c r="K30" s="1"/>
      <c r="L30" s="93"/>
      <c r="M30" s="5"/>
      <c r="N30" s="5"/>
      <c r="O30" s="5"/>
      <c r="P30" s="357"/>
      <c r="Q30" s="357"/>
      <c r="R30" s="725"/>
      <c r="S30" s="285"/>
      <c r="T30" s="285"/>
      <c r="U30" s="285"/>
    </row>
    <row r="31" spans="3:21" ht="14.4" customHeight="1">
      <c r="C31" s="2" t="s">
        <v>492</v>
      </c>
      <c r="D31" s="33" t="str">
        <f>VLOOKUP(R_Cake_Orange[[#This Row],[Ingrédients]],T_ingrédients[],3,0)</f>
        <v>g</v>
      </c>
      <c r="E31" s="179">
        <f>R_Cake_Orange[[#This Row],[1800]]*R_Cake_Orange[[#Headers],[1000]]/R_Cake_Orange[[#Headers],[1800]]</f>
        <v>5.833333333333333</v>
      </c>
      <c r="F31" s="170">
        <f>R_Cake_Orange[[#This Row],[2400]]*R_Cake_Orange[[#Headers],[1800]]/R_Cake_Orange[[#Headers],[2400]]</f>
        <v>10.5</v>
      </c>
      <c r="G31" s="179">
        <v>14</v>
      </c>
      <c r="H31" s="5"/>
      <c r="I31" s="200"/>
      <c r="J31" s="358"/>
      <c r="K31" s="1"/>
      <c r="L31" s="93"/>
      <c r="M31" s="5"/>
      <c r="N31" s="5"/>
      <c r="O31" s="5"/>
      <c r="P31" s="5"/>
      <c r="Q31" s="5"/>
      <c r="R31" s="93"/>
      <c r="S31" s="3"/>
      <c r="T31" s="3"/>
      <c r="U31" s="3"/>
    </row>
    <row r="32" spans="3:21" ht="14.4" customHeight="1">
      <c r="C32" s="143" t="s">
        <v>264</v>
      </c>
      <c r="D32" s="144" t="str">
        <f>VLOOKUP(R_Cake_Orange[[#This Row],[Ingrédients]],T_ingrédients[],3,0)</f>
        <v>g</v>
      </c>
      <c r="E32" s="179">
        <f>R_Cake_Orange[[#This Row],[1800]]*R_Cake_Orange[[#Headers],[1000]]/R_Cake_Orange[[#Headers],[1800]]</f>
        <v>86.25</v>
      </c>
      <c r="F32" s="179">
        <f>R_Cake_Orange[[#This Row],[2400]]*R_Cake_Orange[[#Headers],[1800]]/R_Cake_Orange[[#Headers],[2400]]</f>
        <v>155.25</v>
      </c>
      <c r="G32" s="179">
        <v>207</v>
      </c>
      <c r="H32" s="5"/>
      <c r="I32" s="200"/>
      <c r="J32" s="358"/>
      <c r="K32" s="1"/>
      <c r="L32" s="94"/>
      <c r="M32" s="8"/>
      <c r="N32" s="8"/>
      <c r="O32" s="8"/>
      <c r="P32" s="8"/>
      <c r="Q32" s="8"/>
      <c r="R32" s="94"/>
      <c r="S32" s="3"/>
      <c r="T32" s="3"/>
      <c r="U32" s="3"/>
    </row>
    <row r="33" spans="2:21" ht="14.4" customHeight="1">
      <c r="C33" s="2" t="s">
        <v>16</v>
      </c>
      <c r="D33" s="33" t="str">
        <f>VLOOKUP(R_Cake_Orange[[#This Row],[Ingrédients]],T_ingrédients[],3,0)</f>
        <v>g</v>
      </c>
      <c r="E33" s="138">
        <f>R_Cake_Orange[[#This Row],[1800]]*R_Cake_Orange[[#Headers],[1000]]/R_Cake_Orange[[#Headers],[1800]]</f>
        <v>1.125</v>
      </c>
      <c r="F33" s="171">
        <f>R_Cake_Orange[[#This Row],[2400]]*R_Cake_Orange[[#Headers],[1800]]/R_Cake_Orange[[#Headers],[2400]]</f>
        <v>2.0249999999999999</v>
      </c>
      <c r="G33" s="138">
        <v>2.7</v>
      </c>
      <c r="H33" s="9"/>
      <c r="I33" s="145"/>
      <c r="J33" s="358"/>
      <c r="K33" s="1"/>
      <c r="L33" s="93"/>
      <c r="M33" s="5"/>
      <c r="N33" s="5"/>
      <c r="O33" s="5"/>
      <c r="P33" s="5"/>
      <c r="Q33" s="5"/>
      <c r="R33" s="93"/>
      <c r="S33" s="3"/>
      <c r="T33" s="3"/>
      <c r="U33" s="3"/>
    </row>
    <row r="34" spans="2:21" ht="14.4" customHeight="1">
      <c r="C34" s="2" t="s">
        <v>8</v>
      </c>
      <c r="D34" s="33" t="str">
        <f>VLOOKUP(R_Cake_Orange[[#This Row],[Ingrédients]],T_ingrédients[],3,0)</f>
        <v>g</v>
      </c>
      <c r="E34" s="179">
        <f>R_Cake_Orange[[#This Row],[1800]]*R_Cake_Orange[[#Headers],[1000]]/R_Cake_Orange[[#Headers],[1800]]</f>
        <v>51.25</v>
      </c>
      <c r="F34" s="170">
        <f>R_Cake_Orange[[#This Row],[2400]]*R_Cake_Orange[[#Headers],[1800]]/R_Cake_Orange[[#Headers],[2400]]</f>
        <v>92.25</v>
      </c>
      <c r="G34" s="179">
        <v>123</v>
      </c>
      <c r="I34" s="200"/>
      <c r="J34" s="358"/>
      <c r="K34" s="4"/>
      <c r="L34" s="9"/>
      <c r="M34" s="9"/>
      <c r="N34" s="9"/>
      <c r="O34" s="9"/>
      <c r="P34" s="9"/>
      <c r="Q34" s="9"/>
      <c r="R34" s="9"/>
      <c r="S34" s="3"/>
      <c r="T34" s="3"/>
      <c r="U34" s="3"/>
    </row>
    <row r="35" spans="2:21">
      <c r="C35" s="2" t="s">
        <v>17</v>
      </c>
      <c r="D35" s="33" t="str">
        <f>VLOOKUP(R_Cake_Orange[[#This Row],[Ingrédients]],T_ingrédients[],3,0)</f>
        <v>g</v>
      </c>
      <c r="E35" s="179">
        <f>R_Cake_Orange[[#This Row],[1800]]*R_Cake_Orange[[#Headers],[1000]]/R_Cake_Orange[[#Headers],[1800]]</f>
        <v>9.5833333333333339</v>
      </c>
      <c r="F35" s="170">
        <f>R_Cake_Orange[[#This Row],[2400]]*R_Cake_Orange[[#Headers],[1800]]/R_Cake_Orange[[#Headers],[2400]]</f>
        <v>17.25</v>
      </c>
      <c r="G35" s="179">
        <v>23</v>
      </c>
      <c r="I35" s="200"/>
      <c r="J35" s="358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>
      <c r="C36" s="2" t="s">
        <v>4</v>
      </c>
      <c r="D36" s="33" t="str">
        <f>VLOOKUP(R_Cake_Orange[[#This Row],[Ingrédients]],T_ingrédients[],3,0)</f>
        <v>g</v>
      </c>
      <c r="E36" s="179">
        <f>R_Cake_Orange[[#This Row],[1800]]*R_Cake_Orange[[#Headers],[1000]]/R_Cake_Orange[[#Headers],[1800]]</f>
        <v>84.166666666666671</v>
      </c>
      <c r="F36" s="170">
        <f>R_Cake_Orange[[#This Row],[2400]]*R_Cake_Orange[[#Headers],[1800]]/R_Cake_Orange[[#Headers],[2400]]</f>
        <v>151.5</v>
      </c>
      <c r="G36" s="179">
        <v>202</v>
      </c>
      <c r="I36" s="200"/>
      <c r="J36" s="3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>
      <c r="C37" s="2" t="s">
        <v>21</v>
      </c>
      <c r="D37" s="33" t="str">
        <f>VLOOKUP(R_Cake_Orange[[#This Row],[Ingrédients]],T_ingrédients[],3,0)</f>
        <v>g</v>
      </c>
      <c r="E37" s="179">
        <f>R_Cake_Orange[[#This Row],[1800]]*R_Cake_Orange[[#Headers],[1000]]/R_Cake_Orange[[#Headers],[1800]]</f>
        <v>44.583333333333336</v>
      </c>
      <c r="F37" s="170">
        <f>R_Cake_Orange[[#This Row],[2400]]*R_Cake_Orange[[#Headers],[1800]]/R_Cake_Orange[[#Headers],[2400]]</f>
        <v>80.25</v>
      </c>
      <c r="G37" s="179">
        <v>107</v>
      </c>
      <c r="I37" s="200"/>
      <c r="J37" s="358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 ht="15" thickBot="1">
      <c r="C38" s="2" t="s">
        <v>10</v>
      </c>
      <c r="D38" s="33" t="str">
        <f>VLOOKUP(R_Cake_Orange[[#This Row],[Ingrédients]],T_ingrédients[],3,0)</f>
        <v>g</v>
      </c>
      <c r="E38" s="138">
        <f>R_Cake_Orange[[#This Row],[1800]]*R_Cake_Orange[[#Headers],[1000]]/R_Cake_Orange[[#Headers],[1800]]</f>
        <v>4.166666666666667</v>
      </c>
      <c r="F38" s="172">
        <f>R_Cake_Orange[[#This Row],[2400]]*R_Cake_Orange[[#Headers],[1800]]/R_Cake_Orange[[#Headers],[2400]]</f>
        <v>7.5</v>
      </c>
      <c r="G38" s="138">
        <v>10</v>
      </c>
      <c r="I38" s="145"/>
      <c r="J38" s="358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2:21" ht="14.4" customHeight="1" thickBot="1">
      <c r="B39" s="512" t="s">
        <v>243</v>
      </c>
      <c r="C39" s="173" t="s">
        <v>264</v>
      </c>
      <c r="D39" s="174" t="str">
        <f>VLOOKUP(R_Cake_Orange[[#This Row],[Ingrédients]],T_ingrédients[],3,0)</f>
        <v>g</v>
      </c>
      <c r="E39" s="206">
        <f>R_Cake_Orange[[#This Row],[1800]]*R_Cake_Orange[[#Headers],[1000]]/R_Cake_Orange[[#Headers],[1800]]</f>
        <v>41.666666666666664</v>
      </c>
      <c r="F39" s="175">
        <f>R_Cake_Orange[[#This Row],[2400]]*R_Cake_Orange[[#Headers],[1800]]/R_Cake_Orange[[#Headers],[2400]]</f>
        <v>75</v>
      </c>
      <c r="G39" s="206">
        <v>100</v>
      </c>
      <c r="I39" s="359"/>
      <c r="J39" s="360"/>
      <c r="K39" s="3"/>
      <c r="L39" s="4"/>
      <c r="M39" s="92"/>
      <c r="N39" s="4"/>
      <c r="O39" s="4"/>
      <c r="P39" s="4"/>
      <c r="Q39" s="429"/>
      <c r="R39" s="4"/>
      <c r="S39" s="4"/>
      <c r="T39" s="3"/>
      <c r="U39" s="3"/>
    </row>
    <row r="40" spans="2:21" ht="14.4" customHeight="1">
      <c r="B40" s="809" t="s">
        <v>240</v>
      </c>
      <c r="C40" s="154" t="s">
        <v>492</v>
      </c>
      <c r="D40" s="74" t="str">
        <f>VLOOKUP(R_Cake_Orange[[#This Row],[Ingrédients]],T_ingrédients[],3,0)</f>
        <v>g</v>
      </c>
      <c r="E40" s="155">
        <f>R_Cake_Orange[[#This Row],[1800]]*R_Cake_Orange[[#Headers],[1000]]/R_Cake_Orange[[#Headers],[1800]]</f>
        <v>83.333333333333329</v>
      </c>
      <c r="F40" s="156">
        <f>R_Cake_Orange[[#This Row],[2400]]*R_Cake_Orange[[#Headers],[1800]]/R_Cake_Orange[[#Headers],[2400]]</f>
        <v>150</v>
      </c>
      <c r="G40" s="155">
        <v>200</v>
      </c>
      <c r="I40" s="104"/>
      <c r="J40" s="90"/>
      <c r="K40" s="1"/>
      <c r="L40" s="93"/>
      <c r="M40" s="96"/>
      <c r="N40" s="5"/>
      <c r="O40" s="5"/>
      <c r="P40" s="5"/>
      <c r="Q40" s="5"/>
      <c r="R40" s="93"/>
      <c r="S40" s="6"/>
      <c r="T40" s="1"/>
      <c r="U40" s="10"/>
    </row>
    <row r="41" spans="2:21" ht="14.4" customHeight="1">
      <c r="B41" s="810"/>
      <c r="C41" s="2" t="s">
        <v>316</v>
      </c>
      <c r="D41" s="157" t="str">
        <f>VLOOKUP(R_Cake_Orange[[#This Row],[Ingrédients]],T_ingrédients[],3,0)</f>
        <v>g</v>
      </c>
      <c r="E41" s="36">
        <f>R_Cake_Orange[[#This Row],[1800]]*R_Cake_Orange[[#Headers],[1000]]/R_Cake_Orange[[#Headers],[1800]]</f>
        <v>208.33333333333334</v>
      </c>
      <c r="F41" s="37">
        <f>R_Cake_Orange[[#This Row],[2400]]*R_Cake_Orange[[#Headers],[1800]]/R_Cake_Orange[[#Headers],[2400]]</f>
        <v>375</v>
      </c>
      <c r="G41" s="36">
        <v>500</v>
      </c>
      <c r="I41" s="104"/>
      <c r="J41" s="90"/>
      <c r="K41" s="1"/>
      <c r="L41" s="93"/>
      <c r="M41" s="96"/>
      <c r="N41" s="5"/>
      <c r="O41" s="5"/>
      <c r="P41" s="5"/>
      <c r="Q41" s="5"/>
      <c r="R41" s="93"/>
      <c r="S41" s="6"/>
      <c r="T41" s="1"/>
      <c r="U41" s="10"/>
    </row>
    <row r="42" spans="2:21" ht="15" thickBot="1">
      <c r="B42" s="811"/>
      <c r="C42" s="107" t="s">
        <v>15</v>
      </c>
      <c r="D42" s="79" t="str">
        <f>VLOOKUP(R_Cake_Orange[[#This Row],[Ingrédients]],T_ingrédients[],3,0)</f>
        <v>g</v>
      </c>
      <c r="E42" s="149">
        <f>R_Cake_Orange[[#This Row],[1800]]*R_Cake_Orange[[#Headers],[1000]]/R_Cake_Orange[[#Headers],[1800]]</f>
        <v>125</v>
      </c>
      <c r="F42" s="158">
        <f>R_Cake_Orange[[#This Row],[2400]]*R_Cake_Orange[[#Headers],[1800]]/R_Cake_Orange[[#Headers],[2400]]</f>
        <v>225</v>
      </c>
      <c r="G42" s="149">
        <v>300</v>
      </c>
      <c r="I42" s="104"/>
      <c r="J42" s="90"/>
      <c r="K42" s="1"/>
      <c r="L42" s="93"/>
      <c r="M42" s="96"/>
      <c r="N42" s="5"/>
      <c r="O42" s="5"/>
      <c r="P42" s="5"/>
      <c r="Q42" s="5"/>
      <c r="R42" s="93"/>
      <c r="S42" s="6"/>
      <c r="T42" s="1"/>
      <c r="U42" s="10"/>
    </row>
    <row r="43" spans="2:21" ht="16.2" thickBot="1">
      <c r="C43" s="25" t="s">
        <v>35</v>
      </c>
      <c r="D43" s="26"/>
      <c r="E43" s="27">
        <f>SUBTOTAL(109,R_Cake_Orange[1000])</f>
        <v>1022.375</v>
      </c>
      <c r="F43" s="27">
        <f>SUBTOTAL(109,R_Cake_Orange[1800])</f>
        <v>1840.2750000000001</v>
      </c>
      <c r="G43" s="28">
        <f>SUBTOTAL(109,R_Cake_Orange[2400])</f>
        <v>2453.6999999999998</v>
      </c>
      <c r="J43" s="95"/>
      <c r="K43" s="4"/>
      <c r="L43" s="9"/>
      <c r="M43" s="9"/>
      <c r="N43" s="9"/>
      <c r="O43" s="9"/>
      <c r="P43" s="9"/>
      <c r="Q43" s="9"/>
      <c r="R43" s="9"/>
      <c r="S43" s="9"/>
      <c r="T43" s="4"/>
      <c r="U43" s="11"/>
    </row>
    <row r="45" spans="2:21" ht="15" thickBot="1"/>
    <row r="46" spans="2:21" ht="18" thickBot="1">
      <c r="C46" s="798" t="s">
        <v>20</v>
      </c>
      <c r="D46" s="799"/>
      <c r="E46" s="799"/>
      <c r="F46" s="799"/>
      <c r="G46" s="800"/>
    </row>
    <row r="47" spans="2:21" ht="15" thickBot="1">
      <c r="C47" s="801"/>
      <c r="D47" s="802"/>
      <c r="E47" s="803" t="s">
        <v>55</v>
      </c>
      <c r="F47" s="804"/>
      <c r="G47" s="805"/>
    </row>
    <row r="48" spans="2:21" ht="16.2" thickBot="1">
      <c r="C48" s="18" t="s">
        <v>0</v>
      </c>
      <c r="D48" s="19" t="s">
        <v>1</v>
      </c>
      <c r="E48" s="15" t="s">
        <v>238</v>
      </c>
      <c r="F48" s="15" t="s">
        <v>43</v>
      </c>
      <c r="G48" s="16" t="s">
        <v>44</v>
      </c>
    </row>
    <row r="49" spans="2:7">
      <c r="C49" s="29" t="s">
        <v>4</v>
      </c>
      <c r="D49" s="38" t="str">
        <f>VLOOKUP(R_Cake_Marrons[[#This Row],[Ingrédients]],T_ingrédients[],3,0)</f>
        <v>g</v>
      </c>
      <c r="E49" s="183">
        <f>R_Cake_Marrons[[#This Row],[1800]]*R_Cake_Marrons[[#Headers],[1000]]/R_Cake_Marrons[[#Headers],[1800]]</f>
        <v>130.41666666666666</v>
      </c>
      <c r="F49" s="177">
        <f>R_Cake_Marrons[[#This Row],[2400]]*R_Cake_Marrons[[#Headers],[1800]]/R_Cake_Marrons[[#Headers],[2400]]</f>
        <v>234.75</v>
      </c>
      <c r="G49" s="183">
        <v>313</v>
      </c>
    </row>
    <row r="50" spans="2:7">
      <c r="C50" s="97" t="s">
        <v>15</v>
      </c>
      <c r="D50" s="98" t="str">
        <f>VLOOKUP(R_Cake_Marrons[[#This Row],[Ingrédients]],T_ingrédients[],3,0)</f>
        <v>g</v>
      </c>
      <c r="E50" s="148">
        <f>R_Cake_Marrons[[#This Row],[1800]]*R_Cake_Marrons[[#Headers],[1000]]/R_Cake_Marrons[[#Headers],[1800]]</f>
        <v>125</v>
      </c>
      <c r="F50" s="178">
        <f>R_Cake_Marrons[[#This Row],[2400]]*R_Cake_Marrons[[#Headers],[1800]]/R_Cake_Marrons[[#Headers],[2400]]</f>
        <v>225</v>
      </c>
      <c r="G50" s="148">
        <v>300</v>
      </c>
    </row>
    <row r="51" spans="2:7">
      <c r="C51" s="97" t="s">
        <v>16</v>
      </c>
      <c r="D51" s="98" t="str">
        <f>VLOOKUP(R_Cake_Marrons[[#This Row],[Ingrédients]],T_ingrédients[],3,0)</f>
        <v>g</v>
      </c>
      <c r="E51" s="172">
        <f>R_Cake_Marrons[[#This Row],[1800]]*R_Cake_Marrons[[#Headers],[1000]]/R_Cake_Marrons[[#Headers],[1800]]</f>
        <v>3.0416666666666665</v>
      </c>
      <c r="F51" s="182">
        <f>R_Cake_Marrons[[#This Row],[2400]]*R_Cake_Marrons[[#Headers],[1800]]/R_Cake_Marrons[[#Headers],[2400]]</f>
        <v>5.4749999999999996</v>
      </c>
      <c r="G51" s="99">
        <v>7.3</v>
      </c>
    </row>
    <row r="52" spans="2:7">
      <c r="C52" s="97" t="s">
        <v>8</v>
      </c>
      <c r="D52" s="98" t="str">
        <f>VLOOKUP(R_Cake_Marrons[[#This Row],[Ingrédients]],T_ingrédients[],3,0)</f>
        <v>g</v>
      </c>
      <c r="E52" s="148">
        <f>R_Cake_Marrons[[#This Row],[1800]]*R_Cake_Marrons[[#Headers],[1000]]/R_Cake_Marrons[[#Headers],[1800]]</f>
        <v>105.41666666666667</v>
      </c>
      <c r="F52" s="178">
        <f>R_Cake_Marrons[[#This Row],[2400]]*R_Cake_Marrons[[#Headers],[1800]]/R_Cake_Marrons[[#Headers],[2400]]</f>
        <v>189.75</v>
      </c>
      <c r="G52" s="148">
        <v>253</v>
      </c>
    </row>
    <row r="53" spans="2:7">
      <c r="C53" s="97" t="s">
        <v>18</v>
      </c>
      <c r="D53" s="98" t="str">
        <f>VLOOKUP(R_Cake_Marrons[[#This Row],[Ingrédients]],T_ingrédients[],3,0)</f>
        <v>g</v>
      </c>
      <c r="E53" s="148">
        <f>R_Cake_Marrons[[#This Row],[1800]]*R_Cake_Marrons[[#Headers],[1000]]/R_Cake_Marrons[[#Headers],[1800]]</f>
        <v>197.08333333333334</v>
      </c>
      <c r="F53" s="178">
        <f>R_Cake_Marrons[[#This Row],[2400]]*R_Cake_Marrons[[#Headers],[1800]]/R_Cake_Marrons[[#Headers],[2400]]</f>
        <v>354.75</v>
      </c>
      <c r="G53" s="148">
        <v>473</v>
      </c>
    </row>
    <row r="54" spans="2:7">
      <c r="C54" s="2" t="s">
        <v>192</v>
      </c>
      <c r="D54" s="39" t="str">
        <f>VLOOKUP(R_Cake_Marrons[[#This Row],[Ingrédients]],T_ingrédients[],3,0)</f>
        <v>g</v>
      </c>
      <c r="E54" s="179">
        <f>R_Cake_Marrons[[#This Row],[1800]]*R_Cake_Marrons[[#Headers],[1000]]/R_Cake_Marrons[[#Headers],[1800]]</f>
        <v>145.83333333333334</v>
      </c>
      <c r="F54" s="179">
        <f>R_Cake_Marrons[[#This Row],[2400]]*R_Cake_Marrons[[#Headers],[1800]]/R_Cake_Marrons[[#Headers],[2400]]</f>
        <v>262.5</v>
      </c>
      <c r="G54" s="179">
        <v>350</v>
      </c>
    </row>
    <row r="55" spans="2:7">
      <c r="C55" s="97" t="s">
        <v>21</v>
      </c>
      <c r="D55" s="98" t="str">
        <f>VLOOKUP(R_Cake_Marrons[[#This Row],[Ingrédients]],T_ingrédients[],3,0)</f>
        <v>g</v>
      </c>
      <c r="E55" s="148">
        <f>R_Cake_Marrons[[#This Row],[1800]]*R_Cake_Marrons[[#Headers],[1000]]/R_Cake_Marrons[[#Headers],[1800]]</f>
        <v>213.75</v>
      </c>
      <c r="F55" s="178">
        <f>R_Cake_Marrons[[#This Row],[2400]]*R_Cake_Marrons[[#Headers],[1800]]/R_Cake_Marrons[[#Headers],[2400]]</f>
        <v>384.75</v>
      </c>
      <c r="G55" s="148">
        <v>513</v>
      </c>
    </row>
    <row r="56" spans="2:7" ht="15" thickBot="1">
      <c r="C56" s="30" t="s">
        <v>10</v>
      </c>
      <c r="D56" s="39" t="str">
        <f>VLOOKUP(R_Cake_Marrons[[#This Row],[Ingrédients]],T_ingrédients[],3,0)</f>
        <v>g</v>
      </c>
      <c r="E56" s="172">
        <f>R_Cake_Marrons[[#This Row],[1800]]*R_Cake_Marrons[[#Headers],[1000]]/R_Cake_Marrons[[#Headers],[1800]]</f>
        <v>4.708333333333333</v>
      </c>
      <c r="F56" s="182">
        <f>R_Cake_Marrons[[#This Row],[2400]]*R_Cake_Marrons[[#Headers],[1800]]/R_Cake_Marrons[[#Headers],[2400]]</f>
        <v>8.4749999999999996</v>
      </c>
      <c r="G56" s="99">
        <v>11.3</v>
      </c>
    </row>
    <row r="57" spans="2:7">
      <c r="B57" s="809" t="s">
        <v>241</v>
      </c>
      <c r="C57" s="176" t="s">
        <v>219</v>
      </c>
      <c r="D57" s="38" t="str">
        <f>VLOOKUP(R_Cake_Marrons[[#This Row],[Ingrédients]],T_ingrédients[],3,0)</f>
        <v>g</v>
      </c>
      <c r="E57" s="183">
        <f>R_Cake_Marrons[[#This Row],[1800]]*R_Cake_Marrons[[#Headers],[1000]]/R_Cake_Marrons[[#Headers],[1800]]</f>
        <v>100</v>
      </c>
      <c r="F57" s="177">
        <f>R_Cake_Marrons[[#This Row],[2400]]*R_Cake_Marrons[[#Headers],[1800]]/R_Cake_Marrons[[#Headers],[2400]]</f>
        <v>180</v>
      </c>
      <c r="G57" s="40">
        <v>240</v>
      </c>
    </row>
    <row r="58" spans="2:7">
      <c r="B58" s="810"/>
      <c r="C58" s="30" t="s">
        <v>192</v>
      </c>
      <c r="D58" s="39" t="str">
        <f>VLOOKUP(R_Cake_Marrons[[#This Row],[Ingrédients]],T_ingrédients[],3,0)</f>
        <v>g</v>
      </c>
      <c r="E58" s="148">
        <f>R_Cake_Marrons[[#This Row],[1800]]*R_Cake_Marrons[[#Headers],[1000]]/R_Cake_Marrons[[#Headers],[1800]]</f>
        <v>66.666666666666671</v>
      </c>
      <c r="F58" s="180">
        <f>R_Cake_Marrons[[#This Row],[2400]]*R_Cake_Marrons[[#Headers],[1800]]/R_Cake_Marrons[[#Headers],[2400]]</f>
        <v>120</v>
      </c>
      <c r="G58" s="99">
        <v>160</v>
      </c>
    </row>
    <row r="59" spans="2:7" ht="15" thickBot="1">
      <c r="B59" s="811"/>
      <c r="C59" s="106" t="s">
        <v>32</v>
      </c>
      <c r="D59" s="47" t="str">
        <f>VLOOKUP(R_Cake_Marrons[[#This Row],[Ingrédients]],T_ingrédients[],3,0)</f>
        <v>g</v>
      </c>
      <c r="E59" s="184">
        <f>R_Cake_Marrons[[#This Row],[1800]]*R_Cake_Marrons[[#Headers],[1000]]/R_Cake_Marrons[[#Headers],[1800]]</f>
        <v>8.3333333333333339</v>
      </c>
      <c r="F59" s="181">
        <f>R_Cake_Marrons[[#This Row],[2400]]*R_Cake_Marrons[[#Headers],[1800]]/R_Cake_Marrons[[#Headers],[2400]]</f>
        <v>15</v>
      </c>
      <c r="G59" s="100">
        <v>20</v>
      </c>
    </row>
    <row r="60" spans="2:7" ht="16.2" thickBot="1">
      <c r="C60" s="101" t="s">
        <v>35</v>
      </c>
      <c r="D60" s="102"/>
      <c r="E60" s="103">
        <f>SUBTOTAL(109,R_Cake_Marrons[1000])</f>
        <v>1100.25</v>
      </c>
      <c r="F60" s="27">
        <f>SUBTOTAL(109,R_Cake_Marrons[1800])</f>
        <v>1980.4499999999998</v>
      </c>
      <c r="G60" s="28">
        <f>SUBTOTAL(109,R_Cake_Marrons[2400])</f>
        <v>2640.6000000000004</v>
      </c>
    </row>
    <row r="61" spans="2:7" ht="15.6">
      <c r="C61" s="299"/>
      <c r="D61" s="300"/>
      <c r="E61" s="301"/>
      <c r="F61" s="301"/>
      <c r="G61" s="301"/>
    </row>
    <row r="62" spans="2:7" ht="16.2" thickBot="1">
      <c r="C62" s="299"/>
      <c r="D62" s="300"/>
      <c r="E62" s="301"/>
      <c r="F62" s="301"/>
      <c r="G62" s="301"/>
    </row>
    <row r="63" spans="2:7" ht="18" thickBot="1">
      <c r="C63" s="798" t="s">
        <v>848</v>
      </c>
      <c r="D63" s="799"/>
      <c r="E63" s="799"/>
      <c r="F63" s="799"/>
      <c r="G63" s="800"/>
    </row>
    <row r="64" spans="2:7" ht="15" thickBot="1">
      <c r="C64" s="801"/>
      <c r="D64" s="802"/>
      <c r="E64" s="803" t="s">
        <v>55</v>
      </c>
      <c r="F64" s="804"/>
      <c r="G64" s="805"/>
    </row>
    <row r="65" spans="2:7" ht="16.2" thickBot="1">
      <c r="C65" s="18" t="s">
        <v>0</v>
      </c>
      <c r="D65" s="19" t="s">
        <v>1</v>
      </c>
      <c r="E65" s="15" t="s">
        <v>238</v>
      </c>
      <c r="F65" s="15" t="s">
        <v>43</v>
      </c>
      <c r="G65" s="16" t="s">
        <v>44</v>
      </c>
    </row>
    <row r="66" spans="2:7">
      <c r="C66" s="29" t="s">
        <v>4</v>
      </c>
      <c r="D66" s="38"/>
      <c r="E66" s="183"/>
      <c r="F66" s="177">
        <v>220</v>
      </c>
      <c r="G66" s="183">
        <f>R_Cake_MatchaF[[#This Row],[1800]]*R_Cake_MatchaF[[#Headers],[2400]]/R_Cake_MatchaF[[#Headers],[1800]]</f>
        <v>293.33333333333331</v>
      </c>
    </row>
    <row r="67" spans="2:7">
      <c r="C67" s="97" t="s">
        <v>6</v>
      </c>
      <c r="D67" s="98"/>
      <c r="E67" s="148"/>
      <c r="F67" s="178">
        <v>87</v>
      </c>
      <c r="G67" s="148">
        <f>R_Cake_MatchaF[[#This Row],[1800]]*R_Cake_MatchaF[[#Headers],[2400]]/R_Cake_MatchaF[[#Headers],[1800]]</f>
        <v>116</v>
      </c>
    </row>
    <row r="68" spans="2:7">
      <c r="C68" s="876" t="s">
        <v>174</v>
      </c>
      <c r="D68" s="877"/>
      <c r="E68" s="878"/>
      <c r="F68" s="878">
        <v>80</v>
      </c>
      <c r="G68" s="878">
        <f>R_Cake_MatchaF[[#This Row],[1800]]*R_Cake_MatchaF[[#Headers],[2400]]/R_Cake_MatchaF[[#Headers],[1800]]</f>
        <v>106.66666666666667</v>
      </c>
    </row>
    <row r="69" spans="2:7">
      <c r="C69" s="97" t="s">
        <v>179</v>
      </c>
      <c r="D69" s="98"/>
      <c r="E69" s="172"/>
      <c r="F69" s="178">
        <v>80</v>
      </c>
      <c r="G69" s="148">
        <f>R_Cake_MatchaF[[#This Row],[1800]]*R_Cake_MatchaF[[#Headers],[2400]]/R_Cake_MatchaF[[#Headers],[1800]]</f>
        <v>106.66666666666667</v>
      </c>
    </row>
    <row r="70" spans="2:7">
      <c r="C70" s="97" t="s">
        <v>8</v>
      </c>
      <c r="D70" s="98"/>
      <c r="E70" s="148"/>
      <c r="F70" s="178">
        <v>139</v>
      </c>
      <c r="G70" s="148">
        <f>R_Cake_MatchaF[[#This Row],[1800]]*R_Cake_MatchaF[[#Headers],[2400]]/R_Cake_MatchaF[[#Headers],[1800]]</f>
        <v>185.33333333333334</v>
      </c>
    </row>
    <row r="71" spans="2:7">
      <c r="C71" s="876" t="s">
        <v>17</v>
      </c>
      <c r="D71" s="877"/>
      <c r="E71" s="878"/>
      <c r="F71" s="878">
        <v>24</v>
      </c>
      <c r="G71" s="878">
        <f>R_Cake_MatchaF[[#This Row],[1800]]*R_Cake_MatchaF[[#Headers],[2400]]/R_Cake_MatchaF[[#Headers],[1800]]</f>
        <v>32</v>
      </c>
    </row>
    <row r="72" spans="2:7">
      <c r="C72" s="97" t="s">
        <v>157</v>
      </c>
      <c r="D72" s="98"/>
      <c r="E72" s="148"/>
      <c r="F72" s="178">
        <v>20</v>
      </c>
      <c r="G72" s="148">
        <f>R_Cake_MatchaF[[#This Row],[1800]]*R_Cake_MatchaF[[#Headers],[2400]]/R_Cake_MatchaF[[#Headers],[1800]]</f>
        <v>26.666666666666668</v>
      </c>
    </row>
    <row r="73" spans="2:7" ht="15" thickBot="1">
      <c r="C73" s="2" t="s">
        <v>18</v>
      </c>
      <c r="D73" s="39"/>
      <c r="E73" s="179"/>
      <c r="F73" s="179">
        <v>80</v>
      </c>
      <c r="G73" s="179">
        <f>R_Cake_MatchaF[[#This Row],[1800]]*R_Cake_MatchaF[[#Headers],[2400]]/R_Cake_MatchaF[[#Headers],[1800]]</f>
        <v>106.66666666666667</v>
      </c>
    </row>
    <row r="74" spans="2:7">
      <c r="B74" s="873"/>
      <c r="C74" s="97" t="s">
        <v>149</v>
      </c>
      <c r="D74" s="98"/>
      <c r="E74" s="148"/>
      <c r="F74" s="178">
        <v>147</v>
      </c>
      <c r="G74" s="148">
        <f>R_Cake_MatchaF[[#This Row],[1800]]*R_Cake_MatchaF[[#Headers],[2400]]/R_Cake_MatchaF[[#Headers],[1800]]</f>
        <v>196</v>
      </c>
    </row>
    <row r="75" spans="2:7">
      <c r="B75" s="874"/>
      <c r="C75" s="30" t="s">
        <v>10</v>
      </c>
      <c r="D75" s="39"/>
      <c r="E75" s="172"/>
      <c r="F75" s="182">
        <v>7.3</v>
      </c>
      <c r="G75" s="172">
        <f>R_Cake_MatchaF[[#This Row],[1800]]*R_Cake_MatchaF[[#Headers],[2400]]/R_Cake_MatchaF[[#Headers],[1800]]</f>
        <v>9.7333333333333325</v>
      </c>
    </row>
    <row r="76" spans="2:7" ht="15" thickBot="1">
      <c r="B76" s="875"/>
      <c r="C76" s="876" t="s">
        <v>16</v>
      </c>
      <c r="D76" s="877"/>
      <c r="E76" s="885"/>
      <c r="F76" s="885">
        <v>4</v>
      </c>
      <c r="G76" s="885">
        <f>R_Cake_MatchaF[[#This Row],[1800]]*R_Cake_MatchaF[[#Headers],[2400]]/R_Cake_MatchaF[[#Headers],[1800]]</f>
        <v>5.333333333333333</v>
      </c>
    </row>
    <row r="77" spans="2:7">
      <c r="C77" s="30" t="s">
        <v>850</v>
      </c>
      <c r="D77" s="39"/>
      <c r="E77" s="148"/>
      <c r="F77" s="180">
        <v>200</v>
      </c>
      <c r="G77" s="148">
        <f>R_Cake_MatchaF[[#This Row],[1800]]*R_Cake_MatchaF[[#Headers],[2400]]/R_Cake_MatchaF[[#Headers],[1800]]</f>
        <v>266.66666666666669</v>
      </c>
    </row>
    <row r="78" spans="2:7">
      <c r="C78" s="876" t="s">
        <v>218</v>
      </c>
      <c r="D78" s="877"/>
      <c r="E78" s="878"/>
      <c r="F78" s="878">
        <v>91</v>
      </c>
      <c r="G78" s="878">
        <f>R_Cake_MatchaF[[#This Row],[1800]]*R_Cake_MatchaF[[#Headers],[2400]]/R_Cake_MatchaF[[#Headers],[1800]]</f>
        <v>121.33333333333333</v>
      </c>
    </row>
    <row r="79" spans="2:7">
      <c r="C79" s="876" t="s">
        <v>6</v>
      </c>
      <c r="D79" s="877"/>
      <c r="E79" s="878"/>
      <c r="F79" s="878">
        <v>20</v>
      </c>
      <c r="G79" s="878">
        <f>R_Cake_MatchaF[[#This Row],[1800]]*R_Cake_MatchaF[[#Headers],[2400]]/R_Cake_MatchaF[[#Headers],[1800]]</f>
        <v>26.666666666666668</v>
      </c>
    </row>
    <row r="80" spans="2:7" ht="15" thickBot="1">
      <c r="C80" s="106" t="s">
        <v>163</v>
      </c>
      <c r="D80" s="47"/>
      <c r="E80" s="184"/>
      <c r="F80" s="181">
        <v>20</v>
      </c>
      <c r="G80" s="184">
        <f>R_Cake_MatchaF[[#This Row],[1800]]*R_Cake_MatchaF[[#Headers],[2400]]/R_Cake_MatchaF[[#Headers],[1800]]</f>
        <v>26.666666666666668</v>
      </c>
    </row>
    <row r="81" spans="2:16" ht="15" thickBot="1">
      <c r="C81" s="876" t="s">
        <v>176</v>
      </c>
      <c r="D81" s="877"/>
      <c r="E81" s="878">
        <f>R_Cake_MatchaF[[#This Row],[2400]]*R_Cake_MatchaF[[#Headers],[1000]]/R_Cake_MatchaF[[#Headers],[2400]]</f>
        <v>11.111111111111112</v>
      </c>
      <c r="F81" s="878">
        <v>20</v>
      </c>
      <c r="G81" s="878">
        <f>R_Cake_MatchaF[[#This Row],[1800]]*R_Cake_MatchaF[[#Headers],[2400]]/R_Cake_MatchaF[[#Headers],[1800]]</f>
        <v>26.666666666666668</v>
      </c>
    </row>
    <row r="82" spans="2:16" ht="16.2" thickBot="1">
      <c r="C82" s="879" t="s">
        <v>35</v>
      </c>
      <c r="D82" s="880"/>
      <c r="E82" s="881">
        <f>SUBTOTAL(109,R_Cake_MatchaF[1000])</f>
        <v>11.111111111111112</v>
      </c>
      <c r="F82" s="882">
        <f>SUBTOTAL(109,R_Cake_MatchaF[1800])</f>
        <v>1239.3</v>
      </c>
      <c r="G82" s="883">
        <f>SUBTOTAL(109,R_Cake_MatchaF[2400])</f>
        <v>1652.4</v>
      </c>
    </row>
    <row r="83" spans="2:16" ht="15.6">
      <c r="C83" s="299"/>
      <c r="D83" s="300"/>
      <c r="E83" s="301"/>
      <c r="F83" s="301"/>
      <c r="G83" s="301"/>
    </row>
    <row r="84" spans="2:16" ht="15" thickBot="1"/>
    <row r="85" spans="2:16" ht="18" thickBot="1">
      <c r="C85" s="759" t="s">
        <v>92</v>
      </c>
      <c r="D85" s="760"/>
      <c r="E85" s="760"/>
      <c r="F85" s="760"/>
      <c r="G85" s="761"/>
      <c r="J85" s="770" t="s">
        <v>92</v>
      </c>
      <c r="K85" s="771"/>
      <c r="L85" s="771"/>
      <c r="M85" s="771"/>
      <c r="N85" s="772"/>
      <c r="P85" s="649" t="s">
        <v>737</v>
      </c>
    </row>
    <row r="86" spans="2:16" ht="15" thickBot="1">
      <c r="C86" s="762"/>
      <c r="D86" s="763"/>
      <c r="E86" s="767" t="s">
        <v>55</v>
      </c>
      <c r="F86" s="768"/>
      <c r="G86" s="769"/>
      <c r="J86" s="762"/>
      <c r="K86" s="763"/>
      <c r="L86" s="767" t="s">
        <v>55</v>
      </c>
      <c r="M86" s="768"/>
      <c r="N86" s="769"/>
    </row>
    <row r="87" spans="2:16" ht="16.2" thickBot="1">
      <c r="C87" s="18" t="s">
        <v>0</v>
      </c>
      <c r="D87" s="32" t="s">
        <v>1</v>
      </c>
      <c r="E87" s="15" t="s">
        <v>238</v>
      </c>
      <c r="F87" s="15" t="s">
        <v>43</v>
      </c>
      <c r="G87" s="16" t="s">
        <v>44</v>
      </c>
      <c r="J87" s="18" t="s">
        <v>0</v>
      </c>
      <c r="K87" s="32" t="s">
        <v>1</v>
      </c>
      <c r="L87" s="15" t="s">
        <v>238</v>
      </c>
      <c r="M87" s="15" t="s">
        <v>43</v>
      </c>
      <c r="N87" s="16" t="s">
        <v>44</v>
      </c>
    </row>
    <row r="88" spans="2:16">
      <c r="C88" s="31" t="s">
        <v>174</v>
      </c>
      <c r="D88" s="33" t="str">
        <f>VLOOKUP(R_Cake_Pavot_Vanille[[#This Row],[Ingrédients]],T_ingrédients[],3,0)</f>
        <v>g</v>
      </c>
      <c r="E88" s="179">
        <f>R_Cake_Pavot_Vanille[[#This Row],[1800]]*R_Cake_Pavot_Vanille[[#Headers],[1000]]/R_Cake_Pavot_Vanille[[#Headers],[1800]]</f>
        <v>183.33333333333334</v>
      </c>
      <c r="F88" s="168">
        <v>330</v>
      </c>
      <c r="G88" s="179">
        <f>R_Cake_Pavot_Vanille[[#This Row],[1800]]*R_Cake_Pavot_Vanille[[#Headers],[2400]]/R_Cake_Pavot_Vanille[[#Headers],[1800]]</f>
        <v>440</v>
      </c>
      <c r="J88" s="31" t="s">
        <v>174</v>
      </c>
      <c r="K88" s="33" t="str">
        <f>VLOOKUP(R_Cake_Pavot_Vanille130[[#This Row],[Ingrédients]],T_ingrédients[],3,0)</f>
        <v>g</v>
      </c>
      <c r="L88" s="179">
        <f>R_Cake_Pavot_Vanille[[#This Row],[1000]]*(1-10%)</f>
        <v>165</v>
      </c>
      <c r="M88" s="168">
        <f>R_Cake_Pavot_Vanille[[#This Row],[1800]]*(1-10%)</f>
        <v>297</v>
      </c>
      <c r="N88" s="179">
        <f>R_Cake_Pavot_Vanille[[#This Row],[2400]]*(1-10%)</f>
        <v>396</v>
      </c>
    </row>
    <row r="89" spans="2:16">
      <c r="C89" s="2" t="s">
        <v>21</v>
      </c>
      <c r="D89" s="33" t="str">
        <f>VLOOKUP(R_Cake_Pavot_Vanille[[#This Row],[Ingrédients]],T_ingrédients[],3,0)</f>
        <v>g</v>
      </c>
      <c r="E89" s="179">
        <f>R_Cake_Pavot_Vanille[[#This Row],[1800]]*R_Cake_Pavot_Vanille[[#Headers],[1000]]/R_Cake_Pavot_Vanille[[#Headers],[1800]]</f>
        <v>55.555555555555557</v>
      </c>
      <c r="F89" s="168">
        <v>100</v>
      </c>
      <c r="G89" s="179">
        <f>R_Cake_Pavot_Vanille[[#This Row],[1800]]*R_Cake_Pavot_Vanille[[#Headers],[2400]]/R_Cake_Pavot_Vanille[[#Headers],[1800]]</f>
        <v>133.33333333333334</v>
      </c>
      <c r="J89" s="2" t="s">
        <v>21</v>
      </c>
      <c r="K89" s="33" t="str">
        <f>VLOOKUP(R_Cake_Pavot_Vanille130[[#This Row],[Ingrédients]],T_ingrédients[],3,0)</f>
        <v>g</v>
      </c>
      <c r="L89" s="179">
        <f>R_Cake_Pavot_Vanille[[#This Row],[1000]]*(1-10%)</f>
        <v>50</v>
      </c>
      <c r="M89" s="168">
        <f>R_Cake_Pavot_Vanille[[#This Row],[1800]]*(1-10%)</f>
        <v>90</v>
      </c>
      <c r="N89" s="179">
        <f>R_Cake_Pavot_Vanille[[#This Row],[2400]]*(1-10%)</f>
        <v>120.00000000000001</v>
      </c>
    </row>
    <row r="90" spans="2:16">
      <c r="C90" s="2" t="s">
        <v>19</v>
      </c>
      <c r="D90" s="33" t="str">
        <f>VLOOKUP(R_Cake_Pavot_Vanille[[#This Row],[Ingrédients]],T_ingrédients[],3,0)</f>
        <v>g</v>
      </c>
      <c r="E90" s="179">
        <f>R_Cake_Pavot_Vanille[[#This Row],[1800]]*R_Cake_Pavot_Vanille[[#Headers],[1000]]/R_Cake_Pavot_Vanille[[#Headers],[1800]]</f>
        <v>38.888888888888886</v>
      </c>
      <c r="F90" s="168">
        <v>70</v>
      </c>
      <c r="G90" s="179">
        <f>R_Cake_Pavot_Vanille[[#This Row],[1800]]*R_Cake_Pavot_Vanille[[#Headers],[2400]]/R_Cake_Pavot_Vanille[[#Headers],[1800]]</f>
        <v>93.333333333333329</v>
      </c>
      <c r="J90" s="2" t="s">
        <v>19</v>
      </c>
      <c r="K90" s="33" t="str">
        <f>VLOOKUP(R_Cake_Pavot_Vanille130[[#This Row],[Ingrédients]],T_ingrédients[],3,0)</f>
        <v>g</v>
      </c>
      <c r="L90" s="179">
        <f>R_Cake_Pavot_Vanille[[#This Row],[1000]]*(1-10%)</f>
        <v>35</v>
      </c>
      <c r="M90" s="168">
        <f>R_Cake_Pavot_Vanille[[#This Row],[1800]]*(1-10%)</f>
        <v>63</v>
      </c>
      <c r="N90" s="179">
        <f>R_Cake_Pavot_Vanille[[#This Row],[2400]]*(1-10%)</f>
        <v>84</v>
      </c>
    </row>
    <row r="91" spans="2:16">
      <c r="C91" s="2" t="s">
        <v>10</v>
      </c>
      <c r="D91" s="33" t="str">
        <f>VLOOKUP(R_Cake_Pavot_Vanille[[#This Row],[Ingrédients]],T_ingrédients[],3,0)</f>
        <v>g</v>
      </c>
      <c r="E91" s="138">
        <f>R_Cake_Pavot_Vanille[[#This Row],[1800]]*R_Cake_Pavot_Vanille[[#Headers],[1000]]/R_Cake_Pavot_Vanille[[#Headers],[1800]]</f>
        <v>2.2222222222222223</v>
      </c>
      <c r="F91" s="185">
        <v>4</v>
      </c>
      <c r="G91" s="138">
        <f>R_Cake_Pavot_Vanille[[#This Row],[1800]]*R_Cake_Pavot_Vanille[[#Headers],[2400]]/R_Cake_Pavot_Vanille[[#Headers],[1800]]</f>
        <v>5.333333333333333</v>
      </c>
      <c r="J91" s="2" t="s">
        <v>10</v>
      </c>
      <c r="K91" s="33" t="str">
        <f>VLOOKUP(R_Cake_Pavot_Vanille130[[#This Row],[Ingrédients]],T_ingrédients[],3,0)</f>
        <v>g</v>
      </c>
      <c r="L91" s="138">
        <f>R_Cake_Pavot_Vanille[[#This Row],[1000]]*(1-10%)</f>
        <v>2</v>
      </c>
      <c r="M91" s="185">
        <f>R_Cake_Pavot_Vanille[[#This Row],[1800]]*(1-10%)</f>
        <v>3.6</v>
      </c>
      <c r="N91" s="138">
        <f>R_Cake_Pavot_Vanille[[#This Row],[2400]]*(1-10%)</f>
        <v>4.8</v>
      </c>
    </row>
    <row r="92" spans="2:16">
      <c r="C92" s="2" t="s">
        <v>16</v>
      </c>
      <c r="D92" s="33" t="str">
        <f>VLOOKUP(R_Cake_Pavot_Vanille[[#This Row],[Ingrédients]],T_ingrédients[],3,0)</f>
        <v>g</v>
      </c>
      <c r="E92" s="138">
        <f>R_Cake_Pavot_Vanille[[#This Row],[1800]]*R_Cake_Pavot_Vanille[[#Headers],[1000]]/R_Cake_Pavot_Vanille[[#Headers],[1800]]</f>
        <v>1.7777777777777777</v>
      </c>
      <c r="F92" s="185">
        <v>3.2</v>
      </c>
      <c r="G92" s="138">
        <f>R_Cake_Pavot_Vanille[[#This Row],[1800]]*R_Cake_Pavot_Vanille[[#Headers],[2400]]/R_Cake_Pavot_Vanille[[#Headers],[1800]]</f>
        <v>4.2666666666666666</v>
      </c>
      <c r="J92" s="2" t="s">
        <v>16</v>
      </c>
      <c r="K92" s="33" t="str">
        <f>VLOOKUP(R_Cake_Pavot_Vanille130[[#This Row],[Ingrédients]],T_ingrédients[],3,0)</f>
        <v>g</v>
      </c>
      <c r="L92" s="138">
        <f>R_Cake_Pavot_Vanille[[#This Row],[1000]]*(1-10%)</f>
        <v>1.5999999999999999</v>
      </c>
      <c r="M92" s="185">
        <f>R_Cake_Pavot_Vanille[[#This Row],[1800]]*(1-10%)</f>
        <v>2.8800000000000003</v>
      </c>
      <c r="N92" s="138">
        <f>R_Cake_Pavot_Vanille[[#This Row],[2400]]*(1-10%)</f>
        <v>3.84</v>
      </c>
    </row>
    <row r="93" spans="2:16" ht="15" thickBot="1">
      <c r="C93" s="2" t="s">
        <v>179</v>
      </c>
      <c r="D93" s="33" t="str">
        <f>VLOOKUP(R_Cake_Pavot_Vanille[[#This Row],[Ingrédients]],T_ingrédients[],3,0)</f>
        <v>g</v>
      </c>
      <c r="E93" s="179">
        <f>R_Cake_Pavot_Vanille[[#This Row],[1800]]*R_Cake_Pavot_Vanille[[#Headers],[1000]]/R_Cake_Pavot_Vanille[[#Headers],[1800]]</f>
        <v>91.666666666666671</v>
      </c>
      <c r="F93" s="168">
        <v>165</v>
      </c>
      <c r="G93" s="179">
        <f>R_Cake_Pavot_Vanille[[#This Row],[1800]]*R_Cake_Pavot_Vanille[[#Headers],[2400]]/R_Cake_Pavot_Vanille[[#Headers],[1800]]</f>
        <v>220</v>
      </c>
      <c r="J93" s="2" t="s">
        <v>179</v>
      </c>
      <c r="K93" s="33" t="str">
        <f>VLOOKUP(R_Cake_Pavot_Vanille130[[#This Row],[Ingrédients]],T_ingrédients[],3,0)</f>
        <v>g</v>
      </c>
      <c r="L93" s="179">
        <f>R_Cake_Pavot_Vanille[[#This Row],[1000]]*(1-10%)</f>
        <v>82.5</v>
      </c>
      <c r="M93" s="168">
        <f>R_Cake_Pavot_Vanille[[#This Row],[1800]]*(1-10%)</f>
        <v>148.5</v>
      </c>
      <c r="N93" s="179">
        <f>R_Cake_Pavot_Vanille[[#This Row],[2400]]*(1-10%)</f>
        <v>198</v>
      </c>
    </row>
    <row r="94" spans="2:16">
      <c r="B94" s="764" t="s">
        <v>241</v>
      </c>
      <c r="C94" s="2" t="s">
        <v>202</v>
      </c>
      <c r="D94" s="33" t="str">
        <f>VLOOKUP(R_Cake_Pavot_Vanille[[#This Row],[Ingrédients]],T_ingrédients[],3,0)</f>
        <v>g</v>
      </c>
      <c r="E94" s="179">
        <f>R_Cake_Pavot_Vanille[[#This Row],[1800]]*R_Cake_Pavot_Vanille[[#Headers],[1000]]/R_Cake_Pavot_Vanille[[#Headers],[1800]]</f>
        <v>133.33333333333334</v>
      </c>
      <c r="F94" s="168">
        <v>240</v>
      </c>
      <c r="G94" s="179">
        <f>R_Cake_Pavot_Vanille[[#This Row],[1800]]*R_Cake_Pavot_Vanille[[#Headers],[2400]]/R_Cake_Pavot_Vanille[[#Headers],[1800]]</f>
        <v>320</v>
      </c>
      <c r="J94" s="2" t="s">
        <v>202</v>
      </c>
      <c r="K94" s="33" t="str">
        <f>VLOOKUP(R_Cake_Pavot_Vanille130[[#This Row],[Ingrédients]],T_ingrédients[],3,0)</f>
        <v>g</v>
      </c>
      <c r="L94" s="179">
        <f>R_Cake_Pavot_Vanille[[#This Row],[1000]]*(1-10%)</f>
        <v>120.00000000000001</v>
      </c>
      <c r="M94" s="168">
        <f>R_Cake_Pavot_Vanille[[#This Row],[1800]]*(1-10%)</f>
        <v>216</v>
      </c>
      <c r="N94" s="179">
        <f>R_Cake_Pavot_Vanille[[#This Row],[2400]]*(1-10%)</f>
        <v>288</v>
      </c>
    </row>
    <row r="95" spans="2:16">
      <c r="B95" s="765"/>
      <c r="C95" s="2" t="s">
        <v>222</v>
      </c>
      <c r="D95" s="33" t="str">
        <f>VLOOKUP(R_Cake_Pavot_Vanille[[#This Row],[Ingrédients]],T_ingrédients[],3,0)</f>
        <v>gousse</v>
      </c>
      <c r="E95" s="138">
        <f>R_Cake_Pavot_Vanille[[#This Row],[1800]]*R_Cake_Pavot_Vanille[[#Headers],[1000]]/R_Cake_Pavot_Vanille[[#Headers],[1800]]</f>
        <v>0.88888888888888884</v>
      </c>
      <c r="F95" s="185">
        <v>1.6</v>
      </c>
      <c r="G95" s="138">
        <f>R_Cake_Pavot_Vanille[[#This Row],[1800]]*R_Cake_Pavot_Vanille[[#Headers],[2400]]/R_Cake_Pavot_Vanille[[#Headers],[1800]]</f>
        <v>2.1333333333333333</v>
      </c>
      <c r="J95" s="2" t="s">
        <v>222</v>
      </c>
      <c r="K95" s="33" t="str">
        <f>VLOOKUP(R_Cake_Pavot_Vanille130[[#This Row],[Ingrédients]],T_ingrédients[],3,0)</f>
        <v>gousse</v>
      </c>
      <c r="L95" s="138">
        <f>R_Cake_Pavot_Vanille[[#This Row],[1000]]*(1-10%)</f>
        <v>0.79999999999999993</v>
      </c>
      <c r="M95" s="185">
        <f>R_Cake_Pavot_Vanille[[#This Row],[1800]]*(1-10%)</f>
        <v>1.4400000000000002</v>
      </c>
      <c r="N95" s="138">
        <f>R_Cake_Pavot_Vanille[[#This Row],[2400]]*(1-10%)</f>
        <v>1.92</v>
      </c>
    </row>
    <row r="96" spans="2:16">
      <c r="B96" s="765"/>
      <c r="C96" s="2" t="s">
        <v>4</v>
      </c>
      <c r="D96" s="33" t="str">
        <f>VLOOKUP(R_Cake_Pavot_Vanille[[#This Row],[Ingrédients]],T_ingrédients[],3,0)</f>
        <v>g</v>
      </c>
      <c r="E96" s="179">
        <f>R_Cake_Pavot_Vanille[[#This Row],[1800]]*R_Cake_Pavot_Vanille[[#Headers],[1000]]/R_Cake_Pavot_Vanille[[#Headers],[1800]]</f>
        <v>133.33333333333334</v>
      </c>
      <c r="F96" s="168">
        <v>240</v>
      </c>
      <c r="G96" s="179">
        <f>R_Cake_Pavot_Vanille[[#This Row],[1800]]*R_Cake_Pavot_Vanille[[#Headers],[2400]]/R_Cake_Pavot_Vanille[[#Headers],[1800]]</f>
        <v>320</v>
      </c>
      <c r="J96" s="2" t="s">
        <v>4</v>
      </c>
      <c r="K96" s="33" t="str">
        <f>VLOOKUP(R_Cake_Pavot_Vanille130[[#This Row],[Ingrédients]],T_ingrédients[],3,0)</f>
        <v>g</v>
      </c>
      <c r="L96" s="179">
        <f>R_Cake_Pavot_Vanille[[#This Row],[1000]]*(1-10%)</f>
        <v>120.00000000000001</v>
      </c>
      <c r="M96" s="168">
        <f>R_Cake_Pavot_Vanille[[#This Row],[1800]]*(1-10%)</f>
        <v>216</v>
      </c>
      <c r="N96" s="179">
        <f>R_Cake_Pavot_Vanille[[#This Row],[2400]]*(1-10%)</f>
        <v>288</v>
      </c>
    </row>
    <row r="97" spans="2:16" ht="15" thickBot="1">
      <c r="B97" s="766"/>
      <c r="C97" s="2" t="s">
        <v>161</v>
      </c>
      <c r="D97" s="33" t="str">
        <f>VLOOKUP(R_Cake_Pavot_Vanille[[#This Row],[Ingrédients]],T_ingrédients[],3,0)</f>
        <v>g</v>
      </c>
      <c r="E97" s="179">
        <f>R_Cake_Pavot_Vanille[[#This Row],[1800]]*R_Cake_Pavot_Vanille[[#Headers],[1000]]/R_Cake_Pavot_Vanille[[#Headers],[1800]]</f>
        <v>61.111111111111114</v>
      </c>
      <c r="F97" s="168">
        <v>110</v>
      </c>
      <c r="G97" s="179">
        <f>R_Cake_Pavot_Vanille[[#This Row],[1800]]*R_Cake_Pavot_Vanille[[#Headers],[2400]]/R_Cake_Pavot_Vanille[[#Headers],[1800]]</f>
        <v>146.66666666666666</v>
      </c>
      <c r="J97" s="2" t="s">
        <v>161</v>
      </c>
      <c r="K97" s="33" t="str">
        <f>VLOOKUP(R_Cake_Pavot_Vanille130[[#This Row],[Ingrédients]],T_ingrédients[],3,0)</f>
        <v>g</v>
      </c>
      <c r="L97" s="179">
        <f>R_Cake_Pavot_Vanille[[#This Row],[1000]]*(1-10%)</f>
        <v>55.000000000000007</v>
      </c>
      <c r="M97" s="168">
        <f>R_Cake_Pavot_Vanille[[#This Row],[1800]]*(1-10%)</f>
        <v>99</v>
      </c>
      <c r="N97" s="179">
        <f>R_Cake_Pavot_Vanille[[#This Row],[2400]]*(1-10%)</f>
        <v>132</v>
      </c>
    </row>
    <row r="98" spans="2:16" ht="15" thickBot="1">
      <c r="C98" s="2" t="s">
        <v>218</v>
      </c>
      <c r="D98" s="33" t="str">
        <f>VLOOKUP(R_Cake_Pavot_Vanille[[#This Row],[Ingrédients]],T_ingrédients[],3,0)</f>
        <v>g</v>
      </c>
      <c r="E98" s="179">
        <f>R_Cake_Pavot_Vanille[[#This Row],[1800]]*R_Cake_Pavot_Vanille[[#Headers],[1000]]/R_Cake_Pavot_Vanille[[#Headers],[1800]]</f>
        <v>169.44444444444446</v>
      </c>
      <c r="F98" s="168">
        <v>305</v>
      </c>
      <c r="G98" s="179">
        <f>R_Cake_Pavot_Vanille[[#This Row],[1800]]*R_Cake_Pavot_Vanille[[#Headers],[2400]]/R_Cake_Pavot_Vanille[[#Headers],[1800]]</f>
        <v>406.66666666666669</v>
      </c>
      <c r="J98" s="2" t="s">
        <v>218</v>
      </c>
      <c r="K98" s="33" t="str">
        <f>VLOOKUP(R_Cake_Pavot_Vanille130[[#This Row],[Ingrédients]],T_ingrédients[],3,0)</f>
        <v>g</v>
      </c>
      <c r="L98" s="179">
        <f>R_Cake_Pavot_Vanille[[#This Row],[1000]]*(1-10%)</f>
        <v>152.50000000000003</v>
      </c>
      <c r="M98" s="168">
        <f>R_Cake_Pavot_Vanille[[#This Row],[1800]]*(1-10%)</f>
        <v>274.5</v>
      </c>
      <c r="N98" s="179">
        <f>R_Cake_Pavot_Vanille[[#This Row],[2400]]*(1-10%)</f>
        <v>366</v>
      </c>
    </row>
    <row r="99" spans="2:16">
      <c r="C99" s="187" t="s">
        <v>174</v>
      </c>
      <c r="D99" s="188" t="str">
        <f>VLOOKUP(R_Cake_Pavot_Vanille[[#This Row],[Ingrédients]],T_ingrédients[],3,0)</f>
        <v>g</v>
      </c>
      <c r="E99" s="216">
        <f>R_Cake_Pavot_Vanille[[#This Row],[1800]]*R_Cake_Pavot_Vanille[[#Headers],[1000]]/R_Cake_Pavot_Vanille[[#Headers],[1800]]</f>
        <v>77.777777777777771</v>
      </c>
      <c r="F99" s="189">
        <v>140</v>
      </c>
      <c r="G99" s="216">
        <f>R_Cake_Pavot_Vanille[[#This Row],[1800]]*R_Cake_Pavot_Vanille[[#Headers],[2400]]/R_Cake_Pavot_Vanille[[#Headers],[1800]]</f>
        <v>186.66666666666666</v>
      </c>
      <c r="I99" s="764" t="s">
        <v>241</v>
      </c>
      <c r="J99" s="187" t="s">
        <v>174</v>
      </c>
      <c r="K99" s="188" t="str">
        <f>VLOOKUP(R_Cake_Pavot_Vanille130[[#This Row],[Ingrédients]],T_ingrédients[],3,0)</f>
        <v>g</v>
      </c>
      <c r="L99" s="216">
        <f>R_Cake_Pavot_Vanille[[#This Row],[1000]]*(1-10%)</f>
        <v>70</v>
      </c>
      <c r="M99" s="189">
        <f>R_Cake_Pavot_Vanille[[#This Row],[1800]]*(1-10%)</f>
        <v>126</v>
      </c>
      <c r="N99" s="216">
        <f>R_Cake_Pavot_Vanille[[#This Row],[2400]]*(1-10%)</f>
        <v>168</v>
      </c>
    </row>
    <row r="100" spans="2:16">
      <c r="C100" s="143" t="s">
        <v>218</v>
      </c>
      <c r="D100" s="190" t="str">
        <f>VLOOKUP(R_Cake_Pavot_Vanille[[#This Row],[Ingrédients]],T_ingrédients[],3,0)</f>
        <v>g</v>
      </c>
      <c r="E100" s="179">
        <f>R_Cake_Pavot_Vanille[[#This Row],[1800]]*R_Cake_Pavot_Vanille[[#Headers],[1000]]/R_Cake_Pavot_Vanille[[#Headers],[1800]]</f>
        <v>11.666666666666666</v>
      </c>
      <c r="F100" s="186">
        <v>21</v>
      </c>
      <c r="G100" s="179">
        <f>R_Cake_Pavot_Vanille[[#This Row],[1800]]*R_Cake_Pavot_Vanille[[#Headers],[2400]]/R_Cake_Pavot_Vanille[[#Headers],[1800]]</f>
        <v>28</v>
      </c>
      <c r="I100" s="765"/>
      <c r="J100" s="143" t="s">
        <v>218</v>
      </c>
      <c r="K100" s="190" t="str">
        <f>VLOOKUP(R_Cake_Pavot_Vanille130[[#This Row],[Ingrédients]],T_ingrédients[],3,0)</f>
        <v>g</v>
      </c>
      <c r="L100" s="179">
        <f>R_Cake_Pavot_Vanille[[#This Row],[1000]]*(1-10%)</f>
        <v>10.5</v>
      </c>
      <c r="M100" s="186">
        <f>R_Cake_Pavot_Vanille[[#This Row],[1800]]*(1-10%)</f>
        <v>18.900000000000002</v>
      </c>
      <c r="N100" s="179">
        <f>R_Cake_Pavot_Vanille[[#This Row],[2400]]*(1-10%)</f>
        <v>25.2</v>
      </c>
    </row>
    <row r="101" spans="2:16">
      <c r="C101" s="143" t="s">
        <v>226</v>
      </c>
      <c r="D101" s="190" t="str">
        <f>VLOOKUP(R_Cake_Pavot_Vanille[[#This Row],[Ingrédients]],T_ingrédients[],3,0)</f>
        <v>g</v>
      </c>
      <c r="E101" s="179">
        <f>R_Cake_Pavot_Vanille[[#This Row],[1800]]*R_Cake_Pavot_Vanille[[#Headers],[1000]]/R_Cake_Pavot_Vanille[[#Headers],[1800]]</f>
        <v>3.3333333333333335</v>
      </c>
      <c r="F101" s="186">
        <v>6</v>
      </c>
      <c r="G101" s="179">
        <f>R_Cake_Pavot_Vanille[[#This Row],[1800]]*R_Cake_Pavot_Vanille[[#Headers],[2400]]/R_Cake_Pavot_Vanille[[#Headers],[1800]]</f>
        <v>8</v>
      </c>
      <c r="I101" s="765"/>
      <c r="J101" s="143" t="s">
        <v>226</v>
      </c>
      <c r="K101" s="190" t="str">
        <f>VLOOKUP(R_Cake_Pavot_Vanille130[[#This Row],[Ingrédients]],T_ingrédients[],3,0)</f>
        <v>g</v>
      </c>
      <c r="L101" s="179">
        <f>R_Cake_Pavot_Vanille[[#This Row],[1000]]*(1-10%)</f>
        <v>3</v>
      </c>
      <c r="M101" s="186">
        <f>R_Cake_Pavot_Vanille[[#This Row],[1800]]*(1-10%)</f>
        <v>5.4</v>
      </c>
      <c r="N101" s="179">
        <f>R_Cake_Pavot_Vanille[[#This Row],[2400]]*(1-10%)</f>
        <v>7.2</v>
      </c>
    </row>
    <row r="102" spans="2:16" ht="15" thickBot="1">
      <c r="C102" s="164" t="s">
        <v>197</v>
      </c>
      <c r="D102" s="165" t="str">
        <f>VLOOKUP(R_Cake_Pavot_Vanille[[#This Row],[Ingrédients]],T_ingrédients[],3,0)</f>
        <v>g</v>
      </c>
      <c r="E102" s="204">
        <f>R_Cake_Pavot_Vanille[[#This Row],[1800]]*R_Cake_Pavot_Vanille[[#Headers],[1000]]/R_Cake_Pavot_Vanille[[#Headers],[1800]]</f>
        <v>8.3333333333333339</v>
      </c>
      <c r="F102" s="191">
        <v>15</v>
      </c>
      <c r="G102" s="204">
        <f>R_Cake_Pavot_Vanille[[#This Row],[1800]]*R_Cake_Pavot_Vanille[[#Headers],[2400]]/R_Cake_Pavot_Vanille[[#Headers],[1800]]</f>
        <v>20</v>
      </c>
      <c r="I102" s="766"/>
      <c r="J102" s="164" t="s">
        <v>197</v>
      </c>
      <c r="K102" s="165" t="str">
        <f>VLOOKUP(R_Cake_Pavot_Vanille130[[#This Row],[Ingrédients]],T_ingrédients[],3,0)</f>
        <v>g</v>
      </c>
      <c r="L102" s="204">
        <f>R_Cake_Pavot_Vanille[[#This Row],[1000]]*(1-10%)</f>
        <v>7.5000000000000009</v>
      </c>
      <c r="M102" s="191">
        <f>R_Cake_Pavot_Vanille[[#This Row],[1800]]*(1-10%)</f>
        <v>13.5</v>
      </c>
      <c r="N102" s="204">
        <f>R_Cake_Pavot_Vanille[[#This Row],[2400]]*(1-10%)</f>
        <v>18</v>
      </c>
    </row>
    <row r="103" spans="2:16" ht="16.2" thickBot="1">
      <c r="C103" s="25" t="s">
        <v>35</v>
      </c>
      <c r="D103" s="26"/>
      <c r="E103" s="27">
        <f>SUBTOTAL(109,R_Cake_Pavot_Vanille[1000])</f>
        <v>972.66666666666686</v>
      </c>
      <c r="F103" s="27">
        <f>SUBTOTAL(109,R_Cake_Pavot_Vanille[1800])</f>
        <v>1750.8000000000002</v>
      </c>
      <c r="G103" s="28">
        <f>SUBTOTAL(109,R_Cake_Pavot_Vanille[2400])</f>
        <v>2334.4</v>
      </c>
      <c r="J103" s="25" t="s">
        <v>35</v>
      </c>
      <c r="K103" s="26"/>
      <c r="L103" s="27">
        <f>SUBTOTAL(109,R_Cake_Pavot_Vanille130[1000])</f>
        <v>875.40000000000009</v>
      </c>
      <c r="M103" s="27">
        <f>SUBTOTAL(109,R_Cake_Pavot_Vanille130[1800])</f>
        <v>1575.7200000000003</v>
      </c>
      <c r="N103" s="28">
        <f>SUBTOTAL(109,R_Cake_Pavot_Vanille130[2400])</f>
        <v>2100.9599999999996</v>
      </c>
    </row>
    <row r="105" spans="2:16" ht="15" thickBot="1"/>
    <row r="106" spans="2:16" ht="18" thickBot="1">
      <c r="C106" s="759" t="s">
        <v>600</v>
      </c>
      <c r="D106" s="760"/>
      <c r="E106" s="760"/>
      <c r="F106" s="760"/>
      <c r="G106" s="761"/>
      <c r="J106" s="759" t="s">
        <v>725</v>
      </c>
      <c r="K106" s="760"/>
      <c r="L106" s="760"/>
      <c r="M106" s="760"/>
      <c r="N106" s="761"/>
    </row>
    <row r="107" spans="2:16" ht="15" thickBot="1">
      <c r="C107" s="762"/>
      <c r="D107" s="763"/>
      <c r="E107" s="767" t="s">
        <v>55</v>
      </c>
      <c r="F107" s="768"/>
      <c r="G107" s="769"/>
      <c r="J107" s="762"/>
      <c r="K107" s="763"/>
      <c r="L107" s="767" t="s">
        <v>55</v>
      </c>
      <c r="M107" s="768"/>
      <c r="N107" s="769"/>
      <c r="O107" s="523"/>
      <c r="P107" s="359"/>
    </row>
    <row r="108" spans="2:16" ht="16.2" thickBot="1">
      <c r="C108" s="18" t="s">
        <v>0</v>
      </c>
      <c r="D108" s="32" t="s">
        <v>1</v>
      </c>
      <c r="E108" s="15" t="s">
        <v>238</v>
      </c>
      <c r="F108" s="192" t="s">
        <v>43</v>
      </c>
      <c r="G108" s="16" t="s">
        <v>44</v>
      </c>
      <c r="J108" s="18" t="s">
        <v>0</v>
      </c>
      <c r="K108" s="32" t="s">
        <v>1</v>
      </c>
      <c r="L108" s="15" t="s">
        <v>238</v>
      </c>
      <c r="M108" s="192" t="s">
        <v>43</v>
      </c>
      <c r="N108" s="16" t="s">
        <v>44</v>
      </c>
      <c r="O108" s="359"/>
      <c r="P108" s="359"/>
    </row>
    <row r="109" spans="2:16">
      <c r="C109" s="31" t="s">
        <v>4</v>
      </c>
      <c r="D109" s="33" t="str">
        <f>VLOOKUP(R_Marbré_Chocolat[[#This Row],[Ingrédients]],T_ingrédients[],3,0)</f>
        <v>g</v>
      </c>
      <c r="E109" s="268">
        <f>R_Marbré_Chocolat[[#This Row],[1800]]*R_Marbré_Chocolat[[#Headers],[1000]]/R_Marbré_Chocolat[[#Headers],[1800]]</f>
        <v>117.77777777777777</v>
      </c>
      <c r="F109" s="193">
        <v>212</v>
      </c>
      <c r="G109" s="236">
        <f>R_Marbré_Chocolat[[#This Row],[1800]]*R_Marbré_Chocolat[[#Headers],[2400]]/R_Marbré_Chocolat[[#Headers],[1800]]</f>
        <v>282.66666666666669</v>
      </c>
      <c r="J109" s="31" t="s">
        <v>4</v>
      </c>
      <c r="K109" s="33" t="str">
        <f>VLOOKUP(R_Marbré_Chocolat64[[#This Row],[Ingrédients]],T_ingrédients[],3,0)</f>
        <v>g</v>
      </c>
      <c r="L109" s="268">
        <v>160</v>
      </c>
      <c r="M109" s="654">
        <v>222.3</v>
      </c>
      <c r="N109" s="236"/>
      <c r="O109" s="359"/>
      <c r="P109" s="524"/>
    </row>
    <row r="110" spans="2:16">
      <c r="C110" s="2" t="s">
        <v>15</v>
      </c>
      <c r="D110" s="33" t="str">
        <f>VLOOKUP(R_Marbré_Chocolat[[#This Row],[Ingrédients]],T_ingrédients[],3,0)</f>
        <v>g</v>
      </c>
      <c r="E110" s="268">
        <f>R_Marbré_Chocolat[[#This Row],[1800]]*R_Marbré_Chocolat[[#Headers],[1000]]/R_Marbré_Chocolat[[#Headers],[1800]]</f>
        <v>160</v>
      </c>
      <c r="F110" s="194">
        <v>288</v>
      </c>
      <c r="G110" s="236">
        <f>R_Marbré_Chocolat[[#This Row],[1800]]*R_Marbré_Chocolat[[#Headers],[2400]]/R_Marbré_Chocolat[[#Headers],[1800]]</f>
        <v>384</v>
      </c>
      <c r="J110" s="2" t="s">
        <v>15</v>
      </c>
      <c r="K110" s="33" t="str">
        <f>VLOOKUP(R_Marbré_Chocolat64[[#This Row],[Ingrédients]],T_ingrédients[],3,0)</f>
        <v>g</v>
      </c>
      <c r="L110" s="268">
        <v>210</v>
      </c>
      <c r="M110" s="655">
        <v>291.8</v>
      </c>
      <c r="N110" s="236"/>
      <c r="O110" s="359"/>
      <c r="P110" s="524"/>
    </row>
    <row r="111" spans="2:16">
      <c r="C111" s="2" t="s">
        <v>16</v>
      </c>
      <c r="D111" s="33" t="str">
        <f>VLOOKUP(R_Marbré_Chocolat[[#This Row],[Ingrédients]],T_ingrédients[],3,0)</f>
        <v>g</v>
      </c>
      <c r="E111" s="268">
        <f>R_Marbré_Chocolat[[#This Row],[1800]]*R_Marbré_Chocolat[[#Headers],[1000]]/R_Marbré_Chocolat[[#Headers],[1800]]</f>
        <v>2.7777777777777777</v>
      </c>
      <c r="F111" s="194">
        <v>5</v>
      </c>
      <c r="G111" s="236">
        <f>R_Marbré_Chocolat[[#This Row],[1800]]*R_Marbré_Chocolat[[#Headers],[2400]]/R_Marbré_Chocolat[[#Headers],[1800]]</f>
        <v>6.666666666666667</v>
      </c>
      <c r="J111" s="2" t="s">
        <v>16</v>
      </c>
      <c r="K111" s="33" t="str">
        <f>VLOOKUP(R_Marbré_Chocolat64[[#This Row],[Ingrédients]],T_ingrédients[],3,0)</f>
        <v>g</v>
      </c>
      <c r="L111" s="268">
        <v>4</v>
      </c>
      <c r="M111" s="656">
        <v>5.6</v>
      </c>
      <c r="N111" s="236"/>
      <c r="O111" s="359"/>
      <c r="P111" s="524"/>
    </row>
    <row r="112" spans="2:16">
      <c r="C112" s="2" t="s">
        <v>8</v>
      </c>
      <c r="D112" s="33" t="str">
        <f>VLOOKUP(R_Marbré_Chocolat[[#This Row],[Ingrédients]],T_ingrédients[],3,0)</f>
        <v>g</v>
      </c>
      <c r="E112" s="268">
        <f>R_Marbré_Chocolat[[#This Row],[1800]]*R_Marbré_Chocolat[[#Headers],[1000]]/R_Marbré_Chocolat[[#Headers],[1800]]</f>
        <v>95</v>
      </c>
      <c r="F112" s="194">
        <v>171</v>
      </c>
      <c r="G112" s="236">
        <f>R_Marbré_Chocolat[[#This Row],[1800]]*R_Marbré_Chocolat[[#Headers],[2400]]/R_Marbré_Chocolat[[#Headers],[1800]]</f>
        <v>228</v>
      </c>
      <c r="J112" s="2" t="s">
        <v>8</v>
      </c>
      <c r="K112" s="33" t="str">
        <f>VLOOKUP(R_Marbré_Chocolat64[[#This Row],[Ingrédients]],T_ingrédients[],3,0)</f>
        <v>g</v>
      </c>
      <c r="L112" s="268">
        <v>120</v>
      </c>
      <c r="M112" s="655">
        <v>166.8</v>
      </c>
      <c r="N112" s="236"/>
      <c r="O112" s="359"/>
      <c r="P112" s="524"/>
    </row>
    <row r="113" spans="2:24" ht="15" thickBot="1">
      <c r="C113" s="2" t="s">
        <v>18</v>
      </c>
      <c r="D113" s="33" t="str">
        <f>VLOOKUP(R_Marbré_Chocolat[[#This Row],[Ingrédients]],T_ingrédients[],3,0)</f>
        <v>g</v>
      </c>
      <c r="E113" s="268">
        <f>R_Marbré_Chocolat[[#This Row],[1800]]*R_Marbré_Chocolat[[#Headers],[1000]]/R_Marbré_Chocolat[[#Headers],[1800]]</f>
        <v>177.77777777777777</v>
      </c>
      <c r="F113" s="194">
        <v>320</v>
      </c>
      <c r="G113" s="236">
        <f>R_Marbré_Chocolat[[#This Row],[1800]]*R_Marbré_Chocolat[[#Headers],[2400]]/R_Marbré_Chocolat[[#Headers],[1800]]</f>
        <v>426.66666666666669</v>
      </c>
      <c r="J113" s="2" t="s">
        <v>18</v>
      </c>
      <c r="K113" s="33" t="str">
        <f>VLOOKUP(R_Marbré_Chocolat64[[#This Row],[Ingrédients]],T_ingrédients[],3,0)</f>
        <v>g</v>
      </c>
      <c r="L113" s="268">
        <v>240</v>
      </c>
      <c r="M113" s="655">
        <v>333.5</v>
      </c>
      <c r="N113" s="236"/>
      <c r="O113" s="359"/>
      <c r="P113" s="524"/>
    </row>
    <row r="114" spans="2:24" ht="18" thickBot="1">
      <c r="B114" s="764" t="s">
        <v>241</v>
      </c>
      <c r="C114" s="2" t="s">
        <v>21</v>
      </c>
      <c r="D114" s="33" t="str">
        <f>VLOOKUP(R_Marbré_Chocolat[[#This Row],[Ingrédients]],T_ingrédients[],3,0)</f>
        <v>g</v>
      </c>
      <c r="E114" s="268">
        <f>R_Marbré_Chocolat[[#This Row],[1800]]*R_Marbré_Chocolat[[#Headers],[1000]]/R_Marbré_Chocolat[[#Headers],[1800]]</f>
        <v>192.77777777777777</v>
      </c>
      <c r="F114" s="194">
        <v>347</v>
      </c>
      <c r="G114" s="236">
        <f>R_Marbré_Chocolat[[#This Row],[1800]]*R_Marbré_Chocolat[[#Headers],[2400]]/R_Marbré_Chocolat[[#Headers],[1800]]</f>
        <v>462.66666666666669</v>
      </c>
      <c r="J114" s="2" t="s">
        <v>21</v>
      </c>
      <c r="K114" s="33" t="str">
        <f>VLOOKUP(R_Marbré_Chocolat64[[#This Row],[Ingrédients]],T_ingrédients[],3,0)</f>
        <v>g</v>
      </c>
      <c r="L114" s="268">
        <v>240</v>
      </c>
      <c r="M114" s="655">
        <v>333.5</v>
      </c>
      <c r="N114" s="236"/>
      <c r="O114" s="359"/>
      <c r="P114" s="524"/>
      <c r="Q114" s="798" t="s">
        <v>741</v>
      </c>
      <c r="R114" s="799"/>
      <c r="S114" s="799"/>
      <c r="T114" s="799"/>
      <c r="U114" s="800"/>
    </row>
    <row r="115" spans="2:24" ht="15" thickBot="1">
      <c r="B115" s="765"/>
      <c r="C115" s="2" t="s">
        <v>10</v>
      </c>
      <c r="D115" s="33" t="str">
        <f>VLOOKUP(R_Marbré_Chocolat[[#This Row],[Ingrédients]],T_ingrédients[],3,0)</f>
        <v>g</v>
      </c>
      <c r="E115" s="268">
        <f>R_Marbré_Chocolat[[#This Row],[1800]]*R_Marbré_Chocolat[[#Headers],[1000]]/R_Marbré_Chocolat[[#Headers],[1800]]</f>
        <v>4.2777777777777777</v>
      </c>
      <c r="F115" s="194">
        <v>7.7</v>
      </c>
      <c r="G115" s="236">
        <f>R_Marbré_Chocolat[[#This Row],[1800]]*R_Marbré_Chocolat[[#Headers],[2400]]/R_Marbré_Chocolat[[#Headers],[1800]]</f>
        <v>10.266666666666667</v>
      </c>
      <c r="J115" s="2" t="s">
        <v>10</v>
      </c>
      <c r="K115" s="33" t="str">
        <f>VLOOKUP(R_Marbré_Chocolat64[[#This Row],[Ingrédients]],T_ingrédients[],3,0)</f>
        <v>g</v>
      </c>
      <c r="L115" s="268">
        <v>6</v>
      </c>
      <c r="M115" s="656">
        <v>8.3000000000000007</v>
      </c>
      <c r="N115" s="236"/>
      <c r="O115" s="359"/>
      <c r="P115" s="524"/>
      <c r="Q115" s="801"/>
      <c r="R115" s="802"/>
      <c r="S115" s="803" t="s">
        <v>55</v>
      </c>
      <c r="T115" s="804"/>
      <c r="U115" s="805"/>
    </row>
    <row r="116" spans="2:24" ht="16.2" thickBot="1">
      <c r="B116" s="766"/>
      <c r="C116" s="2" t="s">
        <v>222</v>
      </c>
      <c r="D116" s="33" t="str">
        <f>VLOOKUP(R_Marbré_Chocolat[[#This Row],[Ingrédients]],T_ingrédients[],3,0)</f>
        <v>gousse</v>
      </c>
      <c r="E116" s="272">
        <f>R_Marbré_Chocolat[[#This Row],[1800]]*R_Marbré_Chocolat[[#Headers],[1000]]/R_Marbré_Chocolat[[#Headers],[1800]]</f>
        <v>0.55555555555555558</v>
      </c>
      <c r="F116" s="195">
        <v>1</v>
      </c>
      <c r="G116" s="235">
        <f>R_Marbré_Chocolat[[#This Row],[1800]]*R_Marbré_Chocolat[[#Headers],[2400]]/R_Marbré_Chocolat[[#Headers],[1800]]</f>
        <v>1.3333333333333333</v>
      </c>
      <c r="J116" s="2" t="s">
        <v>222</v>
      </c>
      <c r="K116" s="33" t="str">
        <f>VLOOKUP(R_Marbré_Chocolat64[[#This Row],[Ingrédients]],T_ingrédients[],3,0)</f>
        <v>gousse</v>
      </c>
      <c r="L116" s="272">
        <v>1</v>
      </c>
      <c r="M116" s="656">
        <v>1.4</v>
      </c>
      <c r="N116" s="235"/>
      <c r="O116" s="359"/>
      <c r="P116" s="524"/>
      <c r="Q116" s="18" t="s">
        <v>0</v>
      </c>
      <c r="R116" s="32" t="s">
        <v>1</v>
      </c>
      <c r="S116" s="15" t="s">
        <v>238</v>
      </c>
      <c r="T116" s="192" t="s">
        <v>43</v>
      </c>
      <c r="U116" s="889" t="s">
        <v>853</v>
      </c>
    </row>
    <row r="117" spans="2:24">
      <c r="C117" s="143" t="s">
        <v>197</v>
      </c>
      <c r="D117" s="144" t="str">
        <f>VLOOKUP(R_Marbré_Chocolat[[#This Row],[Ingrédients]],T_ingrédients[],3,0)</f>
        <v>g</v>
      </c>
      <c r="E117" s="362">
        <f>R_Marbré_Chocolat[[#This Row],[1800]]*R_Marbré_Chocolat[[#Headers],[1000]]/R_Marbré_Chocolat[[#Headers],[1800]]</f>
        <v>6.4444444444444446</v>
      </c>
      <c r="F117" s="363">
        <v>11.6</v>
      </c>
      <c r="G117" s="362">
        <f>R_Marbré_Chocolat[[#This Row],[1800]]*R_Marbré_Chocolat[[#Headers],[2400]]/R_Marbré_Chocolat[[#Headers],[1800]]</f>
        <v>15.466666666666667</v>
      </c>
      <c r="J117" s="143" t="s">
        <v>197</v>
      </c>
      <c r="K117" s="144" t="str">
        <f>VLOOKUP(R_Marbré_Chocolat64[[#This Row],[Ingrédients]],T_ingrédients[],3,0)</f>
        <v>g</v>
      </c>
      <c r="L117" s="362"/>
      <c r="M117" s="657"/>
      <c r="N117" s="362"/>
      <c r="O117" s="359"/>
      <c r="P117" s="524"/>
      <c r="Q117" s="31" t="s">
        <v>4</v>
      </c>
      <c r="R117" s="33" t="str">
        <f>VLOOKUP(R_Marbré_Chocolat64141[[#This Row],[Ingrédients]],T_ingrédients[],3,0)</f>
        <v>g</v>
      </c>
      <c r="S117" s="268">
        <v>80</v>
      </c>
      <c r="T117" s="193">
        <v>111</v>
      </c>
      <c r="U117" s="890">
        <f>R_Marbré_Chocolat64141[[#This Row],[1800]]*R_Marbré_Chocolat64141[[#Headers],[3600]]/R_Marbré_Chocolat64141[[#Headers],[1800]]</f>
        <v>222</v>
      </c>
      <c r="X117">
        <v>40</v>
      </c>
    </row>
    <row r="118" spans="2:24" ht="15" thickBot="1">
      <c r="C118" s="2" t="s">
        <v>213</v>
      </c>
      <c r="D118" s="33" t="str">
        <f>VLOOKUP(R_Marbré_Chocolat[[#This Row],[Ingrédients]],T_ingrédients[],3,0)</f>
        <v>g</v>
      </c>
      <c r="E118" s="268">
        <f>R_Marbré_Chocolat[[#This Row],[1800]]*R_Marbré_Chocolat[[#Headers],[1000]]/R_Marbré_Chocolat[[#Headers],[1800]]</f>
        <v>15</v>
      </c>
      <c r="F118" s="194">
        <v>27</v>
      </c>
      <c r="G118" s="236">
        <f>R_Marbré_Chocolat[[#This Row],[1800]]*R_Marbré_Chocolat[[#Headers],[2400]]/R_Marbré_Chocolat[[#Headers],[1800]]</f>
        <v>36</v>
      </c>
      <c r="J118" s="2" t="s">
        <v>213</v>
      </c>
      <c r="K118" s="33" t="str">
        <f>VLOOKUP(R_Marbré_Chocolat64[[#This Row],[Ingrédients]],T_ingrédients[],3,0)</f>
        <v>g</v>
      </c>
      <c r="L118" s="268">
        <v>20</v>
      </c>
      <c r="M118" s="655">
        <v>27.8</v>
      </c>
      <c r="N118" s="236"/>
      <c r="O118" s="359"/>
      <c r="P118" s="524"/>
      <c r="Q118" s="143" t="s">
        <v>740</v>
      </c>
      <c r="R118" s="144" t="str">
        <f>VLOOKUP(R_Marbré_Chocolat64141[[#This Row],[Ingrédients]],T_ingrédients[],3,0)</f>
        <v>g</v>
      </c>
      <c r="S118" s="36">
        <v>80</v>
      </c>
      <c r="T118" s="888">
        <v>111</v>
      </c>
      <c r="U118" s="891">
        <f>R_Marbré_Chocolat64141[[#This Row],[1800]]*R_Marbré_Chocolat64141[[#Headers],[3600]]/R_Marbré_Chocolat64141[[#Headers],[1800]]</f>
        <v>222</v>
      </c>
      <c r="X118">
        <v>40</v>
      </c>
    </row>
    <row r="119" spans="2:24">
      <c r="C119" s="154" t="s">
        <v>219</v>
      </c>
      <c r="D119" s="74" t="str">
        <f>VLOOKUP(R_Marbré_Chocolat[[#This Row],[Ingrédients]],T_ingrédients[],3,0)</f>
        <v>g</v>
      </c>
      <c r="E119" s="217">
        <f>R_Marbré_Chocolat[[#This Row],[1800]]*R_Marbré_Chocolat[[#Headers],[1000]]/R_Marbré_Chocolat[[#Headers],[1800]]</f>
        <v>91.111111111111114</v>
      </c>
      <c r="F119" s="193">
        <v>164</v>
      </c>
      <c r="G119" s="269">
        <f>R_Marbré_Chocolat[[#This Row],[1800]]*R_Marbré_Chocolat[[#Headers],[2400]]/R_Marbré_Chocolat[[#Headers],[1800]]</f>
        <v>218.66666666666666</v>
      </c>
      <c r="J119" s="154" t="s">
        <v>219</v>
      </c>
      <c r="K119" s="74" t="str">
        <f>VLOOKUP(R_Marbré_Chocolat64[[#This Row],[Ingrédients]],T_ingrédients[],3,0)</f>
        <v>g</v>
      </c>
      <c r="L119" s="217">
        <v>250</v>
      </c>
      <c r="M119" s="654">
        <v>164</v>
      </c>
      <c r="N119" s="269"/>
      <c r="O119" s="359"/>
      <c r="P119" s="524"/>
      <c r="Q119" s="2" t="s">
        <v>15</v>
      </c>
      <c r="R119" s="33" t="str">
        <f>VLOOKUP(R_Marbré_Chocolat64141[[#This Row],[Ingrédients]],T_ingrédients[],3,0)</f>
        <v>g</v>
      </c>
      <c r="S119" s="268">
        <v>210</v>
      </c>
      <c r="T119" s="194">
        <v>292</v>
      </c>
      <c r="U119" s="890">
        <f>R_Marbré_Chocolat64141[[#This Row],[1800]]*R_Marbré_Chocolat64141[[#Headers],[3600]]/R_Marbré_Chocolat64141[[#Headers],[1800]]</f>
        <v>584</v>
      </c>
      <c r="X119">
        <v>220</v>
      </c>
    </row>
    <row r="120" spans="2:24">
      <c r="C120" s="2" t="s">
        <v>15</v>
      </c>
      <c r="D120" s="157" t="str">
        <f>VLOOKUP(R_Marbré_Chocolat[[#This Row],[Ingrédients]],T_ingrédients[],3,0)</f>
        <v>g</v>
      </c>
      <c r="E120" s="268">
        <f>R_Marbré_Chocolat[[#This Row],[1800]]*R_Marbré_Chocolat[[#Headers],[1000]]/R_Marbré_Chocolat[[#Headers],[1800]]</f>
        <v>36.111111111111114</v>
      </c>
      <c r="F120" s="194">
        <v>65</v>
      </c>
      <c r="G120" s="236">
        <f>R_Marbré_Chocolat[[#This Row],[1800]]*R_Marbré_Chocolat[[#Headers],[2400]]/R_Marbré_Chocolat[[#Headers],[1800]]</f>
        <v>86.666666666666671</v>
      </c>
      <c r="J120" s="2" t="s">
        <v>15</v>
      </c>
      <c r="K120" s="157" t="str">
        <f>VLOOKUP(R_Marbré_Chocolat64[[#This Row],[Ingrédients]],T_ingrédients[],3,0)</f>
        <v>g</v>
      </c>
      <c r="L120" s="268">
        <v>100</v>
      </c>
      <c r="M120" s="655">
        <v>65</v>
      </c>
      <c r="N120" s="236"/>
      <c r="O120" s="359"/>
      <c r="P120" s="524"/>
      <c r="Q120" s="2" t="s">
        <v>16</v>
      </c>
      <c r="R120" s="33" t="str">
        <f>VLOOKUP(R_Marbré_Chocolat64141[[#This Row],[Ingrédients]],T_ingrédients[],3,0)</f>
        <v>g</v>
      </c>
      <c r="S120" s="268">
        <v>4</v>
      </c>
      <c r="T120" s="194">
        <v>5.6</v>
      </c>
      <c r="U120" s="890">
        <f>R_Marbré_Chocolat64141[[#This Row],[1800]]*R_Marbré_Chocolat64141[[#Headers],[3600]]/R_Marbré_Chocolat64141[[#Headers],[1800]]</f>
        <v>11.2</v>
      </c>
    </row>
    <row r="121" spans="2:24" ht="15" thickBot="1">
      <c r="C121" s="107" t="s">
        <v>32</v>
      </c>
      <c r="D121" s="79" t="str">
        <f>VLOOKUP(R_Marbré_Chocolat[[#This Row],[Ingrédients]],T_ingrédients[],3,0)</f>
        <v>g</v>
      </c>
      <c r="E121" s="270">
        <f>R_Marbré_Chocolat[[#This Row],[1800]]*R_Marbré_Chocolat[[#Headers],[1000]]/R_Marbré_Chocolat[[#Headers],[1800]]</f>
        <v>7.5</v>
      </c>
      <c r="F121" s="196">
        <v>13.5</v>
      </c>
      <c r="G121" s="271">
        <f>R_Marbré_Chocolat[[#This Row],[1800]]*R_Marbré_Chocolat[[#Headers],[2400]]/R_Marbré_Chocolat[[#Headers],[1800]]</f>
        <v>18</v>
      </c>
      <c r="J121" s="107" t="s">
        <v>32</v>
      </c>
      <c r="K121" s="79" t="str">
        <f>VLOOKUP(R_Marbré_Chocolat64[[#This Row],[Ingrédients]],T_ingrédients[],3,0)</f>
        <v>g</v>
      </c>
      <c r="L121" s="270">
        <v>20</v>
      </c>
      <c r="M121" s="658">
        <v>14</v>
      </c>
      <c r="N121" s="271"/>
      <c r="O121" s="359"/>
      <c r="P121" s="524"/>
      <c r="Q121" s="2" t="s">
        <v>8</v>
      </c>
      <c r="R121" s="33" t="str">
        <f>VLOOKUP(R_Marbré_Chocolat64141[[#This Row],[Ingrédients]],T_ingrédients[],3,0)</f>
        <v>g</v>
      </c>
      <c r="S121" s="268">
        <v>120</v>
      </c>
      <c r="T121" s="194">
        <v>167</v>
      </c>
      <c r="U121" s="890">
        <f>R_Marbré_Chocolat64141[[#This Row],[1800]]*R_Marbré_Chocolat64141[[#Headers],[3600]]/R_Marbré_Chocolat64141[[#Headers],[1800]]</f>
        <v>334</v>
      </c>
    </row>
    <row r="122" spans="2:24" ht="16.2" thickBot="1">
      <c r="C122" s="25" t="s">
        <v>35</v>
      </c>
      <c r="D122" s="26"/>
      <c r="E122" s="27">
        <f>SUBTOTAL(109,R_Marbré_Chocolat[1000])</f>
        <v>907.11111111111109</v>
      </c>
      <c r="F122" s="151">
        <f>SUBTOTAL(109,R_Marbré_Chocolat[1800])</f>
        <v>1632.8</v>
      </c>
      <c r="G122" s="28">
        <f>SUBTOTAL(109,R_Marbré_Chocolat[2400])</f>
        <v>2177.0666666666666</v>
      </c>
      <c r="J122" s="25" t="s">
        <v>35</v>
      </c>
      <c r="K122" s="26"/>
      <c r="L122" s="27">
        <f>SUBTOTAL(109,R_Marbré_Chocolat64[1000])</f>
        <v>1371</v>
      </c>
      <c r="M122" s="151">
        <f>SUBTOTAL(109,R_Marbré_Chocolat64[1800])</f>
        <v>1634</v>
      </c>
      <c r="N122" s="28">
        <f>SUBTOTAL(109,R_Marbré_Chocolat64[2400])</f>
        <v>0</v>
      </c>
      <c r="Q122" s="2" t="s">
        <v>18</v>
      </c>
      <c r="R122" s="33" t="str">
        <f>VLOOKUP(R_Marbré_Chocolat64141[[#This Row],[Ingrédients]],T_ingrédients[],3,0)</f>
        <v>g</v>
      </c>
      <c r="S122" s="268">
        <v>240</v>
      </c>
      <c r="T122" s="194">
        <v>334</v>
      </c>
      <c r="U122" s="890">
        <f>R_Marbré_Chocolat64141[[#This Row],[1800]]*R_Marbré_Chocolat64141[[#Headers],[3600]]/R_Marbré_Chocolat64141[[#Headers],[1800]]</f>
        <v>668</v>
      </c>
    </row>
    <row r="123" spans="2:24" ht="15.6">
      <c r="C123" s="299"/>
      <c r="D123" s="300"/>
      <c r="E123" s="301"/>
      <c r="F123" s="301"/>
      <c r="G123" s="301"/>
      <c r="J123" s="299"/>
      <c r="K123" s="300"/>
      <c r="L123" s="301"/>
      <c r="M123" s="301"/>
      <c r="N123" s="301"/>
      <c r="Q123" s="2" t="s">
        <v>21</v>
      </c>
      <c r="R123" s="33" t="str">
        <f>VLOOKUP(R_Marbré_Chocolat64141[[#This Row],[Ingrédients]],T_ingrédients[],3,0)</f>
        <v>g</v>
      </c>
      <c r="S123" s="268">
        <v>240</v>
      </c>
      <c r="T123" s="194">
        <v>334</v>
      </c>
      <c r="U123" s="890">
        <f>R_Marbré_Chocolat64141[[#This Row],[1800]]*R_Marbré_Chocolat64141[[#Headers],[3600]]/R_Marbré_Chocolat64141[[#Headers],[1800]]</f>
        <v>668</v>
      </c>
    </row>
    <row r="124" spans="2:24" ht="15" thickBot="1">
      <c r="L124">
        <v>1001</v>
      </c>
      <c r="M124">
        <v>1391</v>
      </c>
      <c r="N124">
        <v>1001</v>
      </c>
      <c r="O124">
        <v>1391</v>
      </c>
      <c r="Q124" s="2" t="s">
        <v>10</v>
      </c>
      <c r="R124" s="33" t="str">
        <f>VLOOKUP(R_Marbré_Chocolat64141[[#This Row],[Ingrédients]],T_ingrédients[],3,0)</f>
        <v>g</v>
      </c>
      <c r="S124" s="268">
        <v>6</v>
      </c>
      <c r="T124" s="194">
        <v>8.3000000000000007</v>
      </c>
      <c r="U124" s="890">
        <f>R_Marbré_Chocolat64141[[#This Row],[1800]]*R_Marbré_Chocolat64141[[#Headers],[3600]]/R_Marbré_Chocolat64141[[#Headers],[1800]]</f>
        <v>16.600000000000001</v>
      </c>
    </row>
    <row r="125" spans="2:24" ht="18" thickBot="1">
      <c r="C125" s="759" t="s">
        <v>320</v>
      </c>
      <c r="D125" s="760"/>
      <c r="E125" s="760"/>
      <c r="F125" s="760"/>
      <c r="G125" s="761"/>
      <c r="N125" s="632">
        <v>160</v>
      </c>
      <c r="O125" s="581">
        <f>N125*O124/N124</f>
        <v>222.33766233766235</v>
      </c>
      <c r="P125" s="650" t="s">
        <v>738</v>
      </c>
      <c r="Q125" s="2" t="s">
        <v>222</v>
      </c>
      <c r="R125" s="33" t="str">
        <f>VLOOKUP(R_Marbré_Chocolat64141[[#This Row],[Ingrédients]],T_ingrédients[],3,0)</f>
        <v>gousse</v>
      </c>
      <c r="S125" s="272">
        <v>1</v>
      </c>
      <c r="T125" s="195">
        <v>1.4</v>
      </c>
      <c r="U125" s="892">
        <f>R_Marbré_Chocolat64141[[#This Row],[1800]]*R_Marbré_Chocolat64141[[#Headers],[3600]]/R_Marbré_Chocolat64141[[#Headers],[1800]]</f>
        <v>2.8</v>
      </c>
    </row>
    <row r="126" spans="2:24" ht="15" thickBot="1">
      <c r="C126" s="762"/>
      <c r="D126" s="763"/>
      <c r="E126" s="767" t="s">
        <v>55</v>
      </c>
      <c r="F126" s="768"/>
      <c r="G126" s="769"/>
      <c r="N126" s="633">
        <v>210</v>
      </c>
      <c r="O126" s="581">
        <f t="shared" ref="O126:O136" si="0">N126*O125/N125</f>
        <v>291.81818181818187</v>
      </c>
      <c r="P126" t="s">
        <v>556</v>
      </c>
      <c r="Q126" s="143" t="s">
        <v>197</v>
      </c>
      <c r="R126" s="144" t="str">
        <f>VLOOKUP(R_Marbré_Chocolat64141[[#This Row],[Ingrédients]],T_ingrédients[],3,0)</f>
        <v>g</v>
      </c>
      <c r="S126" s="362"/>
      <c r="T126" s="363"/>
      <c r="U126" s="893">
        <f>R_Marbré_Chocolat64141[[#This Row],[1800]]*R_Marbré_Chocolat64141[[#Headers],[3600]]/R_Marbré_Chocolat64141[[#Headers],[1800]]</f>
        <v>0</v>
      </c>
    </row>
    <row r="127" spans="2:24" ht="16.2" thickBot="1">
      <c r="C127" s="18" t="s">
        <v>0</v>
      </c>
      <c r="D127" s="32" t="s">
        <v>1</v>
      </c>
      <c r="E127" s="15" t="s">
        <v>238</v>
      </c>
      <c r="F127" s="15" t="s">
        <v>43</v>
      </c>
      <c r="G127" s="16" t="s">
        <v>44</v>
      </c>
      <c r="J127" s="359"/>
      <c r="K127" s="200"/>
      <c r="L127" s="368"/>
      <c r="M127" s="359"/>
      <c r="N127" s="651">
        <v>4</v>
      </c>
      <c r="O127" s="581">
        <f t="shared" si="0"/>
        <v>5.5584415584415598</v>
      </c>
      <c r="Q127" s="2" t="s">
        <v>213</v>
      </c>
      <c r="R127" s="33" t="str">
        <f>VLOOKUP(R_Marbré_Chocolat64141[[#This Row],[Ingrédients]],T_ingrédients[],3,0)</f>
        <v>g</v>
      </c>
      <c r="S127" s="268">
        <v>20</v>
      </c>
      <c r="T127" s="194">
        <v>28</v>
      </c>
      <c r="U127" s="890">
        <f>R_Marbré_Chocolat64141[[#This Row],[1800]]*R_Marbré_Chocolat64141[[#Headers],[3600]]/R_Marbré_Chocolat64141[[#Headers],[1800]]</f>
        <v>56</v>
      </c>
    </row>
    <row r="128" spans="2:24">
      <c r="C128" s="31" t="s">
        <v>4</v>
      </c>
      <c r="D128" s="33" t="str">
        <f>VLOOKUP(R_Cake_Dulcey[[#This Row],[Ingrédients]],T_ingrédients[],3,0)</f>
        <v>g</v>
      </c>
      <c r="E128" s="179">
        <f>R_Cake_Dulcey[[#This Row],[2400]]*R_Cake_Dulcey[[#Headers],[1000]]/R_Cake_Dulcey[[#Headers],[2400]]</f>
        <v>131.25</v>
      </c>
      <c r="F128" s="200">
        <f>R_Cake_Dulcey[[#This Row],[2400]]*R_Cake_Dulcey[[#Headers],[1800]]/R_Cake_Dulcey[[#Headers],[2400]]</f>
        <v>236.25</v>
      </c>
      <c r="G128" s="179">
        <v>315</v>
      </c>
      <c r="J128" s="359"/>
      <c r="K128" s="200"/>
      <c r="L128" s="368"/>
      <c r="M128" s="359"/>
      <c r="N128" s="633">
        <v>120</v>
      </c>
      <c r="O128" s="581">
        <f t="shared" si="0"/>
        <v>166.7532467532468</v>
      </c>
      <c r="Q128" s="154" t="s">
        <v>219</v>
      </c>
      <c r="R128" s="74" t="str">
        <f>VLOOKUP(R_Marbré_Chocolat64141[[#This Row],[Ingrédients]],T_ingrédients[],3,0)</f>
        <v>g</v>
      </c>
      <c r="S128" s="217">
        <v>250</v>
      </c>
      <c r="T128" s="193">
        <v>164</v>
      </c>
      <c r="U128" s="894">
        <f>R_Marbré_Chocolat64141[[#This Row],[1800]]*R_Marbré_Chocolat64141[[#Headers],[3600]]/R_Marbré_Chocolat64141[[#Headers],[1800]]</f>
        <v>328</v>
      </c>
    </row>
    <row r="129" spans="3:21">
      <c r="C129" s="2" t="s">
        <v>15</v>
      </c>
      <c r="D129" s="33" t="str">
        <f>VLOOKUP(R_Cake_Dulcey[[#This Row],[Ingrédients]],T_ingrédients[],3,0)</f>
        <v>g</v>
      </c>
      <c r="E129" s="179">
        <f>R_Cake_Dulcey[[#This Row],[2400]]*R_Cake_Dulcey[[#Headers],[1000]]/R_Cake_Dulcey[[#Headers],[2400]]</f>
        <v>157.08333333333334</v>
      </c>
      <c r="F129" s="200">
        <f>R_Cake_Dulcey[[#This Row],[2400]]*R_Cake_Dulcey[[#Headers],[1800]]/R_Cake_Dulcey[[#Headers],[2400]]</f>
        <v>282.75</v>
      </c>
      <c r="G129" s="179">
        <v>377</v>
      </c>
      <c r="J129" s="359"/>
      <c r="K129" s="200"/>
      <c r="L129" s="368"/>
      <c r="M129" s="359"/>
      <c r="N129" s="632">
        <v>240</v>
      </c>
      <c r="O129" s="581">
        <f t="shared" si="0"/>
        <v>333.5064935064936</v>
      </c>
      <c r="Q129" s="2" t="s">
        <v>15</v>
      </c>
      <c r="R129" s="157" t="str">
        <f>VLOOKUP(R_Marbré_Chocolat64141[[#This Row],[Ingrédients]],T_ingrédients[],3,0)</f>
        <v>g</v>
      </c>
      <c r="S129" s="268">
        <v>100</v>
      </c>
      <c r="T129" s="194">
        <v>65</v>
      </c>
      <c r="U129" s="890">
        <f>R_Marbré_Chocolat64141[[#This Row],[1800]]*R_Marbré_Chocolat64141[[#Headers],[3600]]/R_Marbré_Chocolat64141[[#Headers],[1800]]</f>
        <v>130</v>
      </c>
    </row>
    <row r="130" spans="3:21" ht="15" thickBot="1">
      <c r="C130" s="2" t="s">
        <v>317</v>
      </c>
      <c r="D130" s="33" t="str">
        <f>VLOOKUP(R_Cake_Dulcey[[#This Row],[Ingrédients]],T_ingrédients[],3,0)</f>
        <v>g</v>
      </c>
      <c r="E130" s="179">
        <f>R_Cake_Dulcey[[#This Row],[2400]]*R_Cake_Dulcey[[#Headers],[1000]]/R_Cake_Dulcey[[#Headers],[2400]]</f>
        <v>63.75</v>
      </c>
      <c r="F130" s="200">
        <f>R_Cake_Dulcey[[#This Row],[2400]]*R_Cake_Dulcey[[#Headers],[1800]]/R_Cake_Dulcey[[#Headers],[2400]]</f>
        <v>114.75</v>
      </c>
      <c r="G130" s="179">
        <v>153</v>
      </c>
      <c r="J130" s="359"/>
      <c r="K130" s="200"/>
      <c r="L130" s="368"/>
      <c r="M130" s="359"/>
      <c r="N130" s="633">
        <v>240</v>
      </c>
      <c r="O130" s="581">
        <f t="shared" si="0"/>
        <v>333.5064935064936</v>
      </c>
      <c r="Q130" s="107" t="s">
        <v>32</v>
      </c>
      <c r="R130" s="79" t="str">
        <f>VLOOKUP(R_Marbré_Chocolat64141[[#This Row],[Ingrédients]],T_ingrédients[],3,0)</f>
        <v>g</v>
      </c>
      <c r="S130" s="270">
        <v>20</v>
      </c>
      <c r="T130" s="196">
        <v>14</v>
      </c>
      <c r="U130" s="895">
        <f>R_Marbré_Chocolat64141[[#This Row],[1800]]*R_Marbré_Chocolat64141[[#Headers],[3600]]/R_Marbré_Chocolat64141[[#Headers],[1800]]</f>
        <v>28</v>
      </c>
    </row>
    <row r="131" spans="3:21" ht="15" thickBot="1">
      <c r="C131" s="2" t="s">
        <v>8</v>
      </c>
      <c r="D131" s="33" t="str">
        <f>VLOOKUP(R_Cake_Dulcey[[#This Row],[Ingrédients]],T_ingrédients[],3,0)</f>
        <v>g</v>
      </c>
      <c r="E131" s="179">
        <f>R_Cake_Dulcey[[#This Row],[2400]]*R_Cake_Dulcey[[#Headers],[1000]]/R_Cake_Dulcey[[#Headers],[2400]]</f>
        <v>114.58333333333333</v>
      </c>
      <c r="F131" s="200">
        <f>R_Cake_Dulcey[[#This Row],[2400]]*R_Cake_Dulcey[[#Headers],[1800]]/R_Cake_Dulcey[[#Headers],[2400]]</f>
        <v>206.25</v>
      </c>
      <c r="G131" s="179">
        <v>275</v>
      </c>
      <c r="J131" s="359"/>
      <c r="K131" s="200"/>
      <c r="L131" s="368"/>
      <c r="M131" s="359"/>
      <c r="N131" s="651">
        <v>6</v>
      </c>
      <c r="O131" s="581">
        <f t="shared" si="0"/>
        <v>8.3376623376623407</v>
      </c>
      <c r="Q131" s="143"/>
      <c r="R131" s="165" t="e">
        <f>VLOOKUP(R_Marbré_Chocolat64141[[#This Row],[Ingrédients]],T_ingrédients[],3,0)</f>
        <v>#N/A</v>
      </c>
      <c r="S131" s="36"/>
      <c r="T131" s="652"/>
      <c r="U131" s="896">
        <f>R_Marbré_Chocolat64141[[#This Row],[1800]]*R_Marbré_Chocolat64141[[#Headers],[3600]]/R_Marbré_Chocolat64141[[#Headers],[1800]]</f>
        <v>0</v>
      </c>
    </row>
    <row r="132" spans="3:21" ht="16.2" thickBot="1">
      <c r="C132" s="2" t="s">
        <v>21</v>
      </c>
      <c r="D132" s="33" t="str">
        <f>VLOOKUP(R_Cake_Dulcey[[#This Row],[Ingrédients]],T_ingrédients[],3,0)</f>
        <v>g</v>
      </c>
      <c r="E132" s="179">
        <f>R_Cake_Dulcey[[#This Row],[2400]]*R_Cake_Dulcey[[#Headers],[1000]]/R_Cake_Dulcey[[#Headers],[2400]]</f>
        <v>114.58333333333333</v>
      </c>
      <c r="F132" s="200">
        <f>R_Cake_Dulcey[[#This Row],[2400]]*R_Cake_Dulcey[[#Headers],[1800]]/R_Cake_Dulcey[[#Headers],[2400]]</f>
        <v>206.25</v>
      </c>
      <c r="G132" s="179">
        <v>275</v>
      </c>
      <c r="J132" s="359"/>
      <c r="K132" s="145"/>
      <c r="L132" s="368"/>
      <c r="M132" s="359"/>
      <c r="N132" s="634">
        <v>1</v>
      </c>
      <c r="O132" s="581">
        <f t="shared" si="0"/>
        <v>1.3896103896103902</v>
      </c>
      <c r="Q132" s="25" t="s">
        <v>35</v>
      </c>
      <c r="R132" s="26"/>
      <c r="S132" s="27">
        <f>SUBTOTAL(109,R_Marbré_Chocolat64141[1000])</f>
        <v>1371</v>
      </c>
      <c r="T132" s="151">
        <f>SUBTOTAL(109,R_Marbré_Chocolat64141[1800])</f>
        <v>1635.3</v>
      </c>
      <c r="U132" s="897">
        <f>SUBTOTAL(109,R_Marbré_Chocolat64141[3600])</f>
        <v>3270.6</v>
      </c>
    </row>
    <row r="133" spans="3:21" ht="15" thickBot="1">
      <c r="C133" s="2" t="s">
        <v>16</v>
      </c>
      <c r="D133" s="33" t="str">
        <f>VLOOKUP(R_Cake_Dulcey[[#This Row],[Ingrédients]],T_ingrédients[],3,0)</f>
        <v>g</v>
      </c>
      <c r="E133" s="138">
        <f>R_Cake_Dulcey[[#This Row],[2400]]*R_Cake_Dulcey[[#Headers],[1000]]/R_Cake_Dulcey[[#Headers],[2400]]</f>
        <v>0.58333333333333337</v>
      </c>
      <c r="F133" s="145">
        <f>R_Cake_Dulcey[[#This Row],[2400]]*R_Cake_Dulcey[[#Headers],[1800]]/R_Cake_Dulcey[[#Headers],[2400]]</f>
        <v>1.05</v>
      </c>
      <c r="G133" s="138">
        <v>1.4</v>
      </c>
      <c r="J133" s="359"/>
      <c r="K133" s="200"/>
      <c r="L133" s="368"/>
      <c r="M133" s="359"/>
      <c r="N133" s="633">
        <v>20</v>
      </c>
      <c r="O133" s="581">
        <f t="shared" si="0"/>
        <v>27.792207792207805</v>
      </c>
    </row>
    <row r="134" spans="3:21" ht="15" thickBot="1">
      <c r="C134" s="2" t="s">
        <v>210</v>
      </c>
      <c r="D134" s="33" t="str">
        <f>VLOOKUP(R_Cake_Dulcey[[#This Row],[Ingrédients]],T_ingrédients[],3,0)</f>
        <v>g</v>
      </c>
      <c r="E134" s="179">
        <f>R_Cake_Dulcey[[#This Row],[2400]]*R_Cake_Dulcey[[#Headers],[1000]]/R_Cake_Dulcey[[#Headers],[2400]]</f>
        <v>85</v>
      </c>
      <c r="F134" s="200">
        <f>R_Cake_Dulcey[[#This Row],[2400]]*R_Cake_Dulcey[[#Headers],[1800]]/R_Cake_Dulcey[[#Headers],[2400]]</f>
        <v>153</v>
      </c>
      <c r="G134" s="179">
        <v>204</v>
      </c>
      <c r="J134" s="359"/>
      <c r="K134" s="359"/>
      <c r="L134" s="368"/>
      <c r="M134" s="359"/>
      <c r="N134" s="635">
        <v>250</v>
      </c>
      <c r="O134" s="581">
        <f t="shared" si="0"/>
        <v>347.40259740259756</v>
      </c>
    </row>
    <row r="135" spans="3:21" ht="16.2" thickBot="1">
      <c r="C135" s="25" t="s">
        <v>35</v>
      </c>
      <c r="D135" s="26"/>
      <c r="E135" s="364">
        <f>SUBTOTAL(109,R_Cake_Dulcey[1000])</f>
        <v>666.83333333333337</v>
      </c>
      <c r="F135" s="364" t="s">
        <v>318</v>
      </c>
      <c r="G135" s="365">
        <f>SUBTOTAL(109,R_Cake_Dulcey[2400])</f>
        <v>1600.4</v>
      </c>
      <c r="J135" s="513"/>
      <c r="K135" s="513"/>
      <c r="L135" s="513"/>
      <c r="M135" s="513"/>
      <c r="N135" s="633">
        <v>100</v>
      </c>
      <c r="O135" s="581">
        <f t="shared" si="0"/>
        <v>138.96103896103901</v>
      </c>
    </row>
    <row r="136" spans="3:21" ht="15" thickBot="1">
      <c r="N136" s="636">
        <v>20</v>
      </c>
      <c r="O136" s="581">
        <f t="shared" si="0"/>
        <v>27.792207792207801</v>
      </c>
    </row>
    <row r="137" spans="3:21" ht="15" thickBot="1">
      <c r="O137" s="580">
        <f>N136*O136/N135</f>
        <v>5.5584415584415607</v>
      </c>
    </row>
    <row r="138" spans="3:21" ht="15" customHeight="1" thickBot="1">
      <c r="C138" s="759" t="s">
        <v>319</v>
      </c>
      <c r="D138" s="760"/>
      <c r="E138" s="760"/>
      <c r="F138" s="760"/>
      <c r="G138" s="761"/>
      <c r="J138" s="759" t="s">
        <v>319</v>
      </c>
      <c r="K138" s="760"/>
      <c r="L138" s="760"/>
      <c r="M138" s="760"/>
      <c r="N138" s="761"/>
      <c r="P138" t="s">
        <v>548</v>
      </c>
    </row>
    <row r="139" spans="3:21" ht="15" thickBot="1">
      <c r="C139" s="762"/>
      <c r="D139" s="763"/>
      <c r="E139" s="767" t="s">
        <v>55</v>
      </c>
      <c r="F139" s="768"/>
      <c r="G139" s="769"/>
      <c r="J139" s="762"/>
      <c r="K139" s="763"/>
      <c r="L139" s="767" t="s">
        <v>55</v>
      </c>
      <c r="M139" s="768"/>
      <c r="N139" s="769"/>
    </row>
    <row r="140" spans="3:21" ht="16.2" thickBot="1">
      <c r="C140" s="18" t="s">
        <v>0</v>
      </c>
      <c r="D140" s="32" t="s">
        <v>1</v>
      </c>
      <c r="E140" s="20" t="s">
        <v>238</v>
      </c>
      <c r="F140" s="20" t="s">
        <v>43</v>
      </c>
      <c r="G140" s="20" t="s">
        <v>44</v>
      </c>
      <c r="J140" s="18" t="s">
        <v>0</v>
      </c>
      <c r="K140" s="32" t="s">
        <v>1</v>
      </c>
      <c r="L140" s="20" t="s">
        <v>238</v>
      </c>
      <c r="M140" s="20" t="s">
        <v>43</v>
      </c>
      <c r="N140" s="20" t="s">
        <v>44</v>
      </c>
    </row>
    <row r="141" spans="3:21">
      <c r="C141" s="31" t="s">
        <v>15</v>
      </c>
      <c r="D141" s="33" t="str">
        <f>VLOOKUP(R_Cake_Caramel[[#This Row],[Ingrédients]],T_ingrédients[],3,0)</f>
        <v>g</v>
      </c>
      <c r="E141" s="36">
        <f>200*(1-10%)</f>
        <v>180</v>
      </c>
      <c r="F141" s="37">
        <f>R_Cake_Caramel[[#This Row],[1000]]*R_Cake_Caramel[[#Headers],[1800]]/R_Cake_Caramel[[#Headers],[1000]]</f>
        <v>324</v>
      </c>
      <c r="G141" s="36">
        <f>R_Cake_Caramel[[#This Row],[1800]]*R_Cake_Caramel[[#Headers],[2400]]/R_Cake_Caramel[[#Headers],[1800]]</f>
        <v>432</v>
      </c>
      <c r="J141" s="31" t="s">
        <v>15</v>
      </c>
      <c r="K141" s="33" t="str">
        <f>VLOOKUP(R_Cake_Caramel122[[#This Row],[Ingrédients]],T_ingrédients[],3,0)</f>
        <v>g</v>
      </c>
      <c r="L141" s="36">
        <v>200</v>
      </c>
      <c r="M141" s="37">
        <f>R_Cake_Caramel122[[#This Row],[1000]]*R_Cake_Caramel122[[#Headers],[1800]]/R_Cake_Caramel122[[#Headers],[1000]]</f>
        <v>360</v>
      </c>
      <c r="N141" s="36">
        <f ca="1">R_Cake_Caramel122[[#This Row],[1000]]*R_Cake_Caramel122[[#Totals],[2400]]/R_Cake_Caramel122[[#Totals],[1000]]</f>
        <v>529.21719955898561</v>
      </c>
    </row>
    <row r="142" spans="3:21">
      <c r="C142" s="2" t="s">
        <v>18</v>
      </c>
      <c r="D142" s="33" t="str">
        <f>VLOOKUP(R_Cake_Caramel[[#This Row],[Ingrédients]],T_ingrédients[],3,0)</f>
        <v>g</v>
      </c>
      <c r="E142" s="36">
        <f>330*(1-10%)</f>
        <v>297</v>
      </c>
      <c r="F142" s="37">
        <f>R_Cake_Caramel[[#This Row],[1000]]*R_Cake_Caramel[[#Headers],[1800]]/R_Cake_Caramel[[#Headers],[1000]]</f>
        <v>534.6</v>
      </c>
      <c r="G142" s="36">
        <f>R_Cake_Caramel[[#This Row],[1800]]*R_Cake_Caramel[[#Headers],[2400]]/R_Cake_Caramel[[#Headers],[1800]]</f>
        <v>712.8</v>
      </c>
      <c r="J142" s="2" t="s">
        <v>18</v>
      </c>
      <c r="K142" s="33" t="str">
        <f>VLOOKUP(R_Cake_Caramel122[[#This Row],[Ingrédients]],T_ingrédients[],3,0)</f>
        <v>g</v>
      </c>
      <c r="L142" s="36">
        <v>330</v>
      </c>
      <c r="M142" s="37">
        <f>R_Cake_Caramel122[[#This Row],[1000]]*R_Cake_Caramel122[[#Headers],[1800]]/R_Cake_Caramel122[[#Headers],[1000]]</f>
        <v>594</v>
      </c>
      <c r="N142" s="36">
        <f ca="1">R_Cake_Caramel122[[#This Row],[1000]]*R_Cake_Caramel122[[#Totals],[2400]]/R_Cake_Caramel122[[#Totals],[1000]]</f>
        <v>873.2083792723264</v>
      </c>
    </row>
    <row r="143" spans="3:21">
      <c r="C143" s="2" t="s">
        <v>4</v>
      </c>
      <c r="D143" s="33" t="str">
        <f>VLOOKUP(R_Cake_Caramel[[#This Row],[Ingrédients]],T_ingrédients[],3,0)</f>
        <v>g</v>
      </c>
      <c r="E143" s="36">
        <f>70*(1-10%)</f>
        <v>63</v>
      </c>
      <c r="F143" s="37">
        <f>R_Cake_Caramel[[#This Row],[1000]]*R_Cake_Caramel[[#Headers],[1800]]/R_Cake_Caramel[[#Headers],[1000]]</f>
        <v>113.4</v>
      </c>
      <c r="G143" s="36">
        <f>R_Cake_Caramel[[#This Row],[1800]]*R_Cake_Caramel[[#Headers],[2400]]/R_Cake_Caramel[[#Headers],[1800]]</f>
        <v>151.19999999999999</v>
      </c>
      <c r="J143" s="2" t="s">
        <v>4</v>
      </c>
      <c r="K143" s="33" t="str">
        <f>VLOOKUP(R_Cake_Caramel122[[#This Row],[Ingrédients]],T_ingrédients[],3,0)</f>
        <v>g</v>
      </c>
      <c r="L143" s="36">
        <v>70</v>
      </c>
      <c r="M143" s="37">
        <f>R_Cake_Caramel122[[#This Row],[1000]]*R_Cake_Caramel122[[#Headers],[1800]]/R_Cake_Caramel122[[#Headers],[1000]]</f>
        <v>126</v>
      </c>
      <c r="N143" s="36">
        <f ca="1">R_Cake_Caramel122[[#This Row],[1000]]*R_Cake_Caramel122[[#Totals],[2400]]/R_Cake_Caramel122[[#Totals],[1000]]</f>
        <v>185.22601984564497</v>
      </c>
    </row>
    <row r="144" spans="3:21">
      <c r="C144" s="2" t="s">
        <v>16</v>
      </c>
      <c r="D144" s="33" t="str">
        <f>VLOOKUP(R_Cake_Caramel[[#This Row],[Ingrédients]],T_ingrédients[],3,0)</f>
        <v>g</v>
      </c>
      <c r="E144" s="36">
        <f>3*(1-10%)</f>
        <v>2.7</v>
      </c>
      <c r="F144" s="37">
        <f>R_Cake_Caramel[[#This Row],[1000]]*R_Cake_Caramel[[#Headers],[1800]]/R_Cake_Caramel[[#Headers],[1000]]</f>
        <v>4.8600000000000003</v>
      </c>
      <c r="G144" s="36">
        <f>R_Cake_Caramel[[#This Row],[1800]]*R_Cake_Caramel[[#Headers],[2400]]/R_Cake_Caramel[[#Headers],[1800]]</f>
        <v>6.48</v>
      </c>
      <c r="J144" s="2" t="s">
        <v>16</v>
      </c>
      <c r="K144" s="33" t="str">
        <f>VLOOKUP(R_Cake_Caramel122[[#This Row],[Ingrédients]],T_ingrédients[],3,0)</f>
        <v>g</v>
      </c>
      <c r="L144" s="36">
        <v>3</v>
      </c>
      <c r="M144" s="37">
        <f>R_Cake_Caramel122[[#This Row],[1000]]*R_Cake_Caramel122[[#Headers],[1800]]/R_Cake_Caramel122[[#Headers],[1000]]</f>
        <v>5.4</v>
      </c>
      <c r="N144" s="36">
        <f ca="1">R_Cake_Caramel122[[#This Row],[1000]]*R_Cake_Caramel122[[#Totals],[2400]]/R_Cake_Caramel122[[#Totals],[1000]]</f>
        <v>7.9382579933847852</v>
      </c>
    </row>
    <row r="145" spans="3:15">
      <c r="C145" s="2" t="s">
        <v>8</v>
      </c>
      <c r="D145" s="33" t="str">
        <f>VLOOKUP(R_Cake_Caramel[[#This Row],[Ingrédients]],T_ingrédients[],3,0)</f>
        <v>g</v>
      </c>
      <c r="E145" s="36">
        <f>140*(1-10%)</f>
        <v>126</v>
      </c>
      <c r="F145" s="37">
        <f>R_Cake_Caramel[[#This Row],[1000]]*R_Cake_Caramel[[#Headers],[1800]]/R_Cake_Caramel[[#Headers],[1000]]</f>
        <v>226.8</v>
      </c>
      <c r="G145" s="36">
        <f>R_Cake_Caramel[[#This Row],[1800]]*R_Cake_Caramel[[#Headers],[2400]]/R_Cake_Caramel[[#Headers],[1800]]</f>
        <v>302.39999999999998</v>
      </c>
      <c r="J145" s="2" t="s">
        <v>8</v>
      </c>
      <c r="K145" s="33" t="str">
        <f>VLOOKUP(R_Cake_Caramel122[[#This Row],[Ingrédients]],T_ingrédients[],3,0)</f>
        <v>g</v>
      </c>
      <c r="L145" s="36">
        <v>140</v>
      </c>
      <c r="M145" s="37">
        <f>R_Cake_Caramel122[[#This Row],[1000]]*R_Cake_Caramel122[[#Headers],[1800]]/R_Cake_Caramel122[[#Headers],[1000]]</f>
        <v>252</v>
      </c>
      <c r="N145" s="36">
        <f ca="1">R_Cake_Caramel122[[#This Row],[1000]]*R_Cake_Caramel122[[#Totals],[2400]]/R_Cake_Caramel122[[#Totals],[1000]]</f>
        <v>370.45203969128994</v>
      </c>
    </row>
    <row r="146" spans="3:15">
      <c r="C146" s="2" t="s">
        <v>21</v>
      </c>
      <c r="D146" s="33" t="str">
        <f>VLOOKUP(R_Cake_Caramel[[#This Row],[Ingrédients]],T_ingrédients[],3,0)</f>
        <v>g</v>
      </c>
      <c r="E146" s="36">
        <f>160*(1-10%)</f>
        <v>144</v>
      </c>
      <c r="F146" s="37">
        <f>R_Cake_Caramel[[#This Row],[1000]]*R_Cake_Caramel[[#Headers],[1800]]/R_Cake_Caramel[[#Headers],[1000]]</f>
        <v>259.2</v>
      </c>
      <c r="G146" s="36">
        <f>R_Cake_Caramel[[#This Row],[1800]]*R_Cake_Caramel[[#Headers],[2400]]/R_Cake_Caramel[[#Headers],[1800]]</f>
        <v>345.6</v>
      </c>
      <c r="J146" s="2" t="s">
        <v>21</v>
      </c>
      <c r="K146" s="33" t="str">
        <f>VLOOKUP(R_Cake_Caramel122[[#This Row],[Ingrédients]],T_ingrédients[],3,0)</f>
        <v>g</v>
      </c>
      <c r="L146" s="36">
        <v>160</v>
      </c>
      <c r="M146" s="37">
        <f>R_Cake_Caramel122[[#This Row],[1000]]*R_Cake_Caramel122[[#Headers],[1800]]/R_Cake_Caramel122[[#Headers],[1000]]</f>
        <v>288</v>
      </c>
      <c r="N146" s="36">
        <f ca="1">R_Cake_Caramel122[[#This Row],[1000]]*R_Cake_Caramel122[[#Totals],[2400]]/R_Cake_Caramel122[[#Totals],[1000]]</f>
        <v>423.37375964718854</v>
      </c>
    </row>
    <row r="147" spans="3:15" ht="15" thickBot="1">
      <c r="C147" s="2" t="s">
        <v>10</v>
      </c>
      <c r="D147" s="33" t="str">
        <f>VLOOKUP(R_Cake_Caramel[[#This Row],[Ingrédients]],T_ingrédients[],3,0)</f>
        <v>g</v>
      </c>
      <c r="E147" s="146">
        <f>4*(1-10%)</f>
        <v>3.6</v>
      </c>
      <c r="F147" s="141">
        <f>R_Cake_Caramel[[#This Row],[1000]]*R_Cake_Caramel[[#Headers],[1800]]/R_Cake_Caramel[[#Headers],[1000]]</f>
        <v>6.48</v>
      </c>
      <c r="G147" s="146">
        <f>R_Cake_Caramel[[#This Row],[1800]]*R_Cake_Caramel[[#Headers],[2400]]/R_Cake_Caramel[[#Headers],[1800]]</f>
        <v>8.64</v>
      </c>
      <c r="J147" s="2" t="s">
        <v>10</v>
      </c>
      <c r="K147" s="33" t="str">
        <f>VLOOKUP(R_Cake_Caramel122[[#This Row],[Ingrédients]],T_ingrédients[],3,0)</f>
        <v>g</v>
      </c>
      <c r="L147" s="36">
        <v>4</v>
      </c>
      <c r="M147" s="37">
        <f>R_Cake_Caramel122[[#This Row],[1000]]*R_Cake_Caramel122[[#Headers],[1800]]/R_Cake_Caramel122[[#Headers],[1000]]</f>
        <v>7.2</v>
      </c>
      <c r="N147" s="36">
        <f ca="1">R_Cake_Caramel122[[#This Row],[1000]]*R_Cake_Caramel122[[#Totals],[2400]]/R_Cake_Caramel122[[#Totals],[1000]]</f>
        <v>10.584343991179713</v>
      </c>
    </row>
    <row r="148" spans="3:15" ht="16.2" thickBot="1">
      <c r="C148" s="25" t="s">
        <v>35</v>
      </c>
      <c r="D148" s="26"/>
      <c r="E148" s="366">
        <f>SUBTOTAL(109,R_Cake_Caramel[1000])</f>
        <v>816.30000000000007</v>
      </c>
      <c r="F148" s="366">
        <f>SUBTOTAL(109,R_Cake_Caramel[1800])</f>
        <v>1469.3400000000001</v>
      </c>
      <c r="G148" s="366">
        <f>SUBTOTAL(109,R_Cake_Caramel[2400])</f>
        <v>1959.1200000000001</v>
      </c>
      <c r="J148" s="25" t="s">
        <v>35</v>
      </c>
      <c r="K148" s="26"/>
      <c r="L148" s="366">
        <f>SUBTOTAL(109,R_Cake_Caramel122[1000])</f>
        <v>907</v>
      </c>
      <c r="M148" s="366">
        <f>SUBTOTAL(109,R_Cake_Caramel122[1800])</f>
        <v>1632.6000000000001</v>
      </c>
      <c r="N148" s="367">
        <f ca="1">SUBTOTAL(109,R_Cake_Caramel122[2400])</f>
        <v>0</v>
      </c>
    </row>
    <row r="150" spans="3:15" ht="15" thickBot="1"/>
    <row r="151" spans="3:15" ht="18" thickBot="1">
      <c r="C151" s="759" t="s">
        <v>790</v>
      </c>
      <c r="D151" s="760"/>
      <c r="E151" s="760"/>
      <c r="F151" s="760"/>
      <c r="G151" s="761"/>
      <c r="N151">
        <v>298</v>
      </c>
      <c r="O151" s="581">
        <f t="shared" ref="O151:O153" si="1">O152*N151/N152</f>
        <v>282.4431554524362</v>
      </c>
    </row>
    <row r="152" spans="3:15" ht="15" thickBot="1">
      <c r="C152" s="762"/>
      <c r="D152" s="763"/>
      <c r="E152" s="767" t="s">
        <v>55</v>
      </c>
      <c r="F152" s="768"/>
      <c r="G152" s="769"/>
      <c r="I152" s="732"/>
      <c r="J152" s="359"/>
      <c r="N152">
        <v>119</v>
      </c>
      <c r="O152" s="581">
        <f t="shared" si="1"/>
        <v>112.78770301624131</v>
      </c>
    </row>
    <row r="153" spans="3:15" ht="16.2" thickBot="1">
      <c r="C153" s="18" t="s">
        <v>0</v>
      </c>
      <c r="D153" s="32" t="s">
        <v>1</v>
      </c>
      <c r="E153" s="15" t="s">
        <v>238</v>
      </c>
      <c r="F153" s="659" t="s">
        <v>43</v>
      </c>
      <c r="G153" s="16" t="s">
        <v>44</v>
      </c>
      <c r="I153" s="359"/>
      <c r="J153" s="359"/>
      <c r="N153">
        <v>24</v>
      </c>
      <c r="O153" s="581">
        <f t="shared" si="1"/>
        <v>22.747099767981439</v>
      </c>
    </row>
    <row r="154" spans="3:15">
      <c r="C154" s="31" t="s">
        <v>4</v>
      </c>
      <c r="D154" s="33" t="str">
        <f>VLOOKUP(R_Marbré_SC[[#This Row],[Ingrédients]],T_ingrédients[],3,0)</f>
        <v>g</v>
      </c>
      <c r="E154" s="268">
        <f>R_Marbré_SC[[#This Row],[1800]]*R_Marbré_SC[[#Headers],[1000]]/R_Marbré_SC[[#Headers],[1800]]</f>
        <v>58.333333333333336</v>
      </c>
      <c r="F154" s="739">
        <v>105</v>
      </c>
      <c r="G154" s="200">
        <f>R_Marbré_SC[[#This Row],[1800]]*R_Marbré_SC[[#Headers],[2400]]/R_Marbré_SC[[#Headers],[1800]]</f>
        <v>140</v>
      </c>
      <c r="I154" s="359"/>
      <c r="J154" s="736"/>
      <c r="K154" s="732"/>
      <c r="L154" s="359"/>
      <c r="N154" s="646">
        <v>191</v>
      </c>
      <c r="O154" s="581">
        <f t="shared" ref="O154:O161" si="2">O155*N154/N155</f>
        <v>181.02900232018564</v>
      </c>
    </row>
    <row r="155" spans="3:15">
      <c r="C155" s="143" t="s">
        <v>740</v>
      </c>
      <c r="D155" s="144" t="str">
        <f>VLOOKUP(R_Marbré_SC[[#This Row],[Ingrédients]],T_ingrédients[],3,0)</f>
        <v>g</v>
      </c>
      <c r="E155" s="730">
        <f>R_Marbré_SC[[#This Row],[1800]]*R_Marbré_SC[[#Headers],[1000]]/R_Marbré_SC[[#Headers],[1800]]</f>
        <v>58.333333333333336</v>
      </c>
      <c r="F155" s="740">
        <v>105</v>
      </c>
      <c r="G155" s="744">
        <f>R_Marbré_SC[[#This Row],[1800]]*R_Marbré_SC[[#Headers],[2400]]/R_Marbré_SC[[#Headers],[1800]]</f>
        <v>140</v>
      </c>
      <c r="I155" s="359"/>
      <c r="J155" s="734"/>
      <c r="K155" s="732"/>
      <c r="L155" s="359"/>
      <c r="N155" s="194">
        <v>250</v>
      </c>
      <c r="O155" s="581">
        <f t="shared" si="2"/>
        <v>236.94895591647335</v>
      </c>
    </row>
    <row r="156" spans="3:15">
      <c r="C156" s="2" t="s">
        <v>15</v>
      </c>
      <c r="D156" s="33" t="str">
        <f>VLOOKUP(R_Marbré_SC[[#This Row],[Ingrédients]],T_ingrédients[],3,0)</f>
        <v>g</v>
      </c>
      <c r="E156" s="268">
        <f>R_Marbré_SC[[#This Row],[1800]]*R_Marbré_SC[[#Headers],[1000]]/R_Marbré_SC[[#Headers],[1800]]</f>
        <v>153.88888888888889</v>
      </c>
      <c r="F156" s="741">
        <v>277</v>
      </c>
      <c r="G156" s="200">
        <f>R_Marbré_SC[[#This Row],[1800]]*R_Marbré_SC[[#Headers],[2400]]/R_Marbré_SC[[#Headers],[1800]]</f>
        <v>369.33333333333331</v>
      </c>
      <c r="I156" s="359"/>
      <c r="J156" s="736"/>
      <c r="K156" s="732"/>
      <c r="L156" s="359"/>
      <c r="N156" s="647">
        <v>4.8</v>
      </c>
      <c r="O156" s="581">
        <f t="shared" si="2"/>
        <v>4.5494199535962876</v>
      </c>
    </row>
    <row r="157" spans="3:15">
      <c r="C157" s="2" t="s">
        <v>16</v>
      </c>
      <c r="D157" s="33" t="str">
        <f>VLOOKUP(R_Marbré_SC[[#This Row],[Ingrédients]],T_ingrédients[],3,0)</f>
        <v>g</v>
      </c>
      <c r="E157" s="272">
        <f>R_Marbré_SC[[#This Row],[1800]]*R_Marbré_SC[[#Headers],[1000]]/R_Marbré_SC[[#Headers],[1800]]</f>
        <v>3.3333333333333335</v>
      </c>
      <c r="F157" s="202">
        <v>6</v>
      </c>
      <c r="G157" s="145">
        <f>R_Marbré_SC[[#This Row],[1800]]*R_Marbré_SC[[#Headers],[2400]]/R_Marbré_SC[[#Headers],[1800]]</f>
        <v>8</v>
      </c>
      <c r="I157" s="736"/>
      <c r="J157" s="736"/>
      <c r="K157" s="732"/>
      <c r="L157" s="359"/>
      <c r="N157" s="194">
        <v>143</v>
      </c>
      <c r="O157" s="581">
        <f t="shared" si="2"/>
        <v>135.53480278422273</v>
      </c>
    </row>
    <row r="158" spans="3:15">
      <c r="C158" s="2" t="s">
        <v>8</v>
      </c>
      <c r="D158" s="33" t="str">
        <f>VLOOKUP(R_Marbré_SC[[#This Row],[Ingrédients]],T_ingrédients[],3,0)</f>
        <v>g</v>
      </c>
      <c r="E158" s="268">
        <f>R_Marbré_SC[[#This Row],[1800]]*R_Marbré_SC[[#Headers],[1000]]/R_Marbré_SC[[#Headers],[1800]]</f>
        <v>87.777777777777771</v>
      </c>
      <c r="F158" s="741">
        <v>158</v>
      </c>
      <c r="G158" s="200">
        <f>R_Marbré_SC[[#This Row],[1800]]*R_Marbré_SC[[#Headers],[2400]]/R_Marbré_SC[[#Headers],[1800]]</f>
        <v>210.66666666666666</v>
      </c>
      <c r="I158" s="734"/>
      <c r="J158" s="736"/>
      <c r="K158" s="732"/>
      <c r="L158" s="359"/>
      <c r="N158" s="647">
        <v>286</v>
      </c>
      <c r="O158" s="581">
        <f t="shared" si="2"/>
        <v>271.06960556844547</v>
      </c>
    </row>
    <row r="159" spans="3:15">
      <c r="C159" s="2" t="s">
        <v>18</v>
      </c>
      <c r="D159" s="33" t="str">
        <f>VLOOKUP(R_Marbré_SC[[#This Row],[Ingrédients]],T_ingrédients[],3,0)</f>
        <v>g</v>
      </c>
      <c r="E159" s="268">
        <f>R_Marbré_SC[[#This Row],[1800]]*R_Marbré_SC[[#Headers],[1000]]/R_Marbré_SC[[#Headers],[1800]]</f>
        <v>176.11111111111111</v>
      </c>
      <c r="F159" s="153">
        <v>317</v>
      </c>
      <c r="G159" s="200">
        <f>R_Marbré_SC[[#This Row],[1800]]*R_Marbré_SC[[#Headers],[2400]]/R_Marbré_SC[[#Headers],[1800]]</f>
        <v>422.66666666666669</v>
      </c>
      <c r="I159" s="736"/>
      <c r="J159" s="736"/>
      <c r="K159" s="732"/>
      <c r="L159" s="359"/>
      <c r="N159" s="194">
        <v>286</v>
      </c>
      <c r="O159" s="581">
        <f t="shared" si="2"/>
        <v>271.06960556844547</v>
      </c>
    </row>
    <row r="160" spans="3:15">
      <c r="C160" s="2" t="s">
        <v>21</v>
      </c>
      <c r="D160" s="33" t="str">
        <f>VLOOKUP(R_Marbré_SC[[#This Row],[Ingrédients]],T_ingrédients[],3,0)</f>
        <v>g</v>
      </c>
      <c r="E160" s="268">
        <f>R_Marbré_SC[[#This Row],[1800]]*R_Marbré_SC[[#Headers],[1000]]/R_Marbré_SC[[#Headers],[1800]]</f>
        <v>176.11111111111111</v>
      </c>
      <c r="F160" s="741">
        <v>317</v>
      </c>
      <c r="G160" s="200">
        <f>R_Marbré_SC[[#This Row],[1800]]*R_Marbré_SC[[#Headers],[2400]]/R_Marbré_SC[[#Headers],[1800]]</f>
        <v>422.66666666666669</v>
      </c>
      <c r="I160" s="736"/>
      <c r="J160" s="737"/>
      <c r="K160" s="732"/>
      <c r="L160" s="359"/>
      <c r="N160" s="647">
        <v>7.1</v>
      </c>
      <c r="O160" s="581">
        <f t="shared" si="2"/>
        <v>6.7293503480278423</v>
      </c>
    </row>
    <row r="161" spans="3:15">
      <c r="C161" s="2" t="s">
        <v>10</v>
      </c>
      <c r="D161" s="33" t="str">
        <f>VLOOKUP(R_Marbré_SC[[#This Row],[Ingrédients]],T_ingrédients[],3,0)</f>
        <v>g</v>
      </c>
      <c r="E161" s="272">
        <f>R_Marbré_SC[[#This Row],[1800]]*R_Marbré_SC[[#Headers],[1000]]/R_Marbré_SC[[#Headers],[1800]]</f>
        <v>4</v>
      </c>
      <c r="F161" s="202">
        <v>7.2</v>
      </c>
      <c r="G161" s="145">
        <f>R_Marbré_SC[[#This Row],[1800]]*R_Marbré_SC[[#Headers],[2400]]/R_Marbré_SC[[#Headers],[1800]]</f>
        <v>9.6</v>
      </c>
      <c r="I161" s="736"/>
      <c r="J161" s="736"/>
      <c r="K161" s="733"/>
      <c r="L161" s="359"/>
      <c r="N161" s="195">
        <v>110</v>
      </c>
      <c r="O161" s="581">
        <f t="shared" si="2"/>
        <v>104.25754060324827</v>
      </c>
    </row>
    <row r="162" spans="3:15">
      <c r="C162" s="2" t="s">
        <v>739</v>
      </c>
      <c r="D162" s="33" t="str">
        <f>VLOOKUP(R_Marbré_SC[[#This Row],[Ingrédients]],T_ingrédients[],3,0)</f>
        <v>g</v>
      </c>
      <c r="E162" s="272">
        <f>R_Marbré_SC[[#This Row],[1800]]*R_Marbré_SC[[#Headers],[1000]]/R_Marbré_SC[[#Headers],[1800]]</f>
        <v>51.111111111111114</v>
      </c>
      <c r="F162" s="742">
        <v>92</v>
      </c>
      <c r="G162" s="145">
        <f>R_Marbré_SC[[#This Row],[1800]]*R_Marbré_SC[[#Headers],[2400]]/R_Marbré_SC[[#Headers],[1800]]</f>
        <v>122.66666666666667</v>
      </c>
      <c r="H162" s="359"/>
      <c r="I162" s="736"/>
      <c r="J162" s="736"/>
      <c r="K162" s="731"/>
      <c r="L162" s="359"/>
      <c r="N162" s="648">
        <v>5</v>
      </c>
      <c r="O162" s="581">
        <f>O163*N162/N163</f>
        <v>4.7389791183294667</v>
      </c>
    </row>
    <row r="163" spans="3:15" ht="15" thickBot="1">
      <c r="C163" s="143" t="s">
        <v>224</v>
      </c>
      <c r="D163" s="144" t="str">
        <f>VLOOKUP(R_Marbré_SC[[#This Row],[Ingrédients]],T_ingrédients[],3,0)</f>
        <v>g</v>
      </c>
      <c r="E163" s="745">
        <f>R_Marbré_SC[[#This Row],[1800]]*R_Marbré_SC[[#Headers],[1000]]/R_Marbré_SC[[#Headers],[1800]]</f>
        <v>2.7777777777777777</v>
      </c>
      <c r="F163" s="746">
        <v>5</v>
      </c>
      <c r="G163" s="747">
        <f>R_Marbré_SC[[#This Row],[1800]]*R_Marbré_SC[[#Headers],[2400]]/R_Marbré_SC[[#Headers],[1800]]</f>
        <v>6.666666666666667</v>
      </c>
      <c r="H163" s="359"/>
      <c r="I163" s="736"/>
      <c r="J163" s="736"/>
      <c r="K163" s="732"/>
      <c r="L163" s="359"/>
      <c r="N163">
        <v>1724</v>
      </c>
      <c r="O163">
        <v>1634</v>
      </c>
    </row>
    <row r="164" spans="3:15">
      <c r="C164" s="154" t="s">
        <v>219</v>
      </c>
      <c r="D164" s="74" t="str">
        <f>VLOOKUP(R_Marbré_SC[[#This Row],[Ingrédients]],T_ingrédients[],3,0)</f>
        <v>g</v>
      </c>
      <c r="E164" s="217">
        <f>R_Marbré_SC[[#This Row],[1800]]*R_Marbré_SC[[#Headers],[1000]]/R_Marbré_SC[[#Headers],[1800]]</f>
        <v>82.777777777777771</v>
      </c>
      <c r="F164" s="743">
        <v>149</v>
      </c>
      <c r="G164" s="269">
        <f>R_Marbré_SC[[#This Row],[1800]]*R_Marbré_SC[[#Headers],[2400]]/R_Marbré_SC[[#Headers],[1800]]</f>
        <v>198.66666666666666</v>
      </c>
      <c r="H164" s="359"/>
      <c r="I164" s="736"/>
      <c r="J164" s="737"/>
      <c r="K164" s="732"/>
      <c r="L164" s="359"/>
    </row>
    <row r="165" spans="3:15">
      <c r="C165" s="2" t="s">
        <v>15</v>
      </c>
      <c r="D165" s="157" t="str">
        <f>VLOOKUP(R_Marbré_SC[[#This Row],[Ingrédients]],T_ingrédients[],3,0)</f>
        <v>g</v>
      </c>
      <c r="E165" s="268">
        <f>R_Marbré_SC[[#This Row],[1800]]*R_Marbré_SC[[#Headers],[1000]]/R_Marbré_SC[[#Headers],[1800]]</f>
        <v>36.111111111111114</v>
      </c>
      <c r="F165" s="740">
        <v>65</v>
      </c>
      <c r="G165" s="236">
        <f>R_Marbré_SC[[#This Row],[1800]]*R_Marbré_SC[[#Headers],[2400]]/R_Marbré_SC[[#Headers],[1800]]</f>
        <v>86.666666666666671</v>
      </c>
      <c r="H165" s="359"/>
      <c r="I165" s="737"/>
      <c r="J165" s="736"/>
      <c r="K165" s="732"/>
      <c r="L165" s="359"/>
    </row>
    <row r="166" spans="3:15" ht="15" thickBot="1">
      <c r="C166" s="107" t="s">
        <v>226</v>
      </c>
      <c r="D166" s="79" t="str">
        <f>VLOOKUP(R_Marbré_SC[[#This Row],[Ingrédients]],T_ingrédients[],3,0)</f>
        <v>g</v>
      </c>
      <c r="E166" s="270">
        <f>R_Marbré_SC[[#This Row],[1800]]*R_Marbré_SC[[#Headers],[1000]]/R_Marbré_SC[[#Headers],[1800]]</f>
        <v>16.666666666666668</v>
      </c>
      <c r="F166" s="159">
        <v>30</v>
      </c>
      <c r="G166" s="271">
        <f>R_Marbré_SC[[#This Row],[1800]]*R_Marbré_SC[[#Headers],[2400]]/R_Marbré_SC[[#Headers],[1800]]</f>
        <v>40</v>
      </c>
      <c r="H166" s="359"/>
      <c r="I166" s="735"/>
      <c r="J166" s="737"/>
      <c r="K166" s="732"/>
      <c r="L166" s="359"/>
    </row>
    <row r="167" spans="3:15" ht="16.2" thickBot="1">
      <c r="C167" s="25" t="s">
        <v>35</v>
      </c>
      <c r="D167" s="26"/>
      <c r="E167" s="27">
        <f>SUBTOTAL(109,R_Marbré_SC[1000])</f>
        <v>907.33333333333314</v>
      </c>
      <c r="F167" s="151">
        <f>SUBTOTAL(109,R_Marbré_SC[1800])</f>
        <v>1633.2</v>
      </c>
      <c r="G167" s="103">
        <f>SUBTOTAL(109,R_Marbré_SC[2400])</f>
        <v>2177.6</v>
      </c>
      <c r="H167" s="359"/>
      <c r="I167" s="402"/>
      <c r="J167" s="738"/>
      <c r="K167" s="359"/>
      <c r="L167" s="359"/>
    </row>
    <row r="168" spans="3:15">
      <c r="H168" s="359"/>
      <c r="I168" s="359"/>
      <c r="J168" s="359"/>
      <c r="K168" s="359"/>
      <c r="L168" s="359"/>
    </row>
    <row r="169" spans="3:15">
      <c r="H169" s="359"/>
      <c r="I169" s="359"/>
      <c r="J169" s="359"/>
      <c r="K169" s="359"/>
      <c r="L169" s="359"/>
    </row>
    <row r="170" spans="3:15">
      <c r="H170" s="359"/>
    </row>
    <row r="171" spans="3:15">
      <c r="H171" s="359"/>
    </row>
    <row r="172" spans="3:15">
      <c r="H172" s="359"/>
    </row>
    <row r="173" spans="3:15">
      <c r="H173" s="359"/>
    </row>
    <row r="174" spans="3:15">
      <c r="H174" s="359"/>
    </row>
    <row r="175" spans="3:15">
      <c r="H175" s="359"/>
    </row>
    <row r="176" spans="3:15">
      <c r="H176" s="359"/>
    </row>
    <row r="177" spans="8:8">
      <c r="H177" s="359"/>
    </row>
  </sheetData>
  <mergeCells count="20">
    <mergeCell ref="B40:B42"/>
    <mergeCell ref="B57:B59"/>
    <mergeCell ref="E47:G47"/>
    <mergeCell ref="C47:D47"/>
    <mergeCell ref="C63:G63"/>
    <mergeCell ref="C64:D64"/>
    <mergeCell ref="E64:G64"/>
    <mergeCell ref="Q114:U114"/>
    <mergeCell ref="Q115:R115"/>
    <mergeCell ref="S115:U115"/>
    <mergeCell ref="J2:N2"/>
    <mergeCell ref="J3:K3"/>
    <mergeCell ref="L3:N3"/>
    <mergeCell ref="E24:G24"/>
    <mergeCell ref="E3:G3"/>
    <mergeCell ref="C24:D24"/>
    <mergeCell ref="C3:D3"/>
    <mergeCell ref="C2:G2"/>
    <mergeCell ref="C23:G23"/>
    <mergeCell ref="C46:G46"/>
  </mergeCells>
  <dataValidations count="1">
    <dataValidation type="list" allowBlank="1" showInputMessage="1" sqref="C5:C19 C154:C166 Q117:Q131 J88:J102 J109:J121 T5:T19 P5:P19 J5:J19 J141:J147 C26:C42 C109:C121 C49:C59 C141:C147 C128:C134 C88:C102 C66:C81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6"/>
  <sheetViews>
    <sheetView topLeftCell="A142" zoomScale="80" zoomScaleNormal="80" workbookViewId="0">
      <selection activeCell="J114" sqref="J114"/>
    </sheetView>
  </sheetViews>
  <sheetFormatPr baseColWidth="10" defaultRowHeight="14.4"/>
  <cols>
    <col min="1" max="1" width="3.6640625" customWidth="1"/>
    <col min="3" max="3" width="45.44140625" customWidth="1"/>
    <col min="4" max="7" width="11.6640625" customWidth="1"/>
    <col min="10" max="10" width="40.6640625" customWidth="1"/>
    <col min="11" max="14" width="11.6640625" customWidth="1"/>
  </cols>
  <sheetData>
    <row r="1" spans="3:14" ht="16.2" customHeight="1" thickBot="1"/>
    <row r="2" spans="3:14" ht="18" thickBot="1">
      <c r="C2" s="798" t="s">
        <v>589</v>
      </c>
      <c r="D2" s="799"/>
      <c r="E2" s="799"/>
      <c r="F2" s="799"/>
      <c r="G2" s="800"/>
      <c r="J2" s="798" t="s">
        <v>791</v>
      </c>
      <c r="K2" s="799"/>
      <c r="L2" s="799"/>
      <c r="M2" s="799"/>
      <c r="N2" s="800"/>
    </row>
    <row r="3" spans="3:14" ht="15" thickBot="1">
      <c r="C3" s="801"/>
      <c r="D3" s="802"/>
      <c r="E3" s="803" t="s">
        <v>13</v>
      </c>
      <c r="F3" s="804"/>
      <c r="G3" s="805"/>
      <c r="J3" s="801"/>
      <c r="K3" s="802"/>
      <c r="L3" s="803" t="s">
        <v>13</v>
      </c>
      <c r="M3" s="804"/>
      <c r="N3" s="805"/>
    </row>
    <row r="4" spans="3:14" ht="16.2" thickBot="1">
      <c r="C4" s="18" t="s">
        <v>0</v>
      </c>
      <c r="D4" s="32" t="s">
        <v>1</v>
      </c>
      <c r="E4" s="20" t="s">
        <v>36</v>
      </c>
      <c r="F4" s="20" t="s">
        <v>37</v>
      </c>
      <c r="G4" s="20" t="s">
        <v>228</v>
      </c>
      <c r="J4" s="18" t="s">
        <v>0</v>
      </c>
      <c r="K4" s="32" t="s">
        <v>1</v>
      </c>
      <c r="L4" s="20" t="s">
        <v>36</v>
      </c>
      <c r="M4" s="20" t="s">
        <v>37</v>
      </c>
      <c r="N4" s="20" t="s">
        <v>228</v>
      </c>
    </row>
    <row r="5" spans="3:14">
      <c r="C5" s="31" t="s">
        <v>4</v>
      </c>
      <c r="D5" s="33" t="str">
        <f>VLOOKUP(R_Brownies_Fruits_Coque[[#This Row],[Ingrédients]],T_ingrédients[],3,0)</f>
        <v>g</v>
      </c>
      <c r="E5" s="252">
        <f>R_Brownies_Fruits_Coque[[#This Row],[12]]*R_Brownies_Fruits_Coque[[#Headers],[6]]/R_Brownies_Fruits_Coque[[#Headers],[12]]</f>
        <v>92</v>
      </c>
      <c r="F5" s="255">
        <v>184</v>
      </c>
      <c r="G5" s="252">
        <f>R_Brownies_Fruits_Coque[[#This Row],[12]]*R_Brownies_Fruits_Coque[[#Headers],[24]]/R_Brownies_Fruits_Coque[[#Headers],[12]]</f>
        <v>368</v>
      </c>
      <c r="I5" s="822" t="s">
        <v>792</v>
      </c>
      <c r="J5" s="31" t="s">
        <v>4</v>
      </c>
      <c r="K5" s="33" t="str">
        <f>VLOOKUP(R_Brookie[[#This Row],[Ingrédients]],T_ingrédients[],3,0)</f>
        <v>g</v>
      </c>
      <c r="L5" s="252">
        <f>R_Brookie[[#This Row],[12]]*R_Brookie[[#Headers],[6]]/R_Brookie[[#Headers],[12]]</f>
        <v>92</v>
      </c>
      <c r="M5" s="255">
        <v>184</v>
      </c>
      <c r="N5" s="252">
        <f>R_Brookie[[#This Row],[12]]*R_Brookie[[#Headers],[24]]/R_Brookie[[#Headers],[12]]</f>
        <v>368</v>
      </c>
    </row>
    <row r="6" spans="3:14">
      <c r="C6" s="2" t="s">
        <v>15</v>
      </c>
      <c r="D6" s="33" t="str">
        <f>VLOOKUP(R_Brownies_Fruits_Coque[[#This Row],[Ingrédients]],T_ingrédients[],3,0)</f>
        <v>g</v>
      </c>
      <c r="E6" s="252">
        <f>R_Brownies_Fruits_Coque[[#This Row],[12]]*R_Brownies_Fruits_Coque[[#Headers],[6]]/R_Brownies_Fruits_Coque[[#Headers],[12]]</f>
        <v>87.5</v>
      </c>
      <c r="F6" s="256">
        <v>175</v>
      </c>
      <c r="G6" s="252">
        <f>R_Brownies_Fruits_Coque[[#This Row],[12]]*R_Brownies_Fruits_Coque[[#Headers],[24]]/R_Brownies_Fruits_Coque[[#Headers],[12]]</f>
        <v>350</v>
      </c>
      <c r="I6" s="823"/>
      <c r="J6" s="2" t="s">
        <v>15</v>
      </c>
      <c r="K6" s="33" t="str">
        <f>VLOOKUP(R_Brookie[[#This Row],[Ingrédients]],T_ingrédients[],3,0)</f>
        <v>g</v>
      </c>
      <c r="L6" s="252">
        <f>R_Brookie[[#This Row],[12]]*R_Brookie[[#Headers],[6]]/R_Brookie[[#Headers],[12]]</f>
        <v>87.5</v>
      </c>
      <c r="M6" s="256">
        <v>175</v>
      </c>
      <c r="N6" s="252">
        <f>R_Brookie[[#This Row],[12]]*R_Brookie[[#Headers],[24]]/R_Brookie[[#Headers],[12]]</f>
        <v>350</v>
      </c>
    </row>
    <row r="7" spans="3:14">
      <c r="C7" s="2" t="s">
        <v>8</v>
      </c>
      <c r="D7" s="33" t="str">
        <f>VLOOKUP(R_Brownies_Fruits_Coque[[#This Row],[Ingrédients]],T_ingrédients[],3,0)</f>
        <v>g</v>
      </c>
      <c r="E7" s="252">
        <f>R_Brownies_Fruits_Coque[[#This Row],[12]]*R_Brownies_Fruits_Coque[[#Headers],[6]]/R_Brownies_Fruits_Coque[[#Headers],[12]]</f>
        <v>70</v>
      </c>
      <c r="F7" s="256">
        <v>140</v>
      </c>
      <c r="G7" s="252">
        <f>R_Brownies_Fruits_Coque[[#This Row],[12]]*R_Brownies_Fruits_Coque[[#Headers],[24]]/R_Brownies_Fruits_Coque[[#Headers],[12]]</f>
        <v>280</v>
      </c>
      <c r="I7" s="823"/>
      <c r="J7" s="2" t="s">
        <v>8</v>
      </c>
      <c r="K7" s="33" t="str">
        <f>VLOOKUP(R_Brookie[[#This Row],[Ingrédients]],T_ingrédients[],3,0)</f>
        <v>g</v>
      </c>
      <c r="L7" s="252">
        <f>R_Brookie[[#This Row],[12]]*R_Brookie[[#Headers],[6]]/R_Brookie[[#Headers],[12]]</f>
        <v>70</v>
      </c>
      <c r="M7" s="256">
        <v>140</v>
      </c>
      <c r="N7" s="252">
        <f>R_Brookie[[#This Row],[12]]*R_Brookie[[#Headers],[24]]/R_Brookie[[#Headers],[12]]</f>
        <v>280</v>
      </c>
    </row>
    <row r="8" spans="3:14">
      <c r="C8" s="2" t="s">
        <v>16</v>
      </c>
      <c r="D8" s="33" t="str">
        <f>VLOOKUP(R_Brownies_Fruits_Coque[[#This Row],[Ingrédients]],T_ingrédients[],3,0)</f>
        <v>g</v>
      </c>
      <c r="E8" s="138">
        <f>R_Brownies_Fruits_Coque[[#This Row],[12]]*R_Brownies_Fruits_Coque[[#Headers],[6]]/R_Brownies_Fruits_Coque[[#Headers],[12]]</f>
        <v>4.8499999999999996</v>
      </c>
      <c r="F8" s="185">
        <v>9.6999999999999993</v>
      </c>
      <c r="G8" s="138">
        <f>R_Brownies_Fruits_Coque[[#This Row],[12]]*R_Brownies_Fruits_Coque[[#Headers],[24]]/R_Brownies_Fruits_Coque[[#Headers],[12]]</f>
        <v>19.399999999999999</v>
      </c>
      <c r="I8" s="823"/>
      <c r="J8" s="2" t="s">
        <v>16</v>
      </c>
      <c r="K8" s="33" t="str">
        <f>VLOOKUP(R_Brookie[[#This Row],[Ingrédients]],T_ingrédients[],3,0)</f>
        <v>g</v>
      </c>
      <c r="L8" s="138">
        <f>R_Brookie[[#This Row],[12]]*R_Brookie[[#Headers],[6]]/R_Brookie[[#Headers],[12]]</f>
        <v>4.8499999999999996</v>
      </c>
      <c r="M8" s="185">
        <v>9.6999999999999993</v>
      </c>
      <c r="N8" s="138">
        <f>R_Brookie[[#This Row],[12]]*R_Brookie[[#Headers],[24]]/R_Brookie[[#Headers],[12]]</f>
        <v>19.399999999999999</v>
      </c>
    </row>
    <row r="9" spans="3:14">
      <c r="C9" s="2" t="s">
        <v>261</v>
      </c>
      <c r="D9" s="33" t="str">
        <f>VLOOKUP(R_Brownies_Fruits_Coque[[#This Row],[Ingrédients]],T_ingrédients[],3,0)</f>
        <v>g</v>
      </c>
      <c r="E9" s="252">
        <f>R_Brownies_Fruits_Coque[[#This Row],[12]]*R_Brownies_Fruits_Coque[[#Headers],[6]]/R_Brownies_Fruits_Coque[[#Headers],[12]]</f>
        <v>35</v>
      </c>
      <c r="F9" s="256">
        <v>70</v>
      </c>
      <c r="G9" s="252">
        <f>R_Brownies_Fruits_Coque[[#This Row],[12]]*R_Brownies_Fruits_Coque[[#Headers],[24]]/R_Brownies_Fruits_Coque[[#Headers],[12]]</f>
        <v>140</v>
      </c>
      <c r="I9" s="823"/>
      <c r="J9" s="2" t="s">
        <v>261</v>
      </c>
      <c r="K9" s="33" t="str">
        <f>VLOOKUP(R_Brookie[[#This Row],[Ingrédients]],T_ingrédients[],3,0)</f>
        <v>g</v>
      </c>
      <c r="L9" s="252">
        <f>R_Brookie[[#This Row],[12]]*R_Brookie[[#Headers],[6]]/R_Brookie[[#Headers],[12]]</f>
        <v>35</v>
      </c>
      <c r="M9" s="256">
        <v>70</v>
      </c>
      <c r="N9" s="252">
        <f>R_Brookie[[#This Row],[12]]*R_Brookie[[#Headers],[24]]/R_Brookie[[#Headers],[12]]</f>
        <v>140</v>
      </c>
    </row>
    <row r="10" spans="3:14" ht="15" customHeight="1">
      <c r="C10" s="2" t="s">
        <v>188</v>
      </c>
      <c r="D10" s="33" t="str">
        <f>VLOOKUP(R_Brownies_Fruits_Coque[[#This Row],[Ingrédients]],T_ingrédients[],3,0)</f>
        <v>g</v>
      </c>
      <c r="E10" s="252">
        <f>R_Brownies_Fruits_Coque[[#This Row],[12]]*R_Brownies_Fruits_Coque[[#Headers],[6]]/R_Brownies_Fruits_Coque[[#Headers],[12]]</f>
        <v>120</v>
      </c>
      <c r="F10" s="256">
        <v>240</v>
      </c>
      <c r="G10" s="252">
        <f>R_Brownies_Fruits_Coque[[#This Row],[12]]*R_Brownies_Fruits_Coque[[#Headers],[24]]/R_Brownies_Fruits_Coque[[#Headers],[12]]</f>
        <v>480</v>
      </c>
      <c r="I10" s="823"/>
      <c r="J10" s="2" t="s">
        <v>188</v>
      </c>
      <c r="K10" s="33" t="str">
        <f>VLOOKUP(R_Brookie[[#This Row],[Ingrédients]],T_ingrédients[],3,0)</f>
        <v>g</v>
      </c>
      <c r="L10" s="252">
        <f>R_Brookie[[#This Row],[12]]*R_Brookie[[#Headers],[6]]/R_Brookie[[#Headers],[12]]</f>
        <v>120</v>
      </c>
      <c r="M10" s="256">
        <v>240</v>
      </c>
      <c r="N10" s="252">
        <f>R_Brookie[[#This Row],[12]]*R_Brookie[[#Headers],[24]]/R_Brookie[[#Headers],[12]]</f>
        <v>480</v>
      </c>
    </row>
    <row r="11" spans="3:14">
      <c r="C11" s="2" t="s">
        <v>19</v>
      </c>
      <c r="D11" s="33" t="str">
        <f>VLOOKUP(R_Brownies_Fruits_Coque[[#This Row],[Ingrédients]],T_ingrédients[],3,0)</f>
        <v>g</v>
      </c>
      <c r="E11" s="252">
        <f>R_Brownies_Fruits_Coque[[#This Row],[12]]*R_Brownies_Fruits_Coque[[#Headers],[6]]/R_Brownies_Fruits_Coque[[#Headers],[12]]</f>
        <v>47.5</v>
      </c>
      <c r="F11" s="256">
        <v>95</v>
      </c>
      <c r="G11" s="252">
        <f>R_Brownies_Fruits_Coque[[#This Row],[12]]*R_Brownies_Fruits_Coque[[#Headers],[24]]/R_Brownies_Fruits_Coque[[#Headers],[12]]</f>
        <v>190</v>
      </c>
      <c r="I11" s="823"/>
      <c r="J11" s="2" t="s">
        <v>19</v>
      </c>
      <c r="K11" s="33" t="str">
        <f>VLOOKUP(R_Brookie[[#This Row],[Ingrédients]],T_ingrédients[],3,0)</f>
        <v>g</v>
      </c>
      <c r="L11" s="252">
        <f>R_Brookie[[#This Row],[12]]*R_Brookie[[#Headers],[6]]/R_Brookie[[#Headers],[12]]</f>
        <v>47.5</v>
      </c>
      <c r="M11" s="256">
        <v>95</v>
      </c>
      <c r="N11" s="252">
        <f>R_Brookie[[#This Row],[12]]*R_Brookie[[#Headers],[24]]/R_Brookie[[#Headers],[12]]</f>
        <v>190</v>
      </c>
    </row>
    <row r="12" spans="3:14">
      <c r="C12" s="2" t="s">
        <v>209</v>
      </c>
      <c r="D12" s="33" t="str">
        <f>VLOOKUP(R_Brownies_Fruits_Coque[[#This Row],[Ingrédients]],T_ingrédients[],3,0)</f>
        <v>g</v>
      </c>
      <c r="E12" s="252">
        <f>R_Brownies_Fruits_Coque[[#This Row],[12]]*R_Brownies_Fruits_Coque[[#Headers],[6]]/R_Brownies_Fruits_Coque[[#Headers],[12]]</f>
        <v>40</v>
      </c>
      <c r="F12" s="256">
        <v>80</v>
      </c>
      <c r="G12" s="252">
        <f>R_Brownies_Fruits_Coque[[#This Row],[12]]*R_Brownies_Fruits_Coque[[#Headers],[24]]/R_Brownies_Fruits_Coque[[#Headers],[12]]</f>
        <v>160</v>
      </c>
      <c r="I12" s="823"/>
      <c r="J12" s="2" t="s">
        <v>209</v>
      </c>
      <c r="K12" s="33" t="str">
        <f>VLOOKUP(R_Brookie[[#This Row],[Ingrédients]],T_ingrédients[],3,0)</f>
        <v>g</v>
      </c>
      <c r="L12" s="252">
        <f>R_Brookie[[#This Row],[12]]*R_Brookie[[#Headers],[6]]/R_Brookie[[#Headers],[12]]</f>
        <v>40</v>
      </c>
      <c r="M12" s="256">
        <v>80</v>
      </c>
      <c r="N12" s="252">
        <f>R_Brookie[[#This Row],[12]]*R_Brookie[[#Headers],[24]]/R_Brookie[[#Headers],[12]]</f>
        <v>160</v>
      </c>
    </row>
    <row r="13" spans="3:14" ht="15" thickBot="1">
      <c r="C13" s="2" t="s">
        <v>164</v>
      </c>
      <c r="D13" s="33" t="str">
        <f>VLOOKUP(R_Brownies_Fruits_Coque[[#This Row],[Ingrédients]],T_ingrédients[],3,0)</f>
        <v>g</v>
      </c>
      <c r="E13" s="252">
        <f>R_Brownies_Fruits_Coque[[#This Row],[12]]*R_Brownies_Fruits_Coque[[#Headers],[6]]/R_Brownies_Fruits_Coque[[#Headers],[12]]</f>
        <v>15</v>
      </c>
      <c r="F13" s="256">
        <v>30</v>
      </c>
      <c r="G13" s="252">
        <f>R_Brownies_Fruits_Coque[[#This Row],[12]]*R_Brownies_Fruits_Coque[[#Headers],[24]]/R_Brownies_Fruits_Coque[[#Headers],[12]]</f>
        <v>60</v>
      </c>
      <c r="I13" s="824"/>
      <c r="J13" s="2" t="s">
        <v>164</v>
      </c>
      <c r="K13" s="33" t="str">
        <f>VLOOKUP(R_Brookie[[#This Row],[Ingrédients]],T_ingrédients[],3,0)</f>
        <v>g</v>
      </c>
      <c r="L13" s="252">
        <f>R_Brookie[[#This Row],[12]]*R_Brookie[[#Headers],[6]]/R_Brookie[[#Headers],[12]]</f>
        <v>15</v>
      </c>
      <c r="M13" s="256">
        <v>30</v>
      </c>
      <c r="N13" s="252">
        <f>R_Brookie[[#This Row],[12]]*R_Brookie[[#Headers],[24]]/R_Brookie[[#Headers],[12]]</f>
        <v>60</v>
      </c>
    </row>
    <row r="14" spans="3:14">
      <c r="C14" s="2" t="s">
        <v>209</v>
      </c>
      <c r="D14" s="33" t="str">
        <f>VLOOKUP(R_Brownies_Fruits_Coque[[#This Row],[Ingrédients]],T_ingrédients[],3,0)</f>
        <v>g</v>
      </c>
      <c r="E14" s="252">
        <f>R_Brownies_Fruits_Coque[[#This Row],[12]]*R_Brownies_Fruits_Coque[[#Headers],[6]]/R_Brownies_Fruits_Coque[[#Headers],[12]]</f>
        <v>25</v>
      </c>
      <c r="F14" s="256">
        <v>50</v>
      </c>
      <c r="G14" s="252">
        <f>R_Brownies_Fruits_Coque[[#This Row],[12]]*R_Brownies_Fruits_Coque[[#Headers],[24]]/R_Brownies_Fruits_Coque[[#Headers],[12]]</f>
        <v>100</v>
      </c>
      <c r="I14" s="828" t="s">
        <v>266</v>
      </c>
      <c r="J14" s="187" t="s">
        <v>150</v>
      </c>
      <c r="K14" s="749" t="str">
        <f>VLOOKUP(R_Brookie[[#This Row],[Ingrédients]],T_ingrédients[],3,0)</f>
        <v>g</v>
      </c>
      <c r="L14" s="259">
        <f>R_Brookie[[#This Row],[12]]*R_Brookie[[#Headers],[6]]/R_Brookie[[#Headers],[12]]</f>
        <v>100</v>
      </c>
      <c r="M14" s="750">
        <v>200</v>
      </c>
      <c r="N14" s="259">
        <f>R_Brookie[[#This Row],[12]]*R_Brookie[[#Headers],[24]]/R_Brookie[[#Headers],[12]]</f>
        <v>400</v>
      </c>
    </row>
    <row r="15" spans="3:14" ht="15" thickBot="1">
      <c r="C15" s="2" t="s">
        <v>164</v>
      </c>
      <c r="D15" s="33" t="str">
        <f>VLOOKUP(R_Brownies_Fruits_Coque[[#This Row],[Ingrédients]],T_ingrédients[],3,0)</f>
        <v>g</v>
      </c>
      <c r="E15" s="252">
        <f>R_Brownies_Fruits_Coque[[#This Row],[12]]*R_Brownies_Fruits_Coque[[#Headers],[6]]/R_Brownies_Fruits_Coque[[#Headers],[12]]</f>
        <v>40</v>
      </c>
      <c r="F15" s="257">
        <v>80</v>
      </c>
      <c r="G15" s="252">
        <f>R_Brownies_Fruits_Coque[[#This Row],[12]]*R_Brownies_Fruits_Coque[[#Headers],[24]]/R_Brownies_Fruits_Coque[[#Headers],[12]]</f>
        <v>160</v>
      </c>
      <c r="I15" s="834"/>
      <c r="J15" s="143" t="s">
        <v>15</v>
      </c>
      <c r="K15" s="748" t="str">
        <f>VLOOKUP(R_Brookie[[#This Row],[Ingrédients]],T_ingrédients[],3,0)</f>
        <v>g</v>
      </c>
      <c r="L15" s="252">
        <f>R_Brookie[[#This Row],[12]]*R_Brookie[[#Headers],[6]]/R_Brookie[[#Headers],[12]]</f>
        <v>100</v>
      </c>
      <c r="M15" s="543">
        <v>200</v>
      </c>
      <c r="N15" s="252">
        <f>R_Brookie[[#This Row],[12]]*R_Brookie[[#Headers],[24]]/R_Brookie[[#Headers],[12]]</f>
        <v>400</v>
      </c>
    </row>
    <row r="16" spans="3:14" ht="16.2" thickBot="1">
      <c r="C16" s="25" t="s">
        <v>35</v>
      </c>
      <c r="D16" s="26"/>
      <c r="E16" s="27">
        <f>SUBTOTAL(109,R_Brownies_Fruits_Coque[6])</f>
        <v>576.85</v>
      </c>
      <c r="F16" s="27">
        <f>SUBTOTAL(109,R_Brownies_Fruits_Coque[12])</f>
        <v>1153.7</v>
      </c>
      <c r="G16" s="28">
        <f>SUBTOTAL(109,R_Brownies_Fruits_Coque[24])</f>
        <v>2307.4</v>
      </c>
      <c r="I16" s="834"/>
      <c r="J16" s="143" t="s">
        <v>179</v>
      </c>
      <c r="K16" s="748" t="str">
        <f>VLOOKUP(R_Brookie[[#This Row],[Ingrédients]],T_ingrédients[],3,0)</f>
        <v>g</v>
      </c>
      <c r="L16" s="252">
        <f>R_Brookie[[#This Row],[12]]*R_Brookie[[#Headers],[6]]/R_Brookie[[#Headers],[12]]</f>
        <v>100</v>
      </c>
      <c r="M16" s="543">
        <v>200</v>
      </c>
      <c r="N16" s="252">
        <f>R_Brookie[[#This Row],[12]]*R_Brookie[[#Headers],[24]]/R_Brookie[[#Headers],[12]]</f>
        <v>400</v>
      </c>
    </row>
    <row r="17" spans="3:14" ht="16.2" thickBot="1">
      <c r="C17" s="87"/>
      <c r="D17" s="88"/>
      <c r="E17" s="89"/>
      <c r="F17" s="89"/>
      <c r="G17" s="89"/>
      <c r="I17" s="829"/>
      <c r="J17" s="164" t="s">
        <v>4</v>
      </c>
      <c r="K17" s="751" t="str">
        <f>VLOOKUP(R_Brookie[[#This Row],[Ingrédients]],T_ingrédients[],3,0)</f>
        <v>g</v>
      </c>
      <c r="L17" s="261">
        <f>R_Brookie[[#This Row],[12]]*R_Brookie[[#Headers],[6]]/R_Brookie[[#Headers],[12]]</f>
        <v>100</v>
      </c>
      <c r="M17" s="752">
        <v>200</v>
      </c>
      <c r="N17" s="261">
        <f>R_Brookie[[#This Row],[12]]*R_Brookie[[#Headers],[24]]/R_Brookie[[#Headers],[12]]</f>
        <v>400</v>
      </c>
    </row>
    <row r="18" spans="3:14" ht="16.2" thickBot="1">
      <c r="C18" s="87"/>
      <c r="D18" s="88"/>
      <c r="E18" s="89"/>
      <c r="F18" s="89"/>
      <c r="G18" s="89"/>
      <c r="J18" s="25" t="s">
        <v>35</v>
      </c>
      <c r="K18" s="26"/>
      <c r="L18" s="27">
        <f>SUBTOTAL(109,R_Brookie[6])</f>
        <v>911.85</v>
      </c>
      <c r="M18" s="27">
        <f>SUBTOTAL(109,R_Brookie[12])</f>
        <v>1823.7</v>
      </c>
      <c r="N18" s="28">
        <f>SUBTOTAL(109,R_Brookie[24])</f>
        <v>3647.4</v>
      </c>
    </row>
    <row r="19" spans="3:14" ht="18" thickBot="1">
      <c r="C19" s="798" t="s">
        <v>280</v>
      </c>
      <c r="D19" s="799"/>
      <c r="E19" s="799"/>
      <c r="F19" s="799"/>
      <c r="G19" s="800"/>
    </row>
    <row r="20" spans="3:14" ht="15" thickBot="1">
      <c r="C20" s="801"/>
      <c r="D20" s="802"/>
      <c r="E20" s="803" t="s">
        <v>13</v>
      </c>
      <c r="F20" s="804"/>
      <c r="G20" s="805"/>
    </row>
    <row r="21" spans="3:14" ht="16.2" thickBot="1">
      <c r="C21" s="18" t="s">
        <v>0</v>
      </c>
      <c r="D21" s="32" t="s">
        <v>1</v>
      </c>
      <c r="E21" s="20" t="s">
        <v>36</v>
      </c>
      <c r="F21" s="20" t="s">
        <v>37</v>
      </c>
      <c r="G21" s="20" t="s">
        <v>228</v>
      </c>
    </row>
    <row r="22" spans="3:14">
      <c r="C22" s="31" t="s">
        <v>174</v>
      </c>
      <c r="D22" s="33" t="str">
        <f>VLOOKUP(R_FinanciersNC[[#This Row],[Ingrédients]],T_ingrédients[],3,0)</f>
        <v>g</v>
      </c>
      <c r="E22" s="253">
        <v>189</v>
      </c>
      <c r="F22" s="245">
        <f>R_FinanciersNC[[#This Row],[6]]*R_FinanciersNC[[#Headers],[12]]/R_FinanciersNC[[#Headers],[6]]</f>
        <v>378</v>
      </c>
      <c r="G22" s="252">
        <f>R_FinanciersNC[[#This Row],[12]]*R_FinanciersNC[[#Headers],[24]]/R_FinanciersNC[[#Headers],[12]]</f>
        <v>756</v>
      </c>
    </row>
    <row r="23" spans="3:14">
      <c r="C23" s="2" t="s">
        <v>21</v>
      </c>
      <c r="D23" s="33" t="str">
        <f>VLOOKUP(R_FinanciersNC[[#This Row],[Ingrédients]],T_ingrédients[],3,0)</f>
        <v>g</v>
      </c>
      <c r="E23" s="254">
        <v>77</v>
      </c>
      <c r="F23" s="245">
        <f>R_FinanciersNC[[#This Row],[6]]*R_FinanciersNC[[#Headers],[12]]/R_FinanciersNC[[#Headers],[6]]</f>
        <v>154</v>
      </c>
      <c r="G23" s="252">
        <f>R_FinanciersNC[[#This Row],[12]]*R_FinanciersNC[[#Headers],[24]]/R_FinanciersNC[[#Headers],[12]]</f>
        <v>308</v>
      </c>
    </row>
    <row r="24" spans="3:14">
      <c r="C24" s="2" t="s">
        <v>10</v>
      </c>
      <c r="D24" s="33" t="str">
        <f>VLOOKUP(R_FinanciersNC[[#This Row],[Ingrédients]],T_ingrédients[],3,0)</f>
        <v>g</v>
      </c>
      <c r="E24" s="254">
        <v>3.4</v>
      </c>
      <c r="F24" s="245">
        <f>R_FinanciersNC[[#This Row],[6]]*R_FinanciersNC[[#Headers],[12]]/R_FinanciersNC[[#Headers],[6]]</f>
        <v>6.8</v>
      </c>
      <c r="G24" s="252">
        <f>R_FinanciersNC[[#This Row],[12]]*R_FinanciersNC[[#Headers],[24]]/R_FinanciersNC[[#Headers],[12]]</f>
        <v>13.6</v>
      </c>
    </row>
    <row r="25" spans="3:14">
      <c r="C25" s="2" t="s">
        <v>16</v>
      </c>
      <c r="D25" s="33" t="str">
        <f>VLOOKUP(R_FinanciersNC[[#This Row],[Ingrédients]],T_ingrédients[],3,0)</f>
        <v>g</v>
      </c>
      <c r="E25" s="254">
        <v>0.5</v>
      </c>
      <c r="F25" s="245">
        <f>R_FinanciersNC[[#This Row],[6]]*R_FinanciersNC[[#Headers],[12]]/R_FinanciersNC[[#Headers],[6]]</f>
        <v>1</v>
      </c>
      <c r="G25" s="252">
        <f>R_FinanciersNC[[#This Row],[12]]*R_FinanciersNC[[#Headers],[24]]/R_FinanciersNC[[#Headers],[12]]</f>
        <v>2</v>
      </c>
    </row>
    <row r="26" spans="3:14">
      <c r="C26" s="2" t="s">
        <v>179</v>
      </c>
      <c r="D26" s="33" t="str">
        <f>VLOOKUP(R_FinanciersNC[[#This Row],[Ingrédients]],T_ingrédients[],3,0)</f>
        <v>g</v>
      </c>
      <c r="E26" s="254">
        <v>69</v>
      </c>
      <c r="F26" s="245">
        <f>R_FinanciersNC[[#This Row],[6]]*R_FinanciersNC[[#Headers],[12]]/R_FinanciersNC[[#Headers],[6]]</f>
        <v>138</v>
      </c>
      <c r="G26" s="252">
        <f>R_FinanciersNC[[#This Row],[12]]*R_FinanciersNC[[#Headers],[24]]/R_FinanciersNC[[#Headers],[12]]</f>
        <v>276</v>
      </c>
    </row>
    <row r="27" spans="3:14">
      <c r="C27" s="2" t="s">
        <v>144</v>
      </c>
      <c r="D27" s="33" t="str">
        <f>VLOOKUP(R_FinanciersNC[[#This Row],[Ingrédients]],T_ingrédients[],3,0)</f>
        <v>g</v>
      </c>
      <c r="E27" s="254">
        <v>1.3</v>
      </c>
      <c r="F27" s="245">
        <f>R_FinanciersNC[[#This Row],[6]]*R_FinanciersNC[[#Headers],[12]]/R_FinanciersNC[[#Headers],[6]]</f>
        <v>2.6</v>
      </c>
      <c r="G27" s="252">
        <f>R_FinanciersNC[[#This Row],[12]]*R_FinanciersNC[[#Headers],[24]]/R_FinanciersNC[[#Headers],[12]]</f>
        <v>5.2</v>
      </c>
    </row>
    <row r="28" spans="3:14">
      <c r="C28" s="2" t="s">
        <v>218</v>
      </c>
      <c r="D28" s="33" t="str">
        <f>VLOOKUP(R_FinanciersNC[[#This Row],[Ingrédients]],T_ingrédients[],3,0)</f>
        <v>g</v>
      </c>
      <c r="E28" s="254">
        <v>197</v>
      </c>
      <c r="F28" s="245">
        <f>R_FinanciersNC[[#This Row],[6]]*R_FinanciersNC[[#Headers],[12]]/R_FinanciersNC[[#Headers],[6]]</f>
        <v>394</v>
      </c>
      <c r="G28" s="252">
        <f>R_FinanciersNC[[#This Row],[12]]*R_FinanciersNC[[#Headers],[24]]/R_FinanciersNC[[#Headers],[12]]</f>
        <v>788</v>
      </c>
    </row>
    <row r="29" spans="3:14">
      <c r="C29" s="2" t="s">
        <v>4</v>
      </c>
      <c r="D29" s="33" t="str">
        <f>VLOOKUP(R_FinanciersNC[[#This Row],[Ingrédients]],T_ingrédients[],3,0)</f>
        <v>g</v>
      </c>
      <c r="E29" s="254">
        <v>103</v>
      </c>
      <c r="F29" s="245">
        <f>R_FinanciersNC[[#This Row],[6]]*R_FinanciersNC[[#Headers],[12]]/R_FinanciersNC[[#Headers],[6]]</f>
        <v>206</v>
      </c>
      <c r="G29" s="252">
        <f>R_FinanciersNC[[#This Row],[12]]*R_FinanciersNC[[#Headers],[24]]/R_FinanciersNC[[#Headers],[12]]</f>
        <v>412</v>
      </c>
    </row>
    <row r="30" spans="3:14">
      <c r="C30" s="2" t="s">
        <v>282</v>
      </c>
      <c r="D30" s="33" t="str">
        <f>VLOOKUP(R_FinanciersNC[[#This Row],[Ingrédients]],T_ingrédients[],3,0)</f>
        <v>g</v>
      </c>
      <c r="E30" s="254">
        <v>63</v>
      </c>
      <c r="F30" s="245">
        <f>R_FinanciersNC[[#This Row],[6]]*R_FinanciersNC[[#Headers],[12]]/R_FinanciersNC[[#Headers],[6]]</f>
        <v>126</v>
      </c>
      <c r="G30" s="252">
        <f>R_FinanciersNC[[#This Row],[12]]*R_FinanciersNC[[#Headers],[24]]/R_FinanciersNC[[#Headers],[12]]</f>
        <v>252</v>
      </c>
    </row>
    <row r="31" spans="3:14" ht="15" thickBot="1">
      <c r="C31" s="2" t="s">
        <v>164</v>
      </c>
      <c r="D31" s="33" t="str">
        <f>VLOOKUP(R_FinanciersNC[[#This Row],[Ingrédients]],T_ingrédients[],3,0)</f>
        <v>g</v>
      </c>
      <c r="E31" s="254">
        <v>69</v>
      </c>
      <c r="F31" s="245">
        <f>R_FinanciersNC[[#This Row],[6]]*R_FinanciersNC[[#Headers],[12]]/R_FinanciersNC[[#Headers],[6]]</f>
        <v>138</v>
      </c>
      <c r="G31" s="252">
        <f>R_FinanciersNC[[#This Row],[12]]*R_FinanciersNC[[#Headers],[24]]/R_FinanciersNC[[#Headers],[12]]</f>
        <v>276</v>
      </c>
    </row>
    <row r="32" spans="3:14" ht="16.2" thickBot="1">
      <c r="C32" s="25" t="s">
        <v>35</v>
      </c>
      <c r="D32" s="26"/>
      <c r="E32" s="27">
        <f>SUBTOTAL(109,R_FinanciersNC[6])</f>
        <v>772.2</v>
      </c>
      <c r="F32" s="27">
        <f>SUBTOTAL(109,R_FinanciersNC[12])</f>
        <v>1544.4</v>
      </c>
      <c r="G32" s="28">
        <f>SUBTOTAL(109,R_FinanciersNC[24])</f>
        <v>3088.8</v>
      </c>
    </row>
    <row r="34" spans="2:7" ht="15" thickBot="1"/>
    <row r="35" spans="2:7" ht="18" thickBot="1">
      <c r="C35" s="798" t="s">
        <v>263</v>
      </c>
      <c r="D35" s="799"/>
      <c r="E35" s="799"/>
      <c r="F35" s="799"/>
      <c r="G35" s="800"/>
    </row>
    <row r="36" spans="2:7" ht="15" thickBot="1">
      <c r="C36" s="801"/>
      <c r="D36" s="802"/>
      <c r="E36" s="803" t="s">
        <v>13</v>
      </c>
      <c r="F36" s="804"/>
      <c r="G36" s="805"/>
    </row>
    <row r="37" spans="2:7" ht="16.2" thickBot="1">
      <c r="C37" s="18" t="s">
        <v>0</v>
      </c>
      <c r="D37" s="32" t="s">
        <v>1</v>
      </c>
      <c r="E37" s="20" t="s">
        <v>36</v>
      </c>
      <c r="F37" s="20" t="s">
        <v>37</v>
      </c>
      <c r="G37" s="20" t="s">
        <v>228</v>
      </c>
    </row>
    <row r="38" spans="2:7">
      <c r="C38" s="31" t="s">
        <v>5</v>
      </c>
      <c r="D38" s="33" t="str">
        <f>VLOOKUP(R_Fondants_SarrasinCN[[#This Row],[Ingrédients]],T_ingrédients[],3,0)</f>
        <v>g</v>
      </c>
      <c r="E38" s="252">
        <f>R_Fondants_SarrasinCN[[#This Row],[12]]*R_Fondants_SarrasinCN[[#Headers],[6]]/R_Fondants_SarrasinCN[[#Headers],[12]]</f>
        <v>72.5</v>
      </c>
      <c r="F38" s="250">
        <v>145</v>
      </c>
      <c r="G38" s="252">
        <f>R_Fondants_SarrasinCN[[#This Row],[12]]*R_Fondants_SarrasinCN[[#Headers],[24]]/R_Fondants_SarrasinCN[[#Headers],[12]]</f>
        <v>290</v>
      </c>
    </row>
    <row r="39" spans="2:7">
      <c r="C39" s="2" t="s">
        <v>6</v>
      </c>
      <c r="D39" s="33" t="str">
        <f>VLOOKUP(R_Fondants_SarrasinCN[[#This Row],[Ingrédients]],T_ingrédients[],3,0)</f>
        <v>g</v>
      </c>
      <c r="E39" s="252">
        <f>R_Fondants_SarrasinCN[[#This Row],[12]]*R_Fondants_SarrasinCN[[#Headers],[6]]/R_Fondants_SarrasinCN[[#Headers],[12]]</f>
        <v>75</v>
      </c>
      <c r="F39" s="250">
        <v>150</v>
      </c>
      <c r="G39" s="252">
        <f>R_Fondants_SarrasinCN[[#This Row],[12]]*R_Fondants_SarrasinCN[[#Headers],[24]]/R_Fondants_SarrasinCN[[#Headers],[12]]</f>
        <v>300</v>
      </c>
    </row>
    <row r="40" spans="2:7">
      <c r="C40" s="2" t="s">
        <v>15</v>
      </c>
      <c r="D40" s="33" t="str">
        <f>VLOOKUP(R_Fondants_SarrasinCN[[#This Row],[Ingrédients]],T_ingrédients[],3,0)</f>
        <v>g</v>
      </c>
      <c r="E40" s="252">
        <f>R_Fondants_SarrasinCN[[#This Row],[12]]*R_Fondants_SarrasinCN[[#Headers],[6]]/R_Fondants_SarrasinCN[[#Headers],[12]]</f>
        <v>49</v>
      </c>
      <c r="F40" s="250">
        <v>98</v>
      </c>
      <c r="G40" s="252">
        <f>R_Fondants_SarrasinCN[[#This Row],[12]]*R_Fondants_SarrasinCN[[#Headers],[24]]/R_Fondants_SarrasinCN[[#Headers],[12]]</f>
        <v>196</v>
      </c>
    </row>
    <row r="41" spans="2:7">
      <c r="C41" s="2" t="s">
        <v>8</v>
      </c>
      <c r="D41" s="33" t="str">
        <f>VLOOKUP(R_Fondants_SarrasinCN[[#This Row],[Ingrédients]],T_ingrédients[],3,0)</f>
        <v>g</v>
      </c>
      <c r="E41" s="252">
        <f>R_Fondants_SarrasinCN[[#This Row],[12]]*R_Fondants_SarrasinCN[[#Headers],[6]]/R_Fondants_SarrasinCN[[#Headers],[12]]</f>
        <v>105</v>
      </c>
      <c r="F41" s="250">
        <v>210</v>
      </c>
      <c r="G41" s="252">
        <f>R_Fondants_SarrasinCN[[#This Row],[12]]*R_Fondants_SarrasinCN[[#Headers],[24]]/R_Fondants_SarrasinCN[[#Headers],[12]]</f>
        <v>420</v>
      </c>
    </row>
    <row r="42" spans="2:7" ht="15" customHeight="1">
      <c r="C42" s="2" t="s">
        <v>188</v>
      </c>
      <c r="D42" s="33" t="str">
        <f>VLOOKUP(R_Fondants_SarrasinCN[[#This Row],[Ingrédients]],T_ingrédients[],3,0)</f>
        <v>g</v>
      </c>
      <c r="E42" s="252">
        <f>R_Fondants_SarrasinCN[[#This Row],[12]]*R_Fondants_SarrasinCN[[#Headers],[6]]/R_Fondants_SarrasinCN[[#Headers],[12]]</f>
        <v>176.5</v>
      </c>
      <c r="F42" s="250">
        <v>353</v>
      </c>
      <c r="G42" s="252">
        <f>R_Fondants_SarrasinCN[[#This Row],[12]]*R_Fondants_SarrasinCN[[#Headers],[24]]/R_Fondants_SarrasinCN[[#Headers],[12]]</f>
        <v>706</v>
      </c>
    </row>
    <row r="43" spans="2:7">
      <c r="C43" s="2" t="s">
        <v>153</v>
      </c>
      <c r="D43" s="33" t="str">
        <f>VLOOKUP(R_Fondants_SarrasinCN[[#This Row],[Ingrédients]],T_ingrédients[],3,0)</f>
        <v>g</v>
      </c>
      <c r="E43" s="252">
        <f>R_Fondants_SarrasinCN[[#This Row],[12]]*R_Fondants_SarrasinCN[[#Headers],[6]]/R_Fondants_SarrasinCN[[#Headers],[12]]</f>
        <v>52</v>
      </c>
      <c r="F43" s="258">
        <v>104</v>
      </c>
      <c r="G43" s="252">
        <f>R_Fondants_SarrasinCN[[#This Row],[12]]*R_Fondants_SarrasinCN[[#Headers],[24]]/R_Fondants_SarrasinCN[[#Headers],[12]]</f>
        <v>208</v>
      </c>
    </row>
    <row r="44" spans="2:7">
      <c r="C44" s="2" t="s">
        <v>19</v>
      </c>
      <c r="D44" s="33" t="str">
        <f>VLOOKUP(R_Fondants_SarrasinCN[[#This Row],[Ingrédients]],T_ingrédients[],3,0)</f>
        <v>g</v>
      </c>
      <c r="E44" s="252">
        <f>R_Fondants_SarrasinCN[[#This Row],[12]]*R_Fondants_SarrasinCN[[#Headers],[6]]/R_Fondants_SarrasinCN[[#Headers],[12]]</f>
        <v>12</v>
      </c>
      <c r="F44" s="258">
        <v>24</v>
      </c>
      <c r="G44" s="252">
        <f>R_Fondants_SarrasinCN[[#This Row],[12]]*R_Fondants_SarrasinCN[[#Headers],[24]]/R_Fondants_SarrasinCN[[#Headers],[12]]</f>
        <v>48</v>
      </c>
    </row>
    <row r="45" spans="2:7" ht="15" thickBot="1">
      <c r="C45" s="2" t="s">
        <v>16</v>
      </c>
      <c r="D45" s="33" t="str">
        <f>VLOOKUP(R_Fondants_SarrasinCN[[#This Row],[Ingrédients]],T_ingrédients[],3,0)</f>
        <v>g</v>
      </c>
      <c r="E45" s="138">
        <f>R_Fondants_SarrasinCN[[#This Row],[12]]*R_Fondants_SarrasinCN[[#Headers],[6]]/R_Fondants_SarrasinCN[[#Headers],[12]]</f>
        <v>3.75</v>
      </c>
      <c r="F45" s="235">
        <v>7.5</v>
      </c>
      <c r="G45" s="138">
        <f>R_Fondants_SarrasinCN[[#This Row],[12]]*R_Fondants_SarrasinCN[[#Headers],[24]]/R_Fondants_SarrasinCN[[#Headers],[12]]</f>
        <v>15</v>
      </c>
    </row>
    <row r="46" spans="2:7">
      <c r="B46" s="806" t="s">
        <v>243</v>
      </c>
      <c r="C46" s="154" t="s">
        <v>272</v>
      </c>
      <c r="D46" s="74" t="str">
        <f>VLOOKUP(R_Fondants_SarrasinCN[[#This Row],[Ingrédients]],T_ingrédients[],3,0)</f>
        <v>g</v>
      </c>
      <c r="E46" s="259">
        <f>R_Fondants_SarrasinCN[[#This Row],[12]]*R_Fondants_SarrasinCN[[#Headers],[6]]/R_Fondants_SarrasinCN[[#Headers],[12]]</f>
        <v>72</v>
      </c>
      <c r="F46" s="260">
        <v>144</v>
      </c>
      <c r="G46" s="259">
        <f>R_Fondants_SarrasinCN[[#This Row],[12]]*R_Fondants_SarrasinCN[[#Headers],[24]]/R_Fondants_SarrasinCN[[#Headers],[12]]</f>
        <v>288</v>
      </c>
    </row>
    <row r="47" spans="2:7">
      <c r="B47" s="807"/>
      <c r="C47" s="2" t="s">
        <v>170</v>
      </c>
      <c r="D47" s="157" t="str">
        <f>VLOOKUP(R_Fondants_SarrasinCN[[#This Row],[Ingrédients]],T_ingrédients[],3,0)</f>
        <v>g</v>
      </c>
      <c r="E47" s="252">
        <f>R_Fondants_SarrasinCN[[#This Row],[12]]*R_Fondants_SarrasinCN[[#Headers],[6]]/R_Fondants_SarrasinCN[[#Headers],[12]]</f>
        <v>6</v>
      </c>
      <c r="F47" s="245">
        <v>12</v>
      </c>
      <c r="G47" s="252">
        <f>R_Fondants_SarrasinCN[[#This Row],[12]]*R_Fondants_SarrasinCN[[#Headers],[24]]/R_Fondants_SarrasinCN[[#Headers],[12]]</f>
        <v>24</v>
      </c>
    </row>
    <row r="48" spans="2:7" ht="15" thickBot="1">
      <c r="B48" s="808"/>
      <c r="C48" s="107" t="s">
        <v>16</v>
      </c>
      <c r="D48" s="79" t="str">
        <f>VLOOKUP(R_Fondants_SarrasinCN[[#This Row],[Ingrédients]],T_ingrédients[],3,0)</f>
        <v>g</v>
      </c>
      <c r="E48" s="261">
        <f>R_Fondants_SarrasinCN[[#This Row],[12]]*R_Fondants_SarrasinCN[[#Headers],[6]]/R_Fondants_SarrasinCN[[#Headers],[12]]</f>
        <v>0.6</v>
      </c>
      <c r="F48" s="262">
        <v>1.2</v>
      </c>
      <c r="G48" s="261">
        <f>R_Fondants_SarrasinCN[[#This Row],[12]]*R_Fondants_SarrasinCN[[#Headers],[24]]/R_Fondants_SarrasinCN[[#Headers],[12]]</f>
        <v>2.4</v>
      </c>
    </row>
    <row r="49" spans="3:7" ht="16.2" thickBot="1">
      <c r="C49" s="25" t="s">
        <v>35</v>
      </c>
      <c r="D49" s="26"/>
      <c r="E49" s="28">
        <f>SUBTOTAL(109,R_Fondants_SarrasinCN[6])-E46-E47-E48</f>
        <v>545.75</v>
      </c>
      <c r="F49" s="28">
        <f>SUBTOTAL(109,R_Fondants_SarrasinCN[12])-F46-F47-F48</f>
        <v>1091.5</v>
      </c>
      <c r="G49" s="28">
        <f>SUBTOTAL(109,R_Fondants_SarrasinCN[24])-G46-G47-G48</f>
        <v>2183</v>
      </c>
    </row>
    <row r="51" spans="3:7" ht="15" thickBot="1"/>
    <row r="52" spans="3:7" ht="18" thickBot="1">
      <c r="C52" s="798" t="s">
        <v>80</v>
      </c>
      <c r="D52" s="799"/>
      <c r="E52" s="799"/>
      <c r="F52" s="799"/>
      <c r="G52" s="800"/>
    </row>
    <row r="53" spans="3:7" ht="15" thickBot="1">
      <c r="C53" s="801"/>
      <c r="D53" s="802"/>
      <c r="E53" s="803" t="s">
        <v>13</v>
      </c>
      <c r="F53" s="804"/>
      <c r="G53" s="805"/>
    </row>
    <row r="54" spans="3:7" ht="16.2" thickBot="1">
      <c r="C54" s="18" t="s">
        <v>0</v>
      </c>
      <c r="D54" s="32" t="s">
        <v>1</v>
      </c>
      <c r="E54" s="20" t="s">
        <v>36</v>
      </c>
      <c r="F54" s="20" t="s">
        <v>37</v>
      </c>
      <c r="G54" s="20" t="s">
        <v>228</v>
      </c>
    </row>
    <row r="55" spans="3:7">
      <c r="C55" s="31" t="s">
        <v>8</v>
      </c>
      <c r="D55" s="33" t="str">
        <f>VLOOKUP(R_Moelleux_Marrons[[#This Row],[Ingrédients]],T_ingrédients[],3,0)</f>
        <v>g</v>
      </c>
      <c r="E55" s="252">
        <f>R_Moelleux_Marrons[[#This Row],[12]]*R_Moelleux_Marrons[[#Headers],[6]]/R_Moelleux_Marrons[[#Headers],[12]]</f>
        <v>72.5</v>
      </c>
      <c r="F55" s="250">
        <v>145</v>
      </c>
      <c r="G55" s="252">
        <f>R_Moelleux_Marrons[[#This Row],[12]]*R_Moelleux_Marrons[[#Headers],[24]]/R_Moelleux_Marrons[[#Headers],[12]]</f>
        <v>290</v>
      </c>
    </row>
    <row r="56" spans="3:7">
      <c r="C56" s="2" t="s">
        <v>6</v>
      </c>
      <c r="D56" s="33" t="str">
        <f>VLOOKUP(R_Moelleux_Marrons[[#This Row],[Ingrédients]],T_ingrédients[],3,0)</f>
        <v>g</v>
      </c>
      <c r="E56" s="252">
        <f>R_Moelleux_Marrons[[#This Row],[12]]*R_Moelleux_Marrons[[#Headers],[6]]/R_Moelleux_Marrons[[#Headers],[12]]</f>
        <v>33</v>
      </c>
      <c r="F56" s="250">
        <v>66</v>
      </c>
      <c r="G56" s="252">
        <f>R_Moelleux_Marrons[[#This Row],[12]]*R_Moelleux_Marrons[[#Headers],[24]]/R_Moelleux_Marrons[[#Headers],[12]]</f>
        <v>132</v>
      </c>
    </row>
    <row r="57" spans="3:7">
      <c r="C57" s="2" t="s">
        <v>4</v>
      </c>
      <c r="D57" s="33" t="str">
        <f>VLOOKUP(R_Moelleux_Marrons[[#This Row],[Ingrédients]],T_ingrédients[],3,0)</f>
        <v>g</v>
      </c>
      <c r="E57" s="252">
        <f>R_Moelleux_Marrons[[#This Row],[12]]*R_Moelleux_Marrons[[#Headers],[6]]/R_Moelleux_Marrons[[#Headers],[12]]</f>
        <v>52.5</v>
      </c>
      <c r="F57" s="250">
        <v>105</v>
      </c>
      <c r="G57" s="252">
        <f>R_Moelleux_Marrons[[#This Row],[12]]*R_Moelleux_Marrons[[#Headers],[24]]/R_Moelleux_Marrons[[#Headers],[12]]</f>
        <v>210</v>
      </c>
    </row>
    <row r="58" spans="3:7">
      <c r="C58" s="2" t="s">
        <v>192</v>
      </c>
      <c r="D58" s="33" t="str">
        <f>VLOOKUP(R_Moelleux_Marrons[[#This Row],[Ingrédients]],T_ingrédients[],3,0)</f>
        <v>g</v>
      </c>
      <c r="E58" s="252">
        <f>R_Moelleux_Marrons[[#This Row],[12]]*R_Moelleux_Marrons[[#Headers],[6]]/R_Moelleux_Marrons[[#Headers],[12]]</f>
        <v>231</v>
      </c>
      <c r="F58" s="250">
        <v>462</v>
      </c>
      <c r="G58" s="252">
        <f>R_Moelleux_Marrons[[#This Row],[12]]*R_Moelleux_Marrons[[#Headers],[24]]/R_Moelleux_Marrons[[#Headers],[12]]</f>
        <v>924</v>
      </c>
    </row>
    <row r="59" spans="3:7">
      <c r="C59" s="2" t="s">
        <v>21</v>
      </c>
      <c r="D59" s="33" t="str">
        <f>VLOOKUP(R_Moelleux_Marrons[[#This Row],[Ingrédients]],T_ingrédients[],3,0)</f>
        <v>g</v>
      </c>
      <c r="E59" s="252">
        <f>R_Moelleux_Marrons[[#This Row],[12]]*R_Moelleux_Marrons[[#Headers],[6]]/R_Moelleux_Marrons[[#Headers],[12]]</f>
        <v>33</v>
      </c>
      <c r="F59" s="250">
        <v>66</v>
      </c>
      <c r="G59" s="252">
        <f>R_Moelleux_Marrons[[#This Row],[12]]*R_Moelleux_Marrons[[#Headers],[24]]/R_Moelleux_Marrons[[#Headers],[12]]</f>
        <v>132</v>
      </c>
    </row>
    <row r="60" spans="3:7">
      <c r="C60" s="2" t="s">
        <v>19</v>
      </c>
      <c r="D60" s="33" t="str">
        <f>VLOOKUP(R_Moelleux_Marrons[[#This Row],[Ingrédients]],T_ingrédients[],3,0)</f>
        <v>g</v>
      </c>
      <c r="E60" s="252">
        <f>R_Moelleux_Marrons[[#This Row],[12]]*R_Moelleux_Marrons[[#Headers],[6]]/R_Moelleux_Marrons[[#Headers],[12]]</f>
        <v>33</v>
      </c>
      <c r="F60" s="250">
        <v>66</v>
      </c>
      <c r="G60" s="252">
        <f>R_Moelleux_Marrons[[#This Row],[12]]*R_Moelleux_Marrons[[#Headers],[24]]/R_Moelleux_Marrons[[#Headers],[12]]</f>
        <v>132</v>
      </c>
    </row>
    <row r="61" spans="3:7">
      <c r="C61" s="2" t="s">
        <v>10</v>
      </c>
      <c r="D61" s="33" t="str">
        <f>VLOOKUP(R_Moelleux_Marrons[[#This Row],[Ingrédients]],T_ingrédients[],3,0)</f>
        <v>g</v>
      </c>
      <c r="E61" s="252">
        <f>R_Moelleux_Marrons[[#This Row],[12]]*R_Moelleux_Marrons[[#Headers],[6]]/R_Moelleux_Marrons[[#Headers],[12]]</f>
        <v>2.2999999999999998</v>
      </c>
      <c r="F61" s="250">
        <v>4.5999999999999996</v>
      </c>
      <c r="G61" s="252">
        <f>R_Moelleux_Marrons[[#This Row],[12]]*R_Moelleux_Marrons[[#Headers],[24]]/R_Moelleux_Marrons[[#Headers],[12]]</f>
        <v>9.1999999999999993</v>
      </c>
    </row>
    <row r="62" spans="3:7" ht="15" thickBot="1">
      <c r="C62" s="143" t="s">
        <v>16</v>
      </c>
      <c r="D62" s="144" t="str">
        <f>VLOOKUP(R_Moelleux_Marrons[[#This Row],[Ingrédients]],T_ingrédients[],3,0)</f>
        <v>g</v>
      </c>
      <c r="E62" s="542">
        <f>R_Moelleux_Marrons[[#This Row],[12]]*R_Moelleux_Marrons[[#Headers],[6]]/R_Moelleux_Marrons[[#Headers],[12]]</f>
        <v>1.5</v>
      </c>
      <c r="F62" s="543">
        <v>3</v>
      </c>
      <c r="G62" s="252">
        <f>R_Moelleux_Marrons[[#This Row],[12]]*R_Moelleux_Marrons[[#Headers],[24]]/R_Moelleux_Marrons[[#Headers],[12]]</f>
        <v>6</v>
      </c>
    </row>
    <row r="63" spans="3:7" ht="16.2" thickBot="1">
      <c r="C63" s="25" t="s">
        <v>35</v>
      </c>
      <c r="D63" s="26"/>
      <c r="E63" s="27">
        <f>SUBTOTAL(109,R_Moelleux_Marrons[6])</f>
        <v>458.8</v>
      </c>
      <c r="F63" s="27">
        <f>SUBTOTAL(109,R_Moelleux_Marrons[12])</f>
        <v>917.6</v>
      </c>
      <c r="G63" s="28">
        <f>SUBTOTAL(109,R_Moelleux_Marrons[24])</f>
        <v>1835.2</v>
      </c>
    </row>
    <row r="64" spans="3:7" ht="15.6">
      <c r="C64" s="299"/>
      <c r="D64" s="300"/>
      <c r="E64" s="301"/>
      <c r="F64" s="301"/>
      <c r="G64" s="301"/>
    </row>
    <row r="65" spans="2:7" ht="16.2" thickBot="1">
      <c r="C65" s="299"/>
      <c r="D65" s="300"/>
      <c r="E65" s="301"/>
      <c r="F65" s="301"/>
      <c r="G65" s="301"/>
    </row>
    <row r="66" spans="2:7" ht="18" thickBot="1">
      <c r="C66" s="798" t="s">
        <v>302</v>
      </c>
      <c r="D66" s="799"/>
      <c r="E66" s="799"/>
      <c r="F66" s="799"/>
      <c r="G66" s="800"/>
    </row>
    <row r="67" spans="2:7" ht="15" thickBot="1">
      <c r="C67" s="801"/>
      <c r="D67" s="802"/>
      <c r="E67" s="803" t="s">
        <v>13</v>
      </c>
      <c r="F67" s="804"/>
      <c r="G67" s="805"/>
    </row>
    <row r="68" spans="2:7" ht="16.2" thickBot="1">
      <c r="C68" s="18" t="s">
        <v>0</v>
      </c>
      <c r="D68" s="32" t="s">
        <v>1</v>
      </c>
      <c r="E68" s="20" t="s">
        <v>36</v>
      </c>
      <c r="F68" s="20" t="s">
        <v>37</v>
      </c>
      <c r="G68" s="20" t="s">
        <v>228</v>
      </c>
    </row>
    <row r="69" spans="2:7">
      <c r="C69" s="31" t="s">
        <v>8</v>
      </c>
      <c r="D69" s="33" t="str">
        <f>VLOOKUP(R_Moelleux_MarronsCC[[#This Row],[Ingrédients]],T_ingrédients[],3,0)</f>
        <v>g</v>
      </c>
      <c r="E69" s="259">
        <f>R_Moelleux_MarronsCC[[#This Row],[12]]*R_Moelleux_MarronsCC[[#Headers],[6]]/R_Moelleux_MarronsCC[[#Headers],[12]]</f>
        <v>72.5</v>
      </c>
      <c r="F69" s="250">
        <v>145</v>
      </c>
      <c r="G69" s="252">
        <f>R_Moelleux_MarronsCC[[#This Row],[12]]*R_Moelleux_MarronsCC[[#Headers],[24]]/R_Moelleux_MarronsCC[[#Headers],[12]]</f>
        <v>290</v>
      </c>
    </row>
    <row r="70" spans="2:7">
      <c r="C70" s="2" t="s">
        <v>6</v>
      </c>
      <c r="D70" s="33" t="str">
        <f>VLOOKUP(R_Moelleux_MarronsCC[[#This Row],[Ingrédients]],T_ingrédients[],3,0)</f>
        <v>g</v>
      </c>
      <c r="E70" s="252">
        <f>R_Moelleux_MarronsCC[[#This Row],[12]]*R_Moelleux_MarronsCC[[#Headers],[6]]/R_Moelleux_MarronsCC[[#Headers],[12]]</f>
        <v>33</v>
      </c>
      <c r="F70" s="250">
        <v>66</v>
      </c>
      <c r="G70" s="252">
        <f>R_Moelleux_MarronsCC[[#This Row],[12]]*R_Moelleux_MarronsCC[[#Headers],[24]]/R_Moelleux_MarronsCC[[#Headers],[12]]</f>
        <v>132</v>
      </c>
    </row>
    <row r="71" spans="2:7">
      <c r="C71" s="2" t="s">
        <v>4</v>
      </c>
      <c r="D71" s="33" t="str">
        <f>VLOOKUP(R_Moelleux_MarronsCC[[#This Row],[Ingrédients]],T_ingrédients[],3,0)</f>
        <v>g</v>
      </c>
      <c r="E71" s="252">
        <f>R_Moelleux_MarronsCC[[#This Row],[12]]*R_Moelleux_MarronsCC[[#Headers],[6]]/R_Moelleux_MarronsCC[[#Headers],[12]]</f>
        <v>52.5</v>
      </c>
      <c r="F71" s="250">
        <v>105</v>
      </c>
      <c r="G71" s="252">
        <f>R_Moelleux_MarronsCC[[#This Row],[12]]*R_Moelleux_MarronsCC[[#Headers],[24]]/R_Moelleux_MarronsCC[[#Headers],[12]]</f>
        <v>210</v>
      </c>
    </row>
    <row r="72" spans="2:7">
      <c r="C72" s="2" t="s">
        <v>192</v>
      </c>
      <c r="D72" s="33" t="str">
        <f>VLOOKUP(R_Moelleux_MarronsCC[[#This Row],[Ingrédients]],T_ingrédients[],3,0)</f>
        <v>g</v>
      </c>
      <c r="E72" s="252">
        <f>R_Moelleux_MarronsCC[[#This Row],[12]]*R_Moelleux_MarronsCC[[#Headers],[6]]/R_Moelleux_MarronsCC[[#Headers],[12]]</f>
        <v>231</v>
      </c>
      <c r="F72" s="250">
        <v>462</v>
      </c>
      <c r="G72" s="252">
        <f>R_Moelleux_MarronsCC[[#This Row],[12]]*R_Moelleux_MarronsCC[[#Headers],[24]]/R_Moelleux_MarronsCC[[#Headers],[12]]</f>
        <v>924</v>
      </c>
    </row>
    <row r="73" spans="2:7">
      <c r="C73" s="2" t="s">
        <v>305</v>
      </c>
      <c r="D73" s="33" t="str">
        <f>VLOOKUP(R_Moelleux_MarronsCC[[#This Row],[Ingrédients]],T_ingrédients[],3,0)</f>
        <v>g</v>
      </c>
      <c r="E73" s="252">
        <f>R_Moelleux_MarronsCC[[#This Row],[12]]*R_Moelleux_MarronsCC[[#Headers],[6]]/R_Moelleux_MarronsCC[[#Headers],[12]]</f>
        <v>33</v>
      </c>
      <c r="F73" s="250">
        <v>66</v>
      </c>
      <c r="G73" s="252">
        <f>R_Moelleux_MarronsCC[[#This Row],[12]]*R_Moelleux_MarronsCC[[#Headers],[24]]/R_Moelleux_MarronsCC[[#Headers],[12]]</f>
        <v>132</v>
      </c>
    </row>
    <row r="74" spans="2:7">
      <c r="C74" s="2" t="s">
        <v>19</v>
      </c>
      <c r="D74" s="33" t="str">
        <f>VLOOKUP(R_Moelleux_MarronsCC[[#This Row],[Ingrédients]],T_ingrédients[],3,0)</f>
        <v>g</v>
      </c>
      <c r="E74" s="252">
        <f>R_Moelleux_MarronsCC[[#This Row],[12]]*R_Moelleux_MarronsCC[[#Headers],[6]]/R_Moelleux_MarronsCC[[#Headers],[12]]</f>
        <v>33</v>
      </c>
      <c r="F74" s="250">
        <v>66</v>
      </c>
      <c r="G74" s="252">
        <f>R_Moelleux_MarronsCC[[#This Row],[12]]*R_Moelleux_MarronsCC[[#Headers],[24]]/R_Moelleux_MarronsCC[[#Headers],[12]]</f>
        <v>132</v>
      </c>
    </row>
    <row r="75" spans="2:7" ht="15" thickBot="1">
      <c r="C75" s="143" t="s">
        <v>10</v>
      </c>
      <c r="D75" s="144" t="str">
        <f>VLOOKUP(R_Moelleux_MarronsCC[[#This Row],[Ingrédients]],T_ingrédients[],3,0)</f>
        <v>g</v>
      </c>
      <c r="E75" s="252">
        <f>R_Moelleux_MarronsCC[[#This Row],[12]]*R_Moelleux_MarronsCC[[#Headers],[6]]/R_Moelleux_MarronsCC[[#Headers],[12]]</f>
        <v>2.2999999999999998</v>
      </c>
      <c r="F75" s="250">
        <v>4.5999999999999996</v>
      </c>
      <c r="G75" s="252">
        <f>R_Moelleux_MarronsCC[[#This Row],[12]]*R_Moelleux_MarronsCC[[#Headers],[24]]/R_Moelleux_MarronsCC[[#Headers],[12]]</f>
        <v>9.1999999999999993</v>
      </c>
    </row>
    <row r="76" spans="2:7" ht="14.4" customHeight="1">
      <c r="B76" s="809" t="s">
        <v>255</v>
      </c>
      <c r="C76" s="143" t="s">
        <v>16</v>
      </c>
      <c r="D76" s="144" t="str">
        <f>VLOOKUP(R_Moelleux_MarronsCC[[#This Row],[Ingrédients]],T_ingrédients[],3,0)</f>
        <v>g</v>
      </c>
      <c r="E76" s="252">
        <f>R_Moelleux_MarronsCC[[#This Row],[12]]*R_Moelleux_MarronsCC[[#Headers],[6]]/R_Moelleux_MarronsCC[[#Headers],[12]]</f>
        <v>1.5</v>
      </c>
      <c r="F76" s="544">
        <v>3</v>
      </c>
      <c r="G76" s="138">
        <f>R_Moelleux_MarronsCC[[#This Row],[12]]*R_Moelleux_MarronsCC[[#Headers],[24]]/R_Moelleux_MarronsCC[[#Headers],[12]]</f>
        <v>6</v>
      </c>
    </row>
    <row r="77" spans="2:7" ht="15" thickBot="1">
      <c r="B77" s="810"/>
      <c r="C77" s="143" t="s">
        <v>301</v>
      </c>
      <c r="D77" s="144" t="str">
        <f>VLOOKUP(R_Moelleux_MarronsCC[[#This Row],[Ingrédients]],T_ingrédients[],3,0)</f>
        <v>g</v>
      </c>
      <c r="E77" s="252">
        <f>R_Moelleux_MarronsCC[[#This Row],[12]]*R_Moelleux_MarronsCC[[#Headers],[6]]/R_Moelleux_MarronsCC[[#Headers],[12]]</f>
        <v>60</v>
      </c>
      <c r="F77" s="303">
        <v>120</v>
      </c>
      <c r="G77" s="252">
        <f>R_Moelleux_MarronsCC[[#This Row],[12]]*R_Moelleux_MarronsCC[[#Headers],[24]]/R_Moelleux_MarronsCC[[#Headers],[12]]</f>
        <v>240</v>
      </c>
    </row>
    <row r="78" spans="2:7">
      <c r="B78" s="810"/>
      <c r="C78" s="187" t="s">
        <v>18</v>
      </c>
      <c r="D78" s="188" t="str">
        <f>VLOOKUP(R_Moelleux_MarronsCC[[#This Row],[Ingrédients]],T_ingrédients[],3,0)</f>
        <v>g</v>
      </c>
      <c r="E78" s="216">
        <f>R_Moelleux_MarronsCC[[#This Row],[12]]*R_Moelleux_MarronsCC[[#Headers],[6]]/R_Moelleux_MarronsCC[[#Headers],[12]]</f>
        <v>137.5</v>
      </c>
      <c r="F78" s="305">
        <v>275</v>
      </c>
      <c r="G78" s="259">
        <f>R_Moelleux_MarronsCC[[#This Row],[12]]*R_Moelleux_MarronsCC[[#Headers],[24]]/R_Moelleux_MarronsCC[[#Headers],[12]]</f>
        <v>550</v>
      </c>
    </row>
    <row r="79" spans="2:7">
      <c r="B79" s="810"/>
      <c r="C79" s="143" t="s">
        <v>254</v>
      </c>
      <c r="D79" s="190" t="str">
        <f>VLOOKUP(R_Moelleux_MarronsCC[[#This Row],[Ingrédients]],T_ingrédients[],3,0)</f>
        <v>g</v>
      </c>
      <c r="E79" s="252">
        <f>R_Moelleux_MarronsCC[[#This Row],[12]]*R_Moelleux_MarronsCC[[#Headers],[6]]/R_Moelleux_MarronsCC[[#Headers],[12]]</f>
        <v>55</v>
      </c>
      <c r="F79" s="303">
        <v>110</v>
      </c>
      <c r="G79" s="252">
        <f>R_Moelleux_MarronsCC[[#This Row],[12]]*R_Moelleux_MarronsCC[[#Headers],[24]]/R_Moelleux_MarronsCC[[#Headers],[12]]</f>
        <v>220</v>
      </c>
    </row>
    <row r="80" spans="2:7">
      <c r="B80" s="810"/>
      <c r="C80" s="143" t="s">
        <v>192</v>
      </c>
      <c r="D80" s="190" t="str">
        <f>VLOOKUP(R_Moelleux_MarronsCC[[#This Row],[Ingrédients]],T_ingrédients[],3,0)</f>
        <v>g</v>
      </c>
      <c r="E80" s="252">
        <f>R_Moelleux_MarronsCC[[#This Row],[12]]*R_Moelleux_MarronsCC[[#Headers],[6]]/R_Moelleux_MarronsCC[[#Headers],[12]]</f>
        <v>11.5</v>
      </c>
      <c r="F80" s="303">
        <v>23</v>
      </c>
      <c r="G80" s="252">
        <f>R_Moelleux_MarronsCC[[#This Row],[12]]*R_Moelleux_MarronsCC[[#Headers],[24]]/R_Moelleux_MarronsCC[[#Headers],[12]]</f>
        <v>46</v>
      </c>
    </row>
    <row r="81" spans="2:10" ht="15" thickBot="1">
      <c r="B81" s="811"/>
      <c r="C81" s="143" t="s">
        <v>304</v>
      </c>
      <c r="D81" s="190" t="str">
        <f>VLOOKUP(R_Moelleux_MarronsCC[[#This Row],[Ingrédients]],T_ingrédients[],3,0)</f>
        <v>g</v>
      </c>
      <c r="E81" s="252">
        <f>R_Moelleux_MarronsCC[[#This Row],[12]]*R_Moelleux_MarronsCC[[#Headers],[6]]/R_Moelleux_MarronsCC[[#Headers],[12]]</f>
        <v>0.5</v>
      </c>
      <c r="F81" s="304">
        <v>1</v>
      </c>
      <c r="G81" s="138">
        <f>R_Moelleux_MarronsCC[[#This Row],[12]]*R_Moelleux_MarronsCC[[#Headers],[24]]/R_Moelleux_MarronsCC[[#Headers],[12]]</f>
        <v>2</v>
      </c>
    </row>
    <row r="82" spans="2:10">
      <c r="C82" s="143" t="s">
        <v>197</v>
      </c>
      <c r="D82" s="190" t="str">
        <f>VLOOKUP(R_Moelleux_MarronsCC[[#This Row],[Ingrédients]],T_ingrédients[],3,0)</f>
        <v>g</v>
      </c>
      <c r="E82" s="252">
        <f>R_Moelleux_MarronsCC[[#This Row],[12]]*R_Moelleux_MarronsCC[[#Headers],[6]]/R_Moelleux_MarronsCC[[#Headers],[12]]</f>
        <v>6.5</v>
      </c>
      <c r="F82" s="303">
        <v>13</v>
      </c>
      <c r="G82" s="252">
        <f>R_Moelleux_MarronsCC[[#This Row],[12]]*R_Moelleux_MarronsCC[[#Headers],[24]]/R_Moelleux_MarronsCC[[#Headers],[12]]</f>
        <v>26</v>
      </c>
    </row>
    <row r="83" spans="2:10" ht="15" thickBot="1">
      <c r="C83" s="107" t="s">
        <v>303</v>
      </c>
      <c r="D83" s="79" t="str">
        <f>VLOOKUP(R_Moelleux_MarronsCC[[#This Row],[Ingrédients]],T_ingrédients[],3,0)</f>
        <v>g</v>
      </c>
      <c r="E83" s="261">
        <f>R_Moelleux_MarronsCC[[#This Row],[12]]*R_Moelleux_MarronsCC[[#Headers],[6]]/R_Moelleux_MarronsCC[[#Headers],[12]]</f>
        <v>0.75</v>
      </c>
      <c r="F83" s="306">
        <v>1.5</v>
      </c>
      <c r="G83" s="282">
        <f>R_Moelleux_MarronsCC[[#This Row],[12]]*R_Moelleux_MarronsCC[[#Headers],[24]]/R_Moelleux_MarronsCC[[#Headers],[12]]</f>
        <v>3</v>
      </c>
    </row>
    <row r="84" spans="2:10" ht="16.2" thickBot="1">
      <c r="C84" s="25" t="s">
        <v>35</v>
      </c>
      <c r="D84" s="26"/>
      <c r="E84" s="27">
        <f>SUBTOTAL(109,R_Moelleux_MarronsCC[6])</f>
        <v>730.55</v>
      </c>
      <c r="F84" s="27">
        <f>SUBTOTAL(109,R_Moelleux_MarronsCC[12])</f>
        <v>1461.1</v>
      </c>
      <c r="G84" s="28">
        <f>SUBTOTAL(109,R_Moelleux_MarronsCC[24])</f>
        <v>2922.2</v>
      </c>
    </row>
    <row r="85" spans="2:10" ht="15.6">
      <c r="C85" s="299"/>
      <c r="D85" s="300"/>
      <c r="E85" s="301"/>
      <c r="F85" s="301"/>
      <c r="G85" s="301"/>
    </row>
    <row r="86" spans="2:10" ht="15" thickBot="1"/>
    <row r="87" spans="2:10" ht="18" thickBot="1">
      <c r="C87" s="798" t="s">
        <v>293</v>
      </c>
      <c r="D87" s="799"/>
      <c r="E87" s="799"/>
      <c r="F87" s="799"/>
      <c r="G87" s="800"/>
      <c r="J87" t="s">
        <v>524</v>
      </c>
    </row>
    <row r="88" spans="2:10" ht="15" thickBot="1">
      <c r="B88" s="809" t="s">
        <v>325</v>
      </c>
      <c r="C88" s="801"/>
      <c r="D88" s="802"/>
      <c r="E88" s="803" t="s">
        <v>13</v>
      </c>
      <c r="F88" s="804"/>
      <c r="G88" s="805"/>
    </row>
    <row r="89" spans="2:10" ht="16.2" thickBot="1">
      <c r="B89" s="810"/>
      <c r="C89" s="18" t="s">
        <v>0</v>
      </c>
      <c r="D89" s="32" t="s">
        <v>1</v>
      </c>
      <c r="E89" s="20" t="s">
        <v>36</v>
      </c>
      <c r="F89" s="20" t="s">
        <v>37</v>
      </c>
      <c r="G89" s="20" t="s">
        <v>228</v>
      </c>
      <c r="J89" t="s">
        <v>526</v>
      </c>
    </row>
    <row r="90" spans="2:10">
      <c r="B90" s="810"/>
      <c r="C90" s="48" t="s">
        <v>4</v>
      </c>
      <c r="D90" s="74" t="str">
        <f>VLOOKUP(R_Napolitains[[#This Row],[Ingrédients]],T_ingrédients[],3,0)</f>
        <v>g</v>
      </c>
      <c r="E90" s="155">
        <f>R_Napolitains[[#This Row],[12]]*R_Napolitains[[#Headers],[6]]/R_Napolitains[[#Headers],[12]]</f>
        <v>27.5</v>
      </c>
      <c r="F90" s="156">
        <v>55</v>
      </c>
      <c r="G90" s="155">
        <f>R_Napolitains[[#This Row],[12]]*R_Napolitains[[#Headers],[24]]/R_Napolitains[[#Headers],[12]]</f>
        <v>110</v>
      </c>
      <c r="J90" t="s">
        <v>525</v>
      </c>
    </row>
    <row r="91" spans="2:10">
      <c r="B91" s="810"/>
      <c r="C91" s="2" t="s">
        <v>8</v>
      </c>
      <c r="D91" s="157" t="str">
        <f>VLOOKUP(R_Napolitains[[#This Row],[Ingrédients]],T_ingrédients[],3,0)</f>
        <v>g</v>
      </c>
      <c r="E91" s="36">
        <f>R_Napolitains[[#This Row],[12]]*R_Napolitains[[#Headers],[6]]/R_Napolitains[[#Headers],[12]]</f>
        <v>142.5</v>
      </c>
      <c r="F91" s="37">
        <v>285</v>
      </c>
      <c r="G91" s="36">
        <f>R_Napolitains[[#This Row],[12]]*R_Napolitains[[#Headers],[24]]/R_Napolitains[[#Headers],[12]]</f>
        <v>570</v>
      </c>
      <c r="J91" t="s">
        <v>527</v>
      </c>
    </row>
    <row r="92" spans="2:10">
      <c r="B92" s="810"/>
      <c r="C92" s="2" t="s">
        <v>15</v>
      </c>
      <c r="D92" s="157" t="str">
        <f>VLOOKUP(R_Napolitains[[#This Row],[Ingrédients]],T_ingrédients[],3,0)</f>
        <v>g</v>
      </c>
      <c r="E92" s="36">
        <f>R_Napolitains[[#This Row],[12]]*R_Napolitains[[#Headers],[6]]/R_Napolitains[[#Headers],[12]]</f>
        <v>85</v>
      </c>
      <c r="F92" s="37">
        <v>170</v>
      </c>
      <c r="G92" s="36">
        <f>R_Napolitains[[#This Row],[12]]*R_Napolitains[[#Headers],[24]]/R_Napolitains[[#Headers],[12]]</f>
        <v>340</v>
      </c>
      <c r="J92" t="s">
        <v>528</v>
      </c>
    </row>
    <row r="93" spans="2:10" ht="15" thickBot="1">
      <c r="B93" s="811"/>
      <c r="C93" s="2" t="s">
        <v>21</v>
      </c>
      <c r="D93" s="157" t="str">
        <f>VLOOKUP(R_Napolitains[[#This Row],[Ingrédients]],T_ingrédients[],3,0)</f>
        <v>g</v>
      </c>
      <c r="E93" s="36">
        <f>R_Napolitains[[#This Row],[12]]*R_Napolitains[[#Headers],[6]]/R_Napolitains[[#Headers],[12]]</f>
        <v>42.5</v>
      </c>
      <c r="F93" s="37">
        <v>85</v>
      </c>
      <c r="G93" s="36">
        <f>R_Napolitains[[#This Row],[12]]*R_Napolitains[[#Headers],[24]]/R_Napolitains[[#Headers],[12]]</f>
        <v>170</v>
      </c>
      <c r="J93" t="s">
        <v>529</v>
      </c>
    </row>
    <row r="94" spans="2:10" ht="14.4" customHeight="1">
      <c r="B94" s="809" t="s">
        <v>326</v>
      </c>
      <c r="C94" s="2" t="s">
        <v>19</v>
      </c>
      <c r="D94" s="157" t="str">
        <f>VLOOKUP(R_Napolitains[[#This Row],[Ingrédients]],T_ingrédients[],3,0)</f>
        <v>g</v>
      </c>
      <c r="E94" s="36">
        <f>R_Napolitains[[#This Row],[12]]*R_Napolitains[[#Headers],[6]]/R_Napolitains[[#Headers],[12]]</f>
        <v>42.5</v>
      </c>
      <c r="F94" s="37">
        <v>85</v>
      </c>
      <c r="G94" s="36">
        <f>R_Napolitains[[#This Row],[12]]*R_Napolitains[[#Headers],[24]]/R_Napolitains[[#Headers],[12]]</f>
        <v>170</v>
      </c>
      <c r="J94" t="s">
        <v>530</v>
      </c>
    </row>
    <row r="95" spans="2:10" ht="15" thickBot="1">
      <c r="B95" s="810"/>
      <c r="C95" s="107" t="s">
        <v>10</v>
      </c>
      <c r="D95" s="79" t="str">
        <f>VLOOKUP(R_Napolitains[[#This Row],[Ingrédients]],T_ingrédients[],3,0)</f>
        <v>g</v>
      </c>
      <c r="E95" s="370">
        <f>R_Napolitains[[#This Row],[12]]*R_Napolitains[[#Headers],[6]]/R_Napolitains[[#Headers],[12]]</f>
        <v>1.25</v>
      </c>
      <c r="F95" s="371">
        <v>2.5</v>
      </c>
      <c r="G95" s="370">
        <f>R_Napolitains[[#This Row],[12]]*R_Napolitains[[#Headers],[24]]/R_Napolitains[[#Headers],[12]]</f>
        <v>5</v>
      </c>
      <c r="J95" t="s">
        <v>531</v>
      </c>
    </row>
    <row r="96" spans="2:10">
      <c r="B96" s="810"/>
      <c r="C96" s="48" t="s">
        <v>4</v>
      </c>
      <c r="D96" s="188" t="str">
        <f>VLOOKUP(R_Napolitains[[#This Row],[Ingrédients]],T_ingrédients[],3,0)</f>
        <v>g</v>
      </c>
      <c r="E96" s="155">
        <f>R_Napolitains[[#This Row],[12]]*R_Napolitains[[#Headers],[6]]/R_Napolitains[[#Headers],[12]]</f>
        <v>14</v>
      </c>
      <c r="F96" s="156">
        <v>28</v>
      </c>
      <c r="G96" s="155">
        <f>R_Napolitains[[#This Row],[12]]*R_Napolitains[[#Headers],[24]]/R_Napolitains[[#Headers],[12]]</f>
        <v>56</v>
      </c>
    </row>
    <row r="97" spans="2:10">
      <c r="B97" s="810"/>
      <c r="C97" s="2" t="s">
        <v>8</v>
      </c>
      <c r="D97" s="190" t="str">
        <f>VLOOKUP(R_Napolitains[[#This Row],[Ingrédients]],T_ingrédients[],3,0)</f>
        <v>g</v>
      </c>
      <c r="E97" s="36">
        <f>R_Napolitains[[#This Row],[12]]*R_Napolitains[[#Headers],[6]]/R_Napolitains[[#Headers],[12]]</f>
        <v>71.5</v>
      </c>
      <c r="F97" s="37">
        <v>143</v>
      </c>
      <c r="G97" s="36">
        <f>R_Napolitains[[#This Row],[12]]*R_Napolitains[[#Headers],[24]]/R_Napolitains[[#Headers],[12]]</f>
        <v>286</v>
      </c>
    </row>
    <row r="98" spans="2:10">
      <c r="B98" s="810"/>
      <c r="C98" s="2" t="s">
        <v>15</v>
      </c>
      <c r="D98" s="190" t="str">
        <f>VLOOKUP(R_Napolitains[[#This Row],[Ingrédients]],T_ingrédients[],3,0)</f>
        <v>g</v>
      </c>
      <c r="E98" s="36">
        <f>R_Napolitains[[#This Row],[12]]*R_Napolitains[[#Headers],[6]]/R_Napolitains[[#Headers],[12]]</f>
        <v>42.5</v>
      </c>
      <c r="F98" s="37">
        <v>85</v>
      </c>
      <c r="G98" s="36">
        <f>R_Napolitains[[#This Row],[12]]*R_Napolitains[[#Headers],[24]]/R_Napolitains[[#Headers],[12]]</f>
        <v>170</v>
      </c>
    </row>
    <row r="99" spans="2:10">
      <c r="B99" s="810"/>
      <c r="C99" s="2" t="s">
        <v>21</v>
      </c>
      <c r="D99" s="190" t="str">
        <f>VLOOKUP(R_Napolitains[[#This Row],[Ingrédients]],T_ingrédients[],3,0)</f>
        <v>g</v>
      </c>
      <c r="E99" s="36">
        <f>R_Napolitains[[#This Row],[12]]*R_Napolitains[[#Headers],[6]]/R_Napolitains[[#Headers],[12]]</f>
        <v>21.5</v>
      </c>
      <c r="F99" s="37">
        <v>43</v>
      </c>
      <c r="G99" s="36">
        <f>R_Napolitains[[#This Row],[12]]*R_Napolitains[[#Headers],[24]]/R_Napolitains[[#Headers],[12]]</f>
        <v>86</v>
      </c>
    </row>
    <row r="100" spans="2:10" ht="15" thickBot="1">
      <c r="B100" s="811"/>
      <c r="C100" s="2" t="s">
        <v>19</v>
      </c>
      <c r="D100" s="190" t="str">
        <f>VLOOKUP(R_Napolitains[[#This Row],[Ingrédients]],T_ingrédients[],3,0)</f>
        <v>g</v>
      </c>
      <c r="E100" s="36">
        <f>R_Napolitains[[#This Row],[12]]*R_Napolitains[[#Headers],[6]]/R_Napolitains[[#Headers],[12]]</f>
        <v>21.5</v>
      </c>
      <c r="F100" s="37">
        <v>43</v>
      </c>
      <c r="G100" s="36">
        <f>R_Napolitains[[#This Row],[12]]*R_Napolitains[[#Headers],[24]]/R_Napolitains[[#Headers],[12]]</f>
        <v>86</v>
      </c>
    </row>
    <row r="101" spans="2:10">
      <c r="B101" s="806" t="s">
        <v>327</v>
      </c>
      <c r="C101" s="2" t="s">
        <v>10</v>
      </c>
      <c r="D101" s="190" t="str">
        <f>VLOOKUP(R_Napolitains[[#This Row],[Ingrédients]],T_ingrédients[],3,0)</f>
        <v>g</v>
      </c>
      <c r="E101" s="146">
        <f>R_Napolitains[[#This Row],[12]]*R_Napolitains[[#Headers],[6]]/R_Napolitains[[#Headers],[12]]</f>
        <v>0.6</v>
      </c>
      <c r="F101" s="141">
        <v>1.2</v>
      </c>
      <c r="G101" s="146">
        <f>R_Napolitains[[#This Row],[12]]*R_Napolitains[[#Headers],[24]]/R_Napolitains[[#Headers],[12]]</f>
        <v>2.4</v>
      </c>
    </row>
    <row r="102" spans="2:10" ht="15" thickBot="1">
      <c r="B102" s="808"/>
      <c r="C102" s="164" t="s">
        <v>213</v>
      </c>
      <c r="D102" s="165" t="str">
        <f>VLOOKUP(R_Napolitains[[#This Row],[Ingrédients]],T_ingrédients[],3,0)</f>
        <v>g</v>
      </c>
      <c r="E102" s="149">
        <f>R_Napolitains[[#This Row],[12]]*R_Napolitains[[#Headers],[6]]/R_Napolitains[[#Headers],[12]]</f>
        <v>9</v>
      </c>
      <c r="F102" s="158">
        <v>18</v>
      </c>
      <c r="G102" s="149">
        <f>R_Napolitains[[#This Row],[12]]*R_Napolitains[[#Headers],[24]]/R_Napolitains[[#Headers],[12]]</f>
        <v>36</v>
      </c>
    </row>
    <row r="103" spans="2:10">
      <c r="B103" s="806" t="s">
        <v>244</v>
      </c>
      <c r="C103" s="154" t="s">
        <v>188</v>
      </c>
      <c r="D103" s="74" t="str">
        <f>VLOOKUP(R_Napolitains[[#This Row],[Ingrédients]],T_ingrédients[],3,0)</f>
        <v>g</v>
      </c>
      <c r="E103" s="155">
        <f>R_Napolitains[[#This Row],[12]]*R_Napolitains[[#Headers],[6]]/R_Napolitains[[#Headers],[12]]</f>
        <v>100</v>
      </c>
      <c r="F103" s="156">
        <v>200</v>
      </c>
      <c r="G103" s="155">
        <f>R_Napolitains[[#This Row],[12]]*R_Napolitains[[#Headers],[24]]/R_Napolitains[[#Headers],[12]]</f>
        <v>400</v>
      </c>
    </row>
    <row r="104" spans="2:10" ht="15" thickBot="1">
      <c r="B104" s="807"/>
      <c r="C104" s="107" t="s">
        <v>18</v>
      </c>
      <c r="D104" s="79" t="str">
        <f>VLOOKUP(R_Napolitains[[#This Row],[Ingrédients]],T_ingrédients[],3,0)</f>
        <v>g</v>
      </c>
      <c r="E104" s="149">
        <f>R_Napolitains[[#This Row],[12]]*R_Napolitains[[#Headers],[6]]/R_Napolitains[[#Headers],[12]]</f>
        <v>75</v>
      </c>
      <c r="F104" s="158">
        <v>150</v>
      </c>
      <c r="G104" s="149">
        <f>R_Napolitains[[#This Row],[12]]*R_Napolitains[[#Headers],[24]]/R_Napolitains[[#Headers],[12]]</f>
        <v>300</v>
      </c>
    </row>
    <row r="105" spans="2:10" ht="15" thickBot="1">
      <c r="B105" s="808"/>
      <c r="C105" s="2" t="s">
        <v>174</v>
      </c>
      <c r="D105" s="33" t="str">
        <f>VLOOKUP(R_Napolitains[[#This Row],[Ingrédients]],T_ingrédients[],3,0)</f>
        <v>g</v>
      </c>
      <c r="E105" s="36">
        <f>R_Napolitains[[#This Row],[12]]*R_Napolitains[[#Headers],[6]]/R_Napolitains[[#Headers],[12]]</f>
        <v>75</v>
      </c>
      <c r="F105" s="37">
        <v>150</v>
      </c>
      <c r="G105" s="36">
        <f>R_Napolitains[[#This Row],[12]]*R_Napolitains[[#Headers],[24]]/R_Napolitains[[#Headers],[12]]</f>
        <v>300</v>
      </c>
      <c r="J105" t="s">
        <v>532</v>
      </c>
    </row>
    <row r="106" spans="2:10">
      <c r="C106" s="2" t="s">
        <v>157</v>
      </c>
      <c r="D106" s="33" t="str">
        <f>VLOOKUP(R_Napolitains[[#This Row],[Ingrédients]],T_ingrédients[],3,0)</f>
        <v>g</v>
      </c>
      <c r="E106" s="36">
        <f>R_Napolitains[[#This Row],[12]]*R_Napolitains[[#Headers],[6]]/R_Napolitains[[#Headers],[12]]</f>
        <v>15</v>
      </c>
      <c r="F106" s="37">
        <v>30</v>
      </c>
      <c r="G106" s="36">
        <f>R_Napolitains[[#This Row],[12]]*R_Napolitains[[#Headers],[24]]/R_Napolitains[[#Headers],[12]]</f>
        <v>60</v>
      </c>
    </row>
    <row r="107" spans="2:10" ht="15" thickBot="1">
      <c r="C107" s="2" t="s">
        <v>324</v>
      </c>
      <c r="D107" s="33" t="str">
        <f>VLOOKUP(R_Napolitains[[#This Row],[Ingrédients]],T_ingrédients[],3,0)</f>
        <v>g</v>
      </c>
      <c r="E107" s="36">
        <f>R_Napolitains[[#This Row],[12]]*R_Napolitains[[#Headers],[6]]/R_Napolitains[[#Headers],[12]]</f>
        <v>5</v>
      </c>
      <c r="F107" s="37">
        <v>10</v>
      </c>
      <c r="G107" s="36">
        <f>R_Napolitains[[#This Row],[12]]*R_Napolitains[[#Headers],[24]]/R_Napolitains[[#Headers],[12]]</f>
        <v>20</v>
      </c>
    </row>
    <row r="108" spans="2:10" ht="16.2" thickBot="1">
      <c r="C108" s="25" t="s">
        <v>35</v>
      </c>
      <c r="D108" s="26"/>
      <c r="E108" s="27">
        <f>SUBTOTAL(109,R_Napolitains[6])</f>
        <v>791.85</v>
      </c>
      <c r="F108" s="27">
        <f>SUBTOTAL(109,R_Napolitains[12])</f>
        <v>1583.7</v>
      </c>
      <c r="G108" s="28">
        <f>SUBTOTAL(109,R_Napolitains[24])</f>
        <v>3167.4</v>
      </c>
    </row>
    <row r="109" spans="2:10" ht="15.6">
      <c r="C109" s="299"/>
      <c r="D109" s="300"/>
      <c r="E109" s="301"/>
      <c r="F109" s="301"/>
      <c r="G109" s="301"/>
    </row>
    <row r="110" spans="2:10" ht="16.2" thickBot="1">
      <c r="C110" s="299"/>
      <c r="D110" s="300"/>
      <c r="E110" s="301"/>
      <c r="F110" s="301"/>
      <c r="G110" s="301"/>
    </row>
    <row r="111" spans="2:10" ht="18" thickBot="1">
      <c r="C111" s="798" t="s">
        <v>756</v>
      </c>
      <c r="D111" s="799"/>
      <c r="E111" s="799"/>
      <c r="F111" s="799"/>
      <c r="G111" s="800"/>
    </row>
    <row r="112" spans="2:10" ht="15" thickBot="1">
      <c r="C112" s="801"/>
      <c r="D112" s="802"/>
      <c r="E112" s="803" t="s">
        <v>13</v>
      </c>
      <c r="F112" s="804"/>
      <c r="G112" s="805"/>
    </row>
    <row r="113" spans="3:7" ht="16.2" thickBot="1">
      <c r="C113" s="105" t="s">
        <v>0</v>
      </c>
      <c r="D113" s="308" t="s">
        <v>1</v>
      </c>
      <c r="E113" s="21" t="s">
        <v>797</v>
      </c>
      <c r="F113" s="21" t="s">
        <v>36</v>
      </c>
      <c r="G113" s="21" t="s">
        <v>37</v>
      </c>
    </row>
    <row r="114" spans="3:7">
      <c r="C114" s="29" t="s">
        <v>157</v>
      </c>
      <c r="D114" s="38" t="str">
        <f>VLOOKUP(R_Mouhalabieh[[#This Row],[Ingrédients]],T_ingrédients[],3,0)</f>
        <v>g</v>
      </c>
      <c r="E114" s="225">
        <v>500</v>
      </c>
      <c r="F114" s="216">
        <f>R_Mouhalabieh[[#This Row],[4]]*R_Mouhalabieh[[#Headers],[6]]/R_Mouhalabieh[[#Headers],[4]]</f>
        <v>750</v>
      </c>
      <c r="G114" s="269">
        <f>R_Mouhalabieh[[#This Row],[4]]*R_Mouhalabieh[[#Headers],[12]]/R_Mouhalabieh[[#Headers],[4]]</f>
        <v>1500</v>
      </c>
    </row>
    <row r="115" spans="3:7">
      <c r="C115" s="30" t="s">
        <v>15</v>
      </c>
      <c r="D115" s="39" t="str">
        <f>VLOOKUP(R_Mouhalabieh[[#This Row],[Ingrédients]],T_ingrédients[],3,0)</f>
        <v>g</v>
      </c>
      <c r="E115" s="200">
        <v>60</v>
      </c>
      <c r="F115" s="179">
        <f>R_Mouhalabieh[[#This Row],[4]]*R_Mouhalabieh[[#Headers],[6]]/R_Mouhalabieh[[#Headers],[4]]</f>
        <v>90</v>
      </c>
      <c r="G115" s="236">
        <f>R_Mouhalabieh[[#This Row],[4]]*R_Mouhalabieh[[#Headers],[12]]/R_Mouhalabieh[[#Headers],[4]]</f>
        <v>180</v>
      </c>
    </row>
    <row r="116" spans="3:7">
      <c r="C116" s="30" t="s">
        <v>19</v>
      </c>
      <c r="D116" s="39" t="str">
        <f>VLOOKUP(R_Mouhalabieh[[#This Row],[Ingrédients]],T_ingrédients[],3,0)</f>
        <v>g</v>
      </c>
      <c r="E116" s="145">
        <v>35</v>
      </c>
      <c r="F116" s="138">
        <f>R_Mouhalabieh[[#This Row],[4]]*R_Mouhalabieh[[#Headers],[6]]/R_Mouhalabieh[[#Headers],[4]]</f>
        <v>52.5</v>
      </c>
      <c r="G116" s="235">
        <f>R_Mouhalabieh[[#This Row],[4]]*R_Mouhalabieh[[#Headers],[12]]/R_Mouhalabieh[[#Headers],[4]]</f>
        <v>105</v>
      </c>
    </row>
    <row r="117" spans="3:7">
      <c r="C117" s="30" t="s">
        <v>193</v>
      </c>
      <c r="D117" s="39" t="str">
        <f>VLOOKUP(R_Mouhalabieh[[#This Row],[Ingrédients]],T_ingrédients[],3,0)</f>
        <v>goutte</v>
      </c>
      <c r="E117" s="145">
        <v>25</v>
      </c>
      <c r="F117" s="138">
        <f>R_Mouhalabieh[[#This Row],[4]]*R_Mouhalabieh[[#Headers],[6]]/R_Mouhalabieh[[#Headers],[4]]</f>
        <v>37.5</v>
      </c>
      <c r="G117" s="235">
        <f>R_Mouhalabieh[[#This Row],[4]]*R_Mouhalabieh[[#Headers],[12]]/R_Mouhalabieh[[#Headers],[4]]</f>
        <v>75</v>
      </c>
    </row>
    <row r="118" spans="3:7" ht="16.2" thickBot="1">
      <c r="C118" s="309" t="s">
        <v>35</v>
      </c>
      <c r="D118" s="222"/>
      <c r="E118" s="151">
        <f>SUBTOTAL(109,R_Mouhalabieh[4])</f>
        <v>620</v>
      </c>
      <c r="F118" s="151">
        <f>SUBTOTAL(109,R_Mouhalabieh[6])</f>
        <v>930</v>
      </c>
      <c r="G118" s="147">
        <f>SUBTOTAL(109,R_Mouhalabieh[12])</f>
        <v>1860</v>
      </c>
    </row>
    <row r="119" spans="3:7" ht="15.6">
      <c r="C119" s="299"/>
      <c r="D119" s="300"/>
      <c r="E119" s="301"/>
      <c r="F119" s="301"/>
      <c r="G119" s="301"/>
    </row>
    <row r="120" spans="3:7" ht="15" thickBot="1"/>
    <row r="121" spans="3:7" ht="18" thickBot="1">
      <c r="C121" s="798" t="s">
        <v>53</v>
      </c>
      <c r="D121" s="799"/>
      <c r="E121" s="799"/>
      <c r="F121" s="799"/>
      <c r="G121" s="800"/>
    </row>
    <row r="122" spans="3:7" ht="15" thickBot="1">
      <c r="C122" s="801"/>
      <c r="D122" s="802"/>
      <c r="E122" s="803" t="s">
        <v>13</v>
      </c>
      <c r="F122" s="804"/>
      <c r="G122" s="805"/>
    </row>
    <row r="123" spans="3:7" ht="16.2" thickBot="1">
      <c r="C123" s="18" t="s">
        <v>0</v>
      </c>
      <c r="D123" s="32" t="s">
        <v>1</v>
      </c>
      <c r="E123" s="20" t="s">
        <v>36</v>
      </c>
      <c r="F123" s="20" t="s">
        <v>37</v>
      </c>
      <c r="G123" s="20" t="s">
        <v>228</v>
      </c>
    </row>
    <row r="124" spans="3:7">
      <c r="C124" s="31"/>
      <c r="D124" s="33" t="e">
        <f>VLOOKUP(TR_Modèle91740[[#This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VLOOKUP(TR_Modèle91740[[#This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VLOOKUP(TR_Modèle91740[[#This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VLOOKUP(TR_Modèle91740[[#This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VLOOKUP(TR_Modèle91740[[#This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VLOOKUP(TR_Modèle91740[[#This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VLOOKUP(TR_Modèle91740[[#This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VLOOKUP(TR_Modèle91740[[#This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VLOOKUP(TR_Modèle91740[[#This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VLOOKUP(TR_Modèle91740[[#This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VLOOKUP(TR_Modèle91740[[#This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VLOOKUP(TR_Modèle91740[[#This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VLOOKUP(TR_Modèle91740[[#This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VLOOKUP(TR_Modèle91740[[#This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VLOOKUP(TR_Modèle91740[[#This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VLOOKUP(TR_Modèle91740[[#This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VLOOKUP(TR_Modèle91740[[#This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VLOOKUP(TR_Modèle91740[[#This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VLOOKUP(TR_Modèle91740[[#This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VLOOKUP(TR_Modèle91740[[#This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VLOOKUP(TR_Modèle91740[[#This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VLOOKUP(TR_Modèle91740[[#This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VLOOKUP(TR_Modèle91740[[#This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VLOOKUP(TR_Modèle91740[[#This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VLOOKUP(TR_Modèle91740[[#This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VLOOKUP(TR_Modèle91740[[#This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VLOOKUP(TR_Modèle91740[[#This Row],[Ingrédients]],T_ingrédients[],3,0)</f>
        <v>#N/A</v>
      </c>
      <c r="E150" s="36"/>
      <c r="F150" s="37"/>
      <c r="G150" s="36"/>
    </row>
    <row r="151" spans="3:7" ht="15" thickBot="1">
      <c r="C151" s="2"/>
      <c r="D151" s="33" t="e">
        <f>VLOOKUP(TR_Modèle91740[[#This Row],[Ingrédients]],T_ingrédients[],3,0)</f>
        <v>#N/A</v>
      </c>
      <c r="E151" s="36"/>
      <c r="F151" s="37"/>
      <c r="G151" s="36"/>
    </row>
    <row r="152" spans="3:7" ht="16.2" thickBot="1">
      <c r="C152" s="25" t="s">
        <v>35</v>
      </c>
      <c r="D152" s="26"/>
      <c r="E152" s="27">
        <f>SUBTOTAL(109,TR_Modèle91740[6])</f>
        <v>0</v>
      </c>
      <c r="F152" s="27">
        <f>SUBTOTAL(109,TR_Modèle91740[12])</f>
        <v>0</v>
      </c>
      <c r="G152" s="28">
        <f>SUBTOTAL(109,TR_Modèle91740[24])</f>
        <v>0</v>
      </c>
    </row>
    <row r="154" spans="3:7" ht="15" thickBot="1"/>
    <row r="155" spans="3:7" ht="18" thickBot="1">
      <c r="C155" s="798" t="s">
        <v>53</v>
      </c>
      <c r="D155" s="799"/>
      <c r="E155" s="799"/>
      <c r="F155" s="799"/>
      <c r="G155" s="800"/>
    </row>
    <row r="156" spans="3:7" ht="15" thickBot="1">
      <c r="C156" s="801"/>
      <c r="D156" s="802"/>
      <c r="E156" s="803" t="s">
        <v>13</v>
      </c>
      <c r="F156" s="804"/>
      <c r="G156" s="805"/>
    </row>
    <row r="157" spans="3:7" ht="16.2" thickBot="1">
      <c r="C157" s="18" t="s">
        <v>0</v>
      </c>
      <c r="D157" s="32" t="s">
        <v>1</v>
      </c>
      <c r="E157" s="20" t="s">
        <v>36</v>
      </c>
      <c r="F157" s="20" t="s">
        <v>37</v>
      </c>
      <c r="G157" s="20" t="s">
        <v>228</v>
      </c>
    </row>
    <row r="158" spans="3:7">
      <c r="C158" s="31"/>
      <c r="D158" s="33" t="e">
        <f>VLOOKUP(TR_Modèle91841[[#This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VLOOKUP(TR_Modèle91841[[#This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VLOOKUP(TR_Modèle91841[[#This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VLOOKUP(TR_Modèle91841[[#This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VLOOKUP(TR_Modèle91841[[#This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VLOOKUP(TR_Modèle91841[[#This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VLOOKUP(TR_Modèle91841[[#This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VLOOKUP(TR_Modèle91841[[#This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VLOOKUP(TR_Modèle91841[[#This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VLOOKUP(TR_Modèle91841[[#This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VLOOKUP(TR_Modèle91841[[#This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VLOOKUP(TR_Modèle91841[[#This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VLOOKUP(TR_Modèle91841[[#This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VLOOKUP(TR_Modèle91841[[#This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VLOOKUP(TR_Modèle91841[[#This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VLOOKUP(TR_Modèle91841[[#This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VLOOKUP(TR_Modèle91841[[#This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VLOOKUP(TR_Modèle91841[[#This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VLOOKUP(TR_Modèle91841[[#This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VLOOKUP(TR_Modèle91841[[#This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VLOOKUP(TR_Modèle91841[[#This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VLOOKUP(TR_Modèle91841[[#This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VLOOKUP(TR_Modèle91841[[#This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VLOOKUP(TR_Modèle91841[[#This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VLOOKUP(TR_Modèle91841[[#This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VLOOKUP(TR_Modèle91841[[#This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VLOOKUP(TR_Modèle91841[[#This Row],[Ingrédients]],T_ingrédients[],3,0)</f>
        <v>#N/A</v>
      </c>
      <c r="E184" s="36"/>
      <c r="F184" s="37"/>
      <c r="G184" s="36"/>
    </row>
    <row r="185" spans="3:7" ht="15" thickBot="1">
      <c r="C185" s="2"/>
      <c r="D185" s="33" t="e">
        <f>VLOOKUP(TR_Modèle91841[[#This Row],[Ingrédients]],T_ingrédients[],3,0)</f>
        <v>#N/A</v>
      </c>
      <c r="E185" s="36"/>
      <c r="F185" s="37"/>
      <c r="G185" s="36"/>
    </row>
    <row r="186" spans="3:7" ht="16.2" thickBot="1">
      <c r="C186" s="25" t="s">
        <v>35</v>
      </c>
      <c r="D186" s="26"/>
      <c r="E186" s="27">
        <f>SUBTOTAL(109,TR_Modèle91841[6])</f>
        <v>0</v>
      </c>
      <c r="F186" s="27">
        <f>SUBTOTAL(109,TR_Modèle91841[12])</f>
        <v>0</v>
      </c>
      <c r="G186" s="28">
        <f>SUBTOTAL(109,TR_Modèle91841[24])</f>
        <v>0</v>
      </c>
    </row>
    <row r="188" spans="3:7" ht="15" thickBot="1"/>
    <row r="189" spans="3:7" ht="18" thickBot="1">
      <c r="C189" s="798" t="s">
        <v>53</v>
      </c>
      <c r="D189" s="799"/>
      <c r="E189" s="799"/>
      <c r="F189" s="799"/>
      <c r="G189" s="800"/>
    </row>
    <row r="190" spans="3:7" ht="15" thickBot="1">
      <c r="C190" s="801"/>
      <c r="D190" s="802"/>
      <c r="E190" s="803" t="s">
        <v>13</v>
      </c>
      <c r="F190" s="804"/>
      <c r="G190" s="805"/>
    </row>
    <row r="191" spans="3:7" ht="16.2" thickBot="1">
      <c r="C191" s="18" t="s">
        <v>0</v>
      </c>
      <c r="D191" s="32" t="s">
        <v>1</v>
      </c>
      <c r="E191" s="20" t="s">
        <v>36</v>
      </c>
      <c r="F191" s="20" t="s">
        <v>37</v>
      </c>
      <c r="G191" s="20" t="s">
        <v>228</v>
      </c>
    </row>
    <row r="192" spans="3:7">
      <c r="C192" s="31"/>
      <c r="D192" s="33" t="e">
        <f>VLOOKUP(TR_Modèle91942[[#This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VLOOKUP(TR_Modèle91942[[#This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VLOOKUP(TR_Modèle91942[[#This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VLOOKUP(TR_Modèle91942[[#This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VLOOKUP(TR_Modèle91942[[#This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VLOOKUP(TR_Modèle91942[[#This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VLOOKUP(TR_Modèle91942[[#This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VLOOKUP(TR_Modèle91942[[#This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VLOOKUP(TR_Modèle91942[[#This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VLOOKUP(TR_Modèle91942[[#This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VLOOKUP(TR_Modèle91942[[#This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VLOOKUP(TR_Modèle91942[[#This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VLOOKUP(TR_Modèle91942[[#This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VLOOKUP(TR_Modèle91942[[#This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VLOOKUP(TR_Modèle91942[[#This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VLOOKUP(TR_Modèle91942[[#This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VLOOKUP(TR_Modèle91942[[#This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VLOOKUP(TR_Modèle91942[[#This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VLOOKUP(TR_Modèle91942[[#This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VLOOKUP(TR_Modèle91942[[#This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VLOOKUP(TR_Modèle91942[[#This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VLOOKUP(TR_Modèle91942[[#This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VLOOKUP(TR_Modèle91942[[#This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VLOOKUP(TR_Modèle91942[[#This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VLOOKUP(TR_Modèle91942[[#This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VLOOKUP(TR_Modèle91942[[#This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VLOOKUP(TR_Modèle91942[[#This Row],[Ingrédients]],T_ingrédients[],3,0)</f>
        <v>#N/A</v>
      </c>
      <c r="E218" s="36"/>
      <c r="F218" s="37"/>
      <c r="G218" s="36"/>
    </row>
    <row r="219" spans="3:7" ht="15" thickBot="1">
      <c r="C219" s="2"/>
      <c r="D219" s="33" t="e">
        <f>VLOOKUP(TR_Modèle91942[[#This Row],[Ingrédients]],T_ingrédients[],3,0)</f>
        <v>#N/A</v>
      </c>
      <c r="E219" s="36"/>
      <c r="F219" s="37"/>
      <c r="G219" s="36"/>
    </row>
    <row r="220" spans="3:7" ht="16.2" thickBot="1">
      <c r="C220" s="25" t="s">
        <v>35</v>
      </c>
      <c r="D220" s="26"/>
      <c r="E220" s="27">
        <f>SUBTOTAL(109,TR_Modèle91942[6])</f>
        <v>0</v>
      </c>
      <c r="F220" s="27">
        <f>SUBTOTAL(109,TR_Modèle91942[12])</f>
        <v>0</v>
      </c>
      <c r="G220" s="28">
        <f>SUBTOTAL(109,TR_Modèle91942[24])</f>
        <v>0</v>
      </c>
    </row>
    <row r="222" spans="3:7" ht="15" thickBot="1"/>
    <row r="223" spans="3:7" ht="18" thickBot="1">
      <c r="C223" s="798" t="s">
        <v>53</v>
      </c>
      <c r="D223" s="799"/>
      <c r="E223" s="799"/>
      <c r="F223" s="799"/>
      <c r="G223" s="800"/>
    </row>
    <row r="224" spans="3:7" ht="15" thickBot="1">
      <c r="C224" s="801"/>
      <c r="D224" s="802"/>
      <c r="E224" s="803" t="s">
        <v>13</v>
      </c>
      <c r="F224" s="804"/>
      <c r="G224" s="805"/>
    </row>
    <row r="225" spans="3:7" ht="16.2" thickBot="1">
      <c r="C225" s="18" t="s">
        <v>0</v>
      </c>
      <c r="D225" s="32" t="s">
        <v>1</v>
      </c>
      <c r="E225" s="20" t="s">
        <v>36</v>
      </c>
      <c r="F225" s="20" t="s">
        <v>37</v>
      </c>
      <c r="G225" s="20" t="s">
        <v>228</v>
      </c>
    </row>
    <row r="226" spans="3:7">
      <c r="C226" s="31"/>
      <c r="D226" s="33" t="e">
        <f>VLOOKUP(TR_Modèle92043[[#This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VLOOKUP(TR_Modèle92043[[#This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VLOOKUP(TR_Modèle92043[[#This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VLOOKUP(TR_Modèle92043[[#This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VLOOKUP(TR_Modèle92043[[#This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VLOOKUP(TR_Modèle92043[[#This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VLOOKUP(TR_Modèle92043[[#This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VLOOKUP(TR_Modèle92043[[#This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VLOOKUP(TR_Modèle92043[[#This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VLOOKUP(TR_Modèle92043[[#This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VLOOKUP(TR_Modèle92043[[#This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VLOOKUP(TR_Modèle92043[[#This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VLOOKUP(TR_Modèle92043[[#This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VLOOKUP(TR_Modèle92043[[#This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VLOOKUP(TR_Modèle92043[[#This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VLOOKUP(TR_Modèle92043[[#This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VLOOKUP(TR_Modèle92043[[#This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VLOOKUP(TR_Modèle92043[[#This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VLOOKUP(TR_Modèle92043[[#This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VLOOKUP(TR_Modèle92043[[#This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VLOOKUP(TR_Modèle92043[[#This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VLOOKUP(TR_Modèle92043[[#This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VLOOKUP(TR_Modèle92043[[#This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VLOOKUP(TR_Modèle92043[[#This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VLOOKUP(TR_Modèle92043[[#This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VLOOKUP(TR_Modèle92043[[#This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VLOOKUP(TR_Modèle92043[[#This Row],[Ingrédients]],T_ingrédients[],3,0)</f>
        <v>#N/A</v>
      </c>
      <c r="E252" s="36"/>
      <c r="F252" s="37"/>
      <c r="G252" s="36"/>
    </row>
    <row r="253" spans="3:7" ht="15" thickBot="1">
      <c r="C253" s="2"/>
      <c r="D253" s="33" t="e">
        <f>VLOOKUP(TR_Modèle92043[[#This Row],[Ingrédients]],T_ingrédients[],3,0)</f>
        <v>#N/A</v>
      </c>
      <c r="E253" s="36"/>
      <c r="F253" s="37"/>
      <c r="G253" s="36"/>
    </row>
    <row r="254" spans="3:7" ht="16.2" thickBot="1">
      <c r="C254" s="25" t="s">
        <v>35</v>
      </c>
      <c r="D254" s="26"/>
      <c r="E254" s="27">
        <f>SUBTOTAL(109,TR_Modèle92043[6])</f>
        <v>0</v>
      </c>
      <c r="F254" s="27">
        <f>SUBTOTAL(109,TR_Modèle92043[12])</f>
        <v>0</v>
      </c>
      <c r="G254" s="28">
        <f>SUBTOTAL(109,TR_Modèle92043[24])</f>
        <v>0</v>
      </c>
    </row>
    <row r="256" spans="3:7" ht="15" thickBot="1"/>
    <row r="257" spans="3:7" ht="18" thickBot="1">
      <c r="C257" s="798" t="s">
        <v>53</v>
      </c>
      <c r="D257" s="799"/>
      <c r="E257" s="799"/>
      <c r="F257" s="799"/>
      <c r="G257" s="800"/>
    </row>
    <row r="258" spans="3:7" ht="15" thickBot="1">
      <c r="C258" s="801"/>
      <c r="D258" s="802"/>
      <c r="E258" s="803" t="s">
        <v>13</v>
      </c>
      <c r="F258" s="804"/>
      <c r="G258" s="805"/>
    </row>
    <row r="259" spans="3:7" ht="16.2" thickBot="1">
      <c r="C259" s="18" t="s">
        <v>0</v>
      </c>
      <c r="D259" s="32" t="s">
        <v>1</v>
      </c>
      <c r="E259" s="20" t="s">
        <v>36</v>
      </c>
      <c r="F259" s="20" t="s">
        <v>37</v>
      </c>
      <c r="G259" s="20" t="s">
        <v>228</v>
      </c>
    </row>
    <row r="260" spans="3:7">
      <c r="C260" s="31"/>
      <c r="D260" s="33" t="e">
        <f>VLOOKUP(TR_Modèle92144[[#This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VLOOKUP(TR_Modèle92144[[#This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VLOOKUP(TR_Modèle92144[[#This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VLOOKUP(TR_Modèle92144[[#This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VLOOKUP(TR_Modèle92144[[#This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VLOOKUP(TR_Modèle92144[[#This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VLOOKUP(TR_Modèle92144[[#This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VLOOKUP(TR_Modèle92144[[#This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VLOOKUP(TR_Modèle92144[[#This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VLOOKUP(TR_Modèle92144[[#This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VLOOKUP(TR_Modèle92144[[#This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VLOOKUP(TR_Modèle92144[[#This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VLOOKUP(TR_Modèle92144[[#This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VLOOKUP(TR_Modèle92144[[#This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VLOOKUP(TR_Modèle92144[[#This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VLOOKUP(TR_Modèle92144[[#This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VLOOKUP(TR_Modèle92144[[#This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VLOOKUP(TR_Modèle92144[[#This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VLOOKUP(TR_Modèle92144[[#This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VLOOKUP(TR_Modèle92144[[#This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VLOOKUP(TR_Modèle92144[[#This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VLOOKUP(TR_Modèle92144[[#This Row],[Ingrédients]],T_ingrédients[],3,0)</f>
        <v>#N/A</v>
      </c>
      <c r="E281" s="36"/>
      <c r="F281" s="37"/>
      <c r="G281" s="36"/>
    </row>
    <row r="282" spans="3:7">
      <c r="C282" s="2"/>
      <c r="D282" s="33" t="e">
        <f>VLOOKUP(TR_Modèle92144[[#This Row],[Ingrédients]],T_ingrédients[],3,0)</f>
        <v>#N/A</v>
      </c>
      <c r="E282" s="36"/>
      <c r="F282" s="37"/>
      <c r="G282" s="36"/>
    </row>
    <row r="283" spans="3:7">
      <c r="C283" s="2"/>
      <c r="D283" s="33" t="e">
        <f>VLOOKUP(TR_Modèle92144[[#This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VLOOKUP(TR_Modèle92144[[#This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VLOOKUP(TR_Modèle92144[[#This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VLOOKUP(TR_Modèle92144[[#This Row],[Ingrédients]],T_ingrédients[],3,0)</f>
        <v>#N/A</v>
      </c>
      <c r="E286" s="36"/>
      <c r="F286" s="37"/>
      <c r="G286" s="36"/>
    </row>
    <row r="287" spans="3:7" ht="15" thickBot="1">
      <c r="C287" s="2"/>
      <c r="D287" s="33" t="e">
        <f>VLOOKUP(TR_Modèle92144[[#This Row],[Ingrédients]],T_ingrédients[],3,0)</f>
        <v>#N/A</v>
      </c>
      <c r="E287" s="36"/>
      <c r="F287" s="37"/>
      <c r="G287" s="36"/>
    </row>
    <row r="288" spans="3:7" ht="16.2" thickBot="1">
      <c r="C288" s="25" t="s">
        <v>35</v>
      </c>
      <c r="D288" s="26"/>
      <c r="E288" s="27">
        <f>SUBTOTAL(109,TR_Modèle92144[6])</f>
        <v>0</v>
      </c>
      <c r="F288" s="27">
        <f>SUBTOTAL(109,TR_Modèle92144[12])</f>
        <v>0</v>
      </c>
      <c r="G288" s="28">
        <f>SUBTOTAL(109,TR_Modèle92144[24])</f>
        <v>0</v>
      </c>
    </row>
    <row r="290" spans="3:7" ht="15" thickBot="1"/>
    <row r="291" spans="3:7" ht="18" thickBot="1">
      <c r="C291" s="798" t="s">
        <v>53</v>
      </c>
      <c r="D291" s="799"/>
      <c r="E291" s="799"/>
      <c r="F291" s="799"/>
      <c r="G291" s="800"/>
    </row>
    <row r="292" spans="3:7" ht="15" thickBot="1">
      <c r="C292" s="801"/>
      <c r="D292" s="802"/>
      <c r="E292" s="803" t="s">
        <v>13</v>
      </c>
      <c r="F292" s="804"/>
      <c r="G292" s="805"/>
    </row>
    <row r="293" spans="3:7" ht="16.2" thickBot="1">
      <c r="C293" s="18" t="s">
        <v>0</v>
      </c>
      <c r="D293" s="32" t="s">
        <v>1</v>
      </c>
      <c r="E293" s="20" t="s">
        <v>36</v>
      </c>
      <c r="F293" s="20" t="s">
        <v>37</v>
      </c>
      <c r="G293" s="20" t="s">
        <v>228</v>
      </c>
    </row>
    <row r="294" spans="3:7">
      <c r="C294" s="31"/>
      <c r="D294" s="33" t="e">
        <f>VLOOKUP(TR_Modèle92245[[#This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VLOOKUP(TR_Modèle92245[[#This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VLOOKUP(TR_Modèle92245[[#This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VLOOKUP(TR_Modèle92245[[#This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VLOOKUP(TR_Modèle92245[[#This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VLOOKUP(TR_Modèle92245[[#This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VLOOKUP(TR_Modèle92245[[#This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VLOOKUP(TR_Modèle92245[[#This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VLOOKUP(TR_Modèle92245[[#This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VLOOKUP(TR_Modèle92245[[#This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VLOOKUP(TR_Modèle92245[[#This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VLOOKUP(TR_Modèle92245[[#This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VLOOKUP(TR_Modèle92245[[#This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VLOOKUP(TR_Modèle92245[[#This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VLOOKUP(TR_Modèle92245[[#This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VLOOKUP(TR_Modèle92245[[#This Row],[Ingrédients]],T_ingrédients[],3,0)</f>
        <v>#N/A</v>
      </c>
      <c r="E309" s="36"/>
      <c r="F309" s="37"/>
      <c r="G309" s="36"/>
    </row>
    <row r="310" spans="3:7">
      <c r="C310" s="2"/>
      <c r="D310" s="33" t="e">
        <f>VLOOKUP(TR_Modèle92245[[#This Row],[Ingrédients]],T_ingrédients[],3,0)</f>
        <v>#N/A</v>
      </c>
      <c r="E310" s="36"/>
      <c r="F310" s="37"/>
      <c r="G310" s="36"/>
    </row>
    <row r="311" spans="3:7">
      <c r="C311" s="2"/>
      <c r="D311" s="33" t="e">
        <f>VLOOKUP(TR_Modèle92245[[#This Row],[Ingrédients]],T_ingrédients[],3,0)</f>
        <v>#N/A</v>
      </c>
      <c r="E311" s="36"/>
      <c r="F311" s="37"/>
      <c r="G311" s="36"/>
    </row>
    <row r="312" spans="3:7">
      <c r="C312" s="2"/>
      <c r="D312" s="33" t="e">
        <f>VLOOKUP(TR_Modèle92245[[#This Row],[Ingrédients]],T_ingrédients[],3,0)</f>
        <v>#N/A</v>
      </c>
      <c r="E312" s="36"/>
      <c r="F312" s="37"/>
      <c r="G312" s="36"/>
    </row>
    <row r="313" spans="3:7">
      <c r="C313" s="2"/>
      <c r="D313" s="33" t="e">
        <f>VLOOKUP(TR_Modèle92245[[#This Row],[Ingrédients]],T_ingrédients[],3,0)</f>
        <v>#N/A</v>
      </c>
      <c r="E313" s="36"/>
      <c r="F313" s="37"/>
      <c r="G313" s="36"/>
    </row>
    <row r="314" spans="3:7">
      <c r="C314" s="2"/>
      <c r="D314" s="33" t="e">
        <f>VLOOKUP(TR_Modèle92245[[#This Row],[Ingrédients]],T_ingrédients[],3,0)</f>
        <v>#N/A</v>
      </c>
      <c r="E314" s="36"/>
      <c r="F314" s="37"/>
      <c r="G314" s="36"/>
    </row>
    <row r="315" spans="3:7">
      <c r="C315" s="2"/>
      <c r="D315" s="33" t="e">
        <f>VLOOKUP(TR_Modèle92245[[#This Row],[Ingrédients]],T_ingrédients[],3,0)</f>
        <v>#N/A</v>
      </c>
      <c r="E315" s="36"/>
      <c r="F315" s="37"/>
      <c r="G315" s="36"/>
    </row>
    <row r="316" spans="3:7">
      <c r="C316" s="2"/>
      <c r="D316" s="33" t="e">
        <f>VLOOKUP(TR_Modèle92245[[#This Row],[Ingrédients]],T_ingrédients[],3,0)</f>
        <v>#N/A</v>
      </c>
      <c r="E316" s="36"/>
      <c r="F316" s="37"/>
      <c r="G316" s="36"/>
    </row>
    <row r="317" spans="3:7">
      <c r="C317" s="2"/>
      <c r="D317" s="33" t="e">
        <f>VLOOKUP(TR_Modèle92245[[#This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VLOOKUP(TR_Modèle92245[[#This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VLOOKUP(TR_Modèle92245[[#This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VLOOKUP(TR_Modèle92245[[#This Row],[Ingrédients]],T_ingrédients[],3,0)</f>
        <v>#N/A</v>
      </c>
      <c r="E320" s="36"/>
      <c r="F320" s="37"/>
      <c r="G320" s="36"/>
    </row>
    <row r="321" spans="3:7" ht="15" thickBot="1">
      <c r="C321" s="2"/>
      <c r="D321" s="33" t="e">
        <f>VLOOKUP(TR_Modèle92245[[#This Row],[Ingrédients]],T_ingrédients[],3,0)</f>
        <v>#N/A</v>
      </c>
      <c r="E321" s="36"/>
      <c r="F321" s="37"/>
      <c r="G321" s="36"/>
    </row>
    <row r="322" spans="3:7" ht="16.2" thickBot="1">
      <c r="C322" s="25" t="s">
        <v>35</v>
      </c>
      <c r="D322" s="26"/>
      <c r="E322" s="27">
        <f>SUBTOTAL(109,TR_Modèle92245[6])</f>
        <v>0</v>
      </c>
      <c r="F322" s="27">
        <f>SUBTOTAL(109,TR_Modèle92245[12])</f>
        <v>0</v>
      </c>
      <c r="G322" s="28">
        <f>SUBTOTAL(109,TR_Modèle92245[24])</f>
        <v>0</v>
      </c>
    </row>
    <row r="324" spans="3:7" ht="15" thickBot="1"/>
    <row r="325" spans="3:7" ht="18" thickBot="1">
      <c r="C325" s="798" t="s">
        <v>53</v>
      </c>
      <c r="D325" s="799"/>
      <c r="E325" s="799"/>
      <c r="F325" s="799"/>
      <c r="G325" s="800"/>
    </row>
    <row r="326" spans="3:7" ht="15" thickBot="1">
      <c r="C326" s="801"/>
      <c r="D326" s="802"/>
      <c r="E326" s="803" t="s">
        <v>13</v>
      </c>
      <c r="F326" s="804"/>
      <c r="G326" s="805"/>
    </row>
    <row r="327" spans="3:7" ht="16.2" thickBot="1">
      <c r="C327" s="18" t="s">
        <v>0</v>
      </c>
      <c r="D327" s="32" t="s">
        <v>1</v>
      </c>
      <c r="E327" s="20" t="s">
        <v>36</v>
      </c>
      <c r="F327" s="20" t="s">
        <v>37</v>
      </c>
      <c r="G327" s="20" t="s">
        <v>228</v>
      </c>
    </row>
    <row r="328" spans="3:7">
      <c r="C328" s="31"/>
      <c r="D328" s="33" t="e">
        <f>VLOOKUP(TR_Modèle92346[[#This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VLOOKUP(TR_Modèle92346[[#This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VLOOKUP(TR_Modèle92346[[#This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VLOOKUP(TR_Modèle92346[[#This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VLOOKUP(TR_Modèle92346[[#This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VLOOKUP(TR_Modèle92346[[#This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VLOOKUP(TR_Modèle92346[[#This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VLOOKUP(TR_Modèle92346[[#This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VLOOKUP(TR_Modèle92346[[#This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VLOOKUP(TR_Modèle92346[[#This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VLOOKUP(TR_Modèle92346[[#This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VLOOKUP(TR_Modèle92346[[#This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VLOOKUP(TR_Modèle92346[[#This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VLOOKUP(TR_Modèle92346[[#This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VLOOKUP(TR_Modèle92346[[#This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VLOOKUP(TR_Modèle92346[[#This Row],[Ingrédients]],T_ingrédients[],3,0)</f>
        <v>#N/A</v>
      </c>
      <c r="E343" s="36"/>
      <c r="F343" s="37"/>
      <c r="G343" s="36"/>
    </row>
    <row r="344" spans="3:7">
      <c r="C344" s="2"/>
      <c r="D344" s="33" t="e">
        <f>VLOOKUP(TR_Modèle92346[[#This Row],[Ingrédients]],T_ingrédients[],3,0)</f>
        <v>#N/A</v>
      </c>
      <c r="E344" s="36"/>
      <c r="F344" s="37"/>
      <c r="G344" s="36"/>
    </row>
    <row r="345" spans="3:7">
      <c r="C345" s="2"/>
      <c r="D345" s="33" t="e">
        <f>VLOOKUP(TR_Modèle92346[[#This Row],[Ingrédients]],T_ingrédients[],3,0)</f>
        <v>#N/A</v>
      </c>
      <c r="E345" s="36"/>
      <c r="F345" s="37"/>
      <c r="G345" s="36"/>
    </row>
    <row r="346" spans="3:7">
      <c r="C346" s="2"/>
      <c r="D346" s="33" t="e">
        <f>VLOOKUP(TR_Modèle92346[[#This Row],[Ingrédients]],T_ingrédients[],3,0)</f>
        <v>#N/A</v>
      </c>
      <c r="E346" s="36"/>
      <c r="F346" s="37"/>
      <c r="G346" s="36"/>
    </row>
    <row r="347" spans="3:7">
      <c r="C347" s="2"/>
      <c r="D347" s="33" t="e">
        <f>VLOOKUP(TR_Modèle92346[[#This Row],[Ingrédients]],T_ingrédients[],3,0)</f>
        <v>#N/A</v>
      </c>
      <c r="E347" s="36"/>
      <c r="F347" s="37"/>
      <c r="G347" s="36"/>
    </row>
    <row r="348" spans="3:7">
      <c r="C348" s="2"/>
      <c r="D348" s="33" t="e">
        <f>VLOOKUP(TR_Modèle92346[[#This Row],[Ingrédients]],T_ingrédients[],3,0)</f>
        <v>#N/A</v>
      </c>
      <c r="E348" s="36"/>
      <c r="F348" s="37"/>
      <c r="G348" s="36"/>
    </row>
    <row r="349" spans="3:7">
      <c r="C349" s="2"/>
      <c r="D349" s="33" t="e">
        <f>VLOOKUP(TR_Modèle92346[[#This Row],[Ingrédients]],T_ingrédients[],3,0)</f>
        <v>#N/A</v>
      </c>
      <c r="E349" s="36"/>
      <c r="F349" s="37"/>
      <c r="G349" s="36"/>
    </row>
    <row r="350" spans="3:7">
      <c r="C350" s="2"/>
      <c r="D350" s="33" t="e">
        <f>VLOOKUP(TR_Modèle92346[[#This Row],[Ingrédients]],T_ingrédients[],3,0)</f>
        <v>#N/A</v>
      </c>
      <c r="E350" s="36"/>
      <c r="F350" s="37"/>
      <c r="G350" s="36"/>
    </row>
    <row r="351" spans="3:7">
      <c r="C351" s="2"/>
      <c r="D351" s="33" t="e">
        <f>VLOOKUP(TR_Modèle92346[[#This Row],[Ingrédients]],T_ingrédients[],3,0)</f>
        <v>#N/A</v>
      </c>
      <c r="E351" s="36"/>
      <c r="F351" s="37"/>
      <c r="G351" s="36"/>
    </row>
    <row r="352" spans="3:7">
      <c r="C352" s="2"/>
      <c r="D352" s="33" t="e">
        <f>VLOOKUP(TR_Modèle92346[[#This Row],[Ingrédients]],T_ingrédients[],3,0)</f>
        <v>#N/A</v>
      </c>
      <c r="E352" s="36"/>
      <c r="F352" s="37"/>
      <c r="G352" s="36"/>
    </row>
    <row r="353" spans="3:7">
      <c r="C353" s="2"/>
      <c r="D353" s="33" t="e">
        <f>VLOOKUP(TR_Modèle92346[[#This Row],[Ingrédients]],T_ingrédients[],3,0)</f>
        <v>#N/A</v>
      </c>
      <c r="E353" s="36"/>
      <c r="F353" s="37"/>
      <c r="G353" s="36"/>
    </row>
    <row r="354" spans="3:7">
      <c r="C354" s="2"/>
      <c r="D354" s="33" t="e">
        <f>VLOOKUP(TR_Modèle92346[[#This Row],[Ingrédients]],T_ingrédients[],3,0)</f>
        <v>#N/A</v>
      </c>
      <c r="E354" s="36"/>
      <c r="F354" s="37"/>
      <c r="G354" s="36"/>
    </row>
    <row r="355" spans="3:7" ht="15" thickBot="1">
      <c r="C355" s="2"/>
      <c r="D355" s="33" t="e">
        <f>VLOOKUP(TR_Modèle92346[[#This Row],[Ingrédients]],T_ingrédients[],3,0)</f>
        <v>#N/A</v>
      </c>
      <c r="E355" s="36"/>
      <c r="F355" s="37"/>
      <c r="G355" s="36"/>
    </row>
    <row r="356" spans="3:7" ht="16.2" thickBot="1">
      <c r="C356" s="25" t="s">
        <v>35</v>
      </c>
      <c r="D356" s="26"/>
      <c r="E356" s="27">
        <f>SUBTOTAL(109,TR_Modèle92346[6])</f>
        <v>0</v>
      </c>
      <c r="F356" s="27">
        <f>SUBTOTAL(109,TR_Modèle92346[12])</f>
        <v>0</v>
      </c>
      <c r="G356" s="28">
        <f>SUBTOTAL(109,TR_Modèle92346[24])</f>
        <v>0</v>
      </c>
    </row>
  </sheetData>
  <mergeCells count="53">
    <mergeCell ref="J2:N2"/>
    <mergeCell ref="J3:K3"/>
    <mergeCell ref="L3:N3"/>
    <mergeCell ref="I5:I13"/>
    <mergeCell ref="I14:I17"/>
    <mergeCell ref="B76:B81"/>
    <mergeCell ref="C2:G2"/>
    <mergeCell ref="C3:D3"/>
    <mergeCell ref="E3:G3"/>
    <mergeCell ref="C35:G35"/>
    <mergeCell ref="C36:D36"/>
    <mergeCell ref="E36:G36"/>
    <mergeCell ref="C52:G52"/>
    <mergeCell ref="C53:D53"/>
    <mergeCell ref="E53:G53"/>
    <mergeCell ref="C87:G87"/>
    <mergeCell ref="C88:D88"/>
    <mergeCell ref="E88:G88"/>
    <mergeCell ref="C66:G66"/>
    <mergeCell ref="C67:D67"/>
    <mergeCell ref="E67:G67"/>
    <mergeCell ref="C326:D326"/>
    <mergeCell ref="E326:G326"/>
    <mergeCell ref="B46:B48"/>
    <mergeCell ref="C19:G19"/>
    <mergeCell ref="C20:D20"/>
    <mergeCell ref="E20:G20"/>
    <mergeCell ref="C257:G257"/>
    <mergeCell ref="C258:D258"/>
    <mergeCell ref="E258:G258"/>
    <mergeCell ref="C291:G291"/>
    <mergeCell ref="C292:D292"/>
    <mergeCell ref="E292:G292"/>
    <mergeCell ref="C189:G189"/>
    <mergeCell ref="C190:D190"/>
    <mergeCell ref="E190:G190"/>
    <mergeCell ref="C223:G223"/>
    <mergeCell ref="B88:B93"/>
    <mergeCell ref="B94:B100"/>
    <mergeCell ref="B101:B102"/>
    <mergeCell ref="B103:B105"/>
    <mergeCell ref="C325:G325"/>
    <mergeCell ref="C224:D224"/>
    <mergeCell ref="E224:G224"/>
    <mergeCell ref="C121:G121"/>
    <mergeCell ref="C122:D122"/>
    <mergeCell ref="E122:G122"/>
    <mergeCell ref="C155:G155"/>
    <mergeCell ref="C156:D156"/>
    <mergeCell ref="E156:G156"/>
    <mergeCell ref="C111:G111"/>
    <mergeCell ref="C112:D112"/>
    <mergeCell ref="E112:G112"/>
  </mergeCells>
  <dataValidations count="1">
    <dataValidation type="list" allowBlank="1" showInputMessage="1" sqref="C124:C151 C158:C185 C192:C219 C226:C253 C260:C287 C294:C321 C328:C355 C114:C117 J5:J17 C69:C83 C90:C107 C22:C31 C55:C62 C38:C48 C5:C15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5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3"/>
  <sheetViews>
    <sheetView zoomScale="80" zoomScaleNormal="80" workbookViewId="0">
      <selection activeCell="I19" sqref="I19"/>
    </sheetView>
  </sheetViews>
  <sheetFormatPr baseColWidth="10" defaultRowHeight="14.4"/>
  <cols>
    <col min="1" max="1" width="3.6640625" customWidth="1"/>
    <col min="2" max="2" width="11.6640625" customWidth="1"/>
    <col min="3" max="3" width="45.5546875" customWidth="1"/>
    <col min="4" max="7" width="11.6640625" customWidth="1"/>
    <col min="10" max="10" width="40.6640625" customWidth="1"/>
    <col min="11" max="14" width="11.6640625" customWidth="1"/>
  </cols>
  <sheetData>
    <row r="1" spans="2:14" ht="16.2" customHeight="1" thickBot="1"/>
    <row r="2" spans="2:14" ht="14.4" customHeight="1" thickBot="1">
      <c r="C2" s="798" t="s">
        <v>99</v>
      </c>
      <c r="D2" s="799"/>
      <c r="E2" s="799"/>
      <c r="F2" s="799"/>
      <c r="G2" s="800"/>
      <c r="J2" s="798" t="s">
        <v>100</v>
      </c>
      <c r="K2" s="799"/>
      <c r="L2" s="799"/>
      <c r="M2" s="799"/>
      <c r="N2" s="800"/>
    </row>
    <row r="3" spans="2:14" ht="14.4" customHeight="1" thickBot="1">
      <c r="C3" s="801"/>
      <c r="D3" s="802"/>
      <c r="E3" s="803" t="s">
        <v>13</v>
      </c>
      <c r="F3" s="804"/>
      <c r="G3" s="805"/>
      <c r="J3" s="801"/>
      <c r="K3" s="802"/>
      <c r="L3" s="803" t="s">
        <v>13</v>
      </c>
      <c r="M3" s="804"/>
      <c r="N3" s="805"/>
    </row>
    <row r="4" spans="2:14" ht="14.4" customHeight="1" thickBot="1">
      <c r="C4" s="18" t="s">
        <v>0</v>
      </c>
      <c r="D4" s="32" t="s">
        <v>1</v>
      </c>
      <c r="E4" s="20" t="s">
        <v>230</v>
      </c>
      <c r="F4" s="20" t="s">
        <v>231</v>
      </c>
      <c r="G4" s="20" t="s">
        <v>232</v>
      </c>
      <c r="J4" s="18" t="s">
        <v>0</v>
      </c>
      <c r="K4" s="32" t="s">
        <v>1</v>
      </c>
      <c r="L4" s="20" t="s">
        <v>230</v>
      </c>
      <c r="M4" s="20" t="s">
        <v>231</v>
      </c>
      <c r="N4" s="20" t="s">
        <v>232</v>
      </c>
    </row>
    <row r="5" spans="2:14" ht="14.4" customHeight="1">
      <c r="C5" s="31" t="s">
        <v>4</v>
      </c>
      <c r="D5" s="33" t="str">
        <f>IFERROR(VLOOKUP(R_Biscuits_FourretoutB[[#This Row],[Ingrédients]],T_ingrédients[],3,0),"")</f>
        <v>g</v>
      </c>
      <c r="E5" s="276">
        <f>R_Biscuits_FourretoutB[[#This Row],[20]]*R_Biscuits_FourretoutB[[#Headers],[10]]/R_Biscuits_FourretoutB[[#Headers],[20]]</f>
        <v>94</v>
      </c>
      <c r="F5" s="273">
        <v>188</v>
      </c>
      <c r="G5" s="276">
        <f>R_Biscuits_FourretoutB[[#This Row],[20]]*R_Biscuits_FourretoutB[[#Headers],[40]]/R_Biscuits_FourretoutB[[#Headers],[20]]</f>
        <v>376</v>
      </c>
      <c r="J5" s="31" t="s">
        <v>4</v>
      </c>
      <c r="K5" s="33" t="str">
        <f>IFERROR(VLOOKUP(R_Biscuits_FourretoutG[[#This Row],[Ingrédients]],T_ingrédients[],3,0),"")</f>
        <v>g</v>
      </c>
      <c r="L5" s="276">
        <f>R_Biscuits_FourretoutG[[#This Row],[20]]*R_Biscuits_FourretoutG[[#Headers],[10]]/R_Biscuits_FourretoutG[[#Headers],[20]]</f>
        <v>94</v>
      </c>
      <c r="M5" s="273">
        <v>188</v>
      </c>
      <c r="N5" s="276">
        <f>R_Biscuits_FourretoutG[[#This Row],[20]]*R_Biscuits_FourretoutG[[#Headers],[40]]/R_Biscuits_FourretoutG[[#Headers],[20]]</f>
        <v>376</v>
      </c>
    </row>
    <row r="6" spans="2:14" ht="14.4" customHeight="1">
      <c r="C6" s="2" t="s">
        <v>15</v>
      </c>
      <c r="D6" s="33" t="str">
        <f>IFERROR(VLOOKUP(R_Biscuits_FourretoutB[[#This Row],[Ingrédients]],T_ingrédients[],3,0),"")</f>
        <v>g</v>
      </c>
      <c r="E6" s="276">
        <f>R_Biscuits_FourretoutB[[#This Row],[20]]*R_Biscuits_FourretoutB[[#Headers],[10]]/R_Biscuits_FourretoutB[[#Headers],[20]]</f>
        <v>75</v>
      </c>
      <c r="F6" s="273">
        <v>150</v>
      </c>
      <c r="G6" s="276">
        <f>R_Biscuits_FourretoutB[[#This Row],[20]]*R_Biscuits_FourretoutB[[#Headers],[40]]/R_Biscuits_FourretoutB[[#Headers],[20]]</f>
        <v>300</v>
      </c>
      <c r="J6" s="2" t="s">
        <v>15</v>
      </c>
      <c r="K6" s="33" t="str">
        <f>IFERROR(VLOOKUP(R_Biscuits_FourretoutG[[#This Row],[Ingrédients]],T_ingrédients[],3,0),"")</f>
        <v>g</v>
      </c>
      <c r="L6" s="276">
        <f>R_Biscuits_FourretoutG[[#This Row],[20]]*R_Biscuits_FourretoutG[[#Headers],[10]]/R_Biscuits_FourretoutG[[#Headers],[20]]</f>
        <v>75</v>
      </c>
      <c r="M6" s="273">
        <v>150</v>
      </c>
      <c r="N6" s="276">
        <f>R_Biscuits_FourretoutG[[#This Row],[20]]*R_Biscuits_FourretoutG[[#Headers],[40]]/R_Biscuits_FourretoutG[[#Headers],[20]]</f>
        <v>300</v>
      </c>
    </row>
    <row r="7" spans="2:14" ht="14.4" customHeight="1">
      <c r="C7" s="2" t="s">
        <v>17</v>
      </c>
      <c r="D7" s="33" t="str">
        <f>IFERROR(VLOOKUP(R_Biscuits_FourretoutB[[#This Row],[Ingrédients]],T_ingrédients[],3,0),"")</f>
        <v>g</v>
      </c>
      <c r="E7" s="276">
        <f>R_Biscuits_FourretoutB[[#This Row],[20]]*R_Biscuits_FourretoutB[[#Headers],[10]]/R_Biscuits_FourretoutB[[#Headers],[20]]</f>
        <v>25</v>
      </c>
      <c r="F7" s="273">
        <v>50</v>
      </c>
      <c r="G7" s="276">
        <f>R_Biscuits_FourretoutB[[#This Row],[20]]*R_Biscuits_FourretoutB[[#Headers],[40]]/R_Biscuits_FourretoutB[[#Headers],[20]]</f>
        <v>100</v>
      </c>
      <c r="J7" s="2" t="s">
        <v>17</v>
      </c>
      <c r="K7" s="33" t="str">
        <f>IFERROR(VLOOKUP(R_Biscuits_FourretoutG[[#This Row],[Ingrédients]],T_ingrédients[],3,0),"")</f>
        <v>g</v>
      </c>
      <c r="L7" s="276">
        <f>R_Biscuits_FourretoutG[[#This Row],[20]]*R_Biscuits_FourretoutG[[#Headers],[10]]/R_Biscuits_FourretoutG[[#Headers],[20]]</f>
        <v>25</v>
      </c>
      <c r="M7" s="273">
        <v>50</v>
      </c>
      <c r="N7" s="276">
        <f>R_Biscuits_FourretoutG[[#This Row],[20]]*R_Biscuits_FourretoutG[[#Headers],[40]]/R_Biscuits_FourretoutG[[#Headers],[20]]</f>
        <v>100</v>
      </c>
    </row>
    <row r="8" spans="2:14" ht="14.4" customHeight="1">
      <c r="C8" s="2" t="s">
        <v>197</v>
      </c>
      <c r="D8" s="33" t="str">
        <f>IFERROR(VLOOKUP(R_Biscuits_FourretoutB[[#This Row],[Ingrédients]],T_ingrédients[],3,0),"")</f>
        <v>g</v>
      </c>
      <c r="E8" s="276">
        <f>R_Biscuits_FourretoutB[[#This Row],[20]]*R_Biscuits_FourretoutB[[#Headers],[10]]/R_Biscuits_FourretoutB[[#Headers],[20]]</f>
        <v>3.75</v>
      </c>
      <c r="F8" s="273">
        <v>7.5</v>
      </c>
      <c r="G8" s="276">
        <f>R_Biscuits_FourretoutB[[#This Row],[20]]*R_Biscuits_FourretoutB[[#Headers],[40]]/R_Biscuits_FourretoutB[[#Headers],[20]]</f>
        <v>15</v>
      </c>
      <c r="J8" s="2" t="s">
        <v>197</v>
      </c>
      <c r="K8" s="33" t="str">
        <f>IFERROR(VLOOKUP(R_Biscuits_FourretoutG[[#This Row],[Ingrédients]],T_ingrédients[],3,0),"")</f>
        <v>g</v>
      </c>
      <c r="L8" s="138">
        <f>R_Biscuits_FourretoutG[[#This Row],[20]]*R_Biscuits_FourretoutG[[#Headers],[10]]/R_Biscuits_FourretoutG[[#Headers],[20]]</f>
        <v>3.75</v>
      </c>
      <c r="M8" s="140">
        <v>7.5</v>
      </c>
      <c r="N8" s="138">
        <f>R_Biscuits_FourretoutG[[#This Row],[20]]*R_Biscuits_FourretoutG[[#Headers],[40]]/R_Biscuits_FourretoutG[[#Headers],[20]]</f>
        <v>15</v>
      </c>
    </row>
    <row r="9" spans="2:14" ht="14.4" customHeight="1">
      <c r="C9" s="2" t="s">
        <v>150</v>
      </c>
      <c r="D9" s="33" t="str">
        <f>IFERROR(VLOOKUP(R_Biscuits_FourretoutB[[#This Row],[Ingrédients]],T_ingrédients[],3,0),"")</f>
        <v>g</v>
      </c>
      <c r="E9" s="276">
        <f>R_Biscuits_FourretoutB[[#This Row],[20]]*R_Biscuits_FourretoutB[[#Headers],[10]]/R_Biscuits_FourretoutB[[#Headers],[20]]</f>
        <v>162.5</v>
      </c>
      <c r="F9" s="273">
        <v>325</v>
      </c>
      <c r="G9" s="276">
        <f>R_Biscuits_FourretoutB[[#This Row],[20]]*R_Biscuits_FourretoutB[[#Headers],[40]]/R_Biscuits_FourretoutB[[#Headers],[20]]</f>
        <v>650</v>
      </c>
      <c r="J9" s="2" t="s">
        <v>198</v>
      </c>
      <c r="K9" s="33" t="str">
        <f>IFERROR(VLOOKUP(R_Biscuits_FourretoutG[[#This Row],[Ingrédients]],T_ingrédients[],3,0),"")</f>
        <v>g</v>
      </c>
      <c r="L9" s="276">
        <f>R_Biscuits_FourretoutG[[#This Row],[20]]*R_Biscuits_FourretoutG[[#Headers],[10]]/R_Biscuits_FourretoutG[[#Headers],[20]]</f>
        <v>162.5</v>
      </c>
      <c r="M9" s="273">
        <v>325</v>
      </c>
      <c r="N9" s="276">
        <f>R_Biscuits_FourretoutG[[#This Row],[20]]*R_Biscuits_FourretoutG[[#Headers],[40]]/R_Biscuits_FourretoutG[[#Headers],[20]]</f>
        <v>650</v>
      </c>
    </row>
    <row r="10" spans="2:14" ht="14.4" customHeight="1">
      <c r="C10" s="2" t="s">
        <v>10</v>
      </c>
      <c r="D10" s="33" t="str">
        <f>IFERROR(VLOOKUP(R_Biscuits_FourretoutB[[#This Row],[Ingrédients]],T_ingrédients[],3,0),"")</f>
        <v>g</v>
      </c>
      <c r="E10" s="138">
        <f>R_Biscuits_FourretoutB[[#This Row],[20]]*R_Biscuits_FourretoutB[[#Headers],[10]]/R_Biscuits_FourretoutB[[#Headers],[20]]</f>
        <v>1.25</v>
      </c>
      <c r="F10" s="140">
        <v>2.5</v>
      </c>
      <c r="G10" s="138">
        <f>R_Biscuits_FourretoutB[[#This Row],[20]]*R_Biscuits_FourretoutB[[#Headers],[40]]/R_Biscuits_FourretoutB[[#Headers],[20]]</f>
        <v>5</v>
      </c>
      <c r="J10" s="2" t="s">
        <v>10</v>
      </c>
      <c r="K10" s="33" t="str">
        <f>IFERROR(VLOOKUP(R_Biscuits_FourretoutG[[#This Row],[Ingrédients]],T_ingrédients[],3,0),"")</f>
        <v>g</v>
      </c>
      <c r="L10" s="138">
        <f>R_Biscuits_FourretoutG[[#This Row],[20]]*R_Biscuits_FourretoutG[[#Headers],[10]]/R_Biscuits_FourretoutG[[#Headers],[20]]</f>
        <v>1.25</v>
      </c>
      <c r="M10" s="140">
        <v>2.5</v>
      </c>
      <c r="N10" s="138">
        <f>R_Biscuits_FourretoutG[[#This Row],[20]]*R_Biscuits_FourretoutG[[#Headers],[40]]/R_Biscuits_FourretoutG[[#Headers],[20]]</f>
        <v>5</v>
      </c>
    </row>
    <row r="11" spans="2:14" ht="14.4" customHeight="1" thickBot="1">
      <c r="C11" s="2" t="s">
        <v>16</v>
      </c>
      <c r="D11" s="33" t="str">
        <f>IFERROR(VLOOKUP(R_Biscuits_FourretoutB[[#This Row],[Ingrédients]],T_ingrédients[],3,0),"")</f>
        <v>g</v>
      </c>
      <c r="E11" s="138">
        <f>R_Biscuits_FourretoutB[[#This Row],[20]]*R_Biscuits_FourretoutB[[#Headers],[10]]/R_Biscuits_FourretoutB[[#Headers],[20]]</f>
        <v>1.25</v>
      </c>
      <c r="F11" s="140">
        <v>2.5</v>
      </c>
      <c r="G11" s="138">
        <f>R_Biscuits_FourretoutB[[#This Row],[20]]*R_Biscuits_FourretoutB[[#Headers],[40]]/R_Biscuits_FourretoutB[[#Headers],[20]]</f>
        <v>5</v>
      </c>
      <c r="J11" s="2" t="s">
        <v>16</v>
      </c>
      <c r="K11" s="33" t="str">
        <f>IFERROR(VLOOKUP(R_Biscuits_FourretoutG[[#This Row],[Ingrédients]],T_ingrédients[],3,0),"")</f>
        <v>g</v>
      </c>
      <c r="L11" s="138">
        <f>R_Biscuits_FourretoutG[[#This Row],[20]]*R_Biscuits_FourretoutG[[#Headers],[10]]/R_Biscuits_FourretoutG[[#Headers],[20]]</f>
        <v>1.25</v>
      </c>
      <c r="M11" s="140">
        <v>2.5</v>
      </c>
      <c r="N11" s="138">
        <f>R_Biscuits_FourretoutG[[#This Row],[20]]*R_Biscuits_FourretoutG[[#Headers],[40]]/R_Biscuits_FourretoutG[[#Headers],[20]]</f>
        <v>5</v>
      </c>
    </row>
    <row r="12" spans="2:14" ht="14.4" customHeight="1">
      <c r="B12" s="806" t="s">
        <v>243</v>
      </c>
      <c r="C12" s="154" t="s">
        <v>272</v>
      </c>
      <c r="D12" s="74" t="str">
        <f>IFERROR(VLOOKUP(R_Biscuits_FourretoutB[[#This Row],[Ingrédients]],T_ingrédients[],3,0),"")</f>
        <v>g</v>
      </c>
      <c r="E12" s="155">
        <f>R_Biscuits_FourretoutB[[#This Row],[20]]*R_Biscuits_FourretoutB[[#Headers],[10]]/R_Biscuits_FourretoutB[[#Headers],[20]]</f>
        <v>0</v>
      </c>
      <c r="F12" s="156"/>
      <c r="G12" s="155">
        <f>R_Biscuits_FourretoutB[[#This Row],[20]]*R_Biscuits_FourretoutB[[#Headers],[40]]/R_Biscuits_FourretoutB[[#Headers],[20]]</f>
        <v>0</v>
      </c>
      <c r="I12" s="835" t="s">
        <v>243</v>
      </c>
      <c r="J12" s="176" t="s">
        <v>272</v>
      </c>
      <c r="K12" s="38" t="str">
        <f>IFERROR(VLOOKUP(R_Biscuits_FourretoutG[[#This Row],[Ingrédients]],T_ingrédients[],3,0),"")</f>
        <v>g</v>
      </c>
      <c r="L12" s="156">
        <f>R_Biscuits_FourretoutG[[#This Row],[20]]*R_Biscuits_FourretoutG[[#Headers],[10]]/R_Biscuits_FourretoutG[[#Headers],[20]]</f>
        <v>0</v>
      </c>
      <c r="M12" s="155"/>
      <c r="N12" s="753">
        <f>R_Biscuits_FourretoutG[[#This Row],[20]]*R_Biscuits_FourretoutG[[#Headers],[40]]/R_Biscuits_FourretoutG[[#Headers],[20]]</f>
        <v>0</v>
      </c>
    </row>
    <row r="13" spans="2:14" ht="14.4" customHeight="1" thickBot="1">
      <c r="B13" s="808"/>
      <c r="C13" s="107" t="s">
        <v>229</v>
      </c>
      <c r="D13" s="79" t="str">
        <f>IFERROR(VLOOKUP(R_Biscuits_FourretoutB[[#This Row],[Ingrédients]],T_ingrédients[],3,0),"")</f>
        <v>g</v>
      </c>
      <c r="E13" s="149">
        <f>R_Biscuits_FourretoutB[[#This Row],[20]]*R_Biscuits_FourretoutB[[#Headers],[10]]/R_Biscuits_FourretoutB[[#Headers],[20]]</f>
        <v>0</v>
      </c>
      <c r="F13" s="158"/>
      <c r="G13" s="149">
        <f>R_Biscuits_FourretoutB[[#This Row],[20]]*R_Biscuits_FourretoutB[[#Headers],[40]]/R_Biscuits_FourretoutB[[#Headers],[20]]</f>
        <v>0</v>
      </c>
      <c r="I13" s="836"/>
      <c r="J13" s="403" t="s">
        <v>795</v>
      </c>
      <c r="K13" s="425" t="str">
        <f>IFERROR(VLOOKUP(R_Biscuits_FourretoutG[[#This Row],[Ingrédients]],T_ingrédients[],3,0),"")</f>
        <v>g</v>
      </c>
      <c r="L13" s="158">
        <f>R_Biscuits_FourretoutG[[#This Row],[20]]*R_Biscuits_FourretoutG[[#Headers],[10]]/R_Biscuits_FourretoutG[[#Headers],[20]]</f>
        <v>0</v>
      </c>
      <c r="M13" s="149"/>
      <c r="N13" s="754">
        <f>R_Biscuits_FourretoutG[[#This Row],[20]]*R_Biscuits_FourretoutG[[#Headers],[40]]/R_Biscuits_FourretoutG[[#Headers],[20]]</f>
        <v>0</v>
      </c>
    </row>
    <row r="14" spans="2:14" ht="14.4" customHeight="1" thickBot="1">
      <c r="C14" s="25" t="s">
        <v>35</v>
      </c>
      <c r="D14" s="26"/>
      <c r="E14" s="27">
        <f>SUBTOTAL(109,R_Biscuits_FourretoutB[10])</f>
        <v>362.75</v>
      </c>
      <c r="F14" s="27">
        <f>SUBTOTAL(109,R_Biscuits_FourretoutB[20])</f>
        <v>725.5</v>
      </c>
      <c r="G14" s="28">
        <f>SUBTOTAL(109,R_Biscuits_FourretoutB[40])</f>
        <v>1451</v>
      </c>
      <c r="J14" s="108" t="s">
        <v>35</v>
      </c>
      <c r="K14" s="222"/>
      <c r="L14" s="151">
        <f>SUBTOTAL(109,R_Biscuits_FourretoutG[10])</f>
        <v>362.75</v>
      </c>
      <c r="M14" s="151">
        <f>SUBTOTAL(109,R_Biscuits_FourretoutG[20])</f>
        <v>725.5</v>
      </c>
      <c r="N14" s="151">
        <f>SUBTOTAL(109,R_Biscuits_FourretoutG[40])</f>
        <v>1451</v>
      </c>
    </row>
    <row r="16" spans="2:14" ht="15" thickBot="1"/>
    <row r="17" spans="2:7" ht="18" thickBot="1">
      <c r="C17" s="798" t="s">
        <v>223</v>
      </c>
      <c r="D17" s="799"/>
      <c r="E17" s="799"/>
      <c r="F17" s="799"/>
      <c r="G17" s="800"/>
    </row>
    <row r="18" spans="2:7" ht="15" thickBot="1">
      <c r="C18" s="812"/>
      <c r="D18" s="813"/>
      <c r="E18" s="803" t="s">
        <v>13</v>
      </c>
      <c r="F18" s="804"/>
      <c r="G18" s="805"/>
    </row>
    <row r="19" spans="2:7" ht="16.2" thickBot="1">
      <c r="C19" s="18" t="s">
        <v>0</v>
      </c>
      <c r="D19" s="32" t="s">
        <v>1</v>
      </c>
      <c r="E19" s="20" t="s">
        <v>36</v>
      </c>
      <c r="F19" s="20" t="s">
        <v>37</v>
      </c>
      <c r="G19" s="20" t="s">
        <v>228</v>
      </c>
    </row>
    <row r="20" spans="2:7">
      <c r="C20" s="31" t="s">
        <v>4</v>
      </c>
      <c r="D20" s="33" t="str">
        <f>VLOOKUP(R_Biscuits_Citron_Pavot[[#This Row],[Ingrédients]],T_ingrédients[],3,0)</f>
        <v>g</v>
      </c>
      <c r="E20" s="276">
        <f>R_Biscuits_Citron_Pavot[[#This Row],[12]]*R_Biscuits_Citron_Pavot[[#Headers],[6]]/R_Biscuits_Citron_Pavot[[#Headers],[12]]</f>
        <v>117.5</v>
      </c>
      <c r="F20" s="277">
        <v>235</v>
      </c>
      <c r="G20" s="276">
        <f>R_Biscuits_Citron_Pavot[[#This Row],[12]]*R_Biscuits_Citron_Pavot[[#Headers],[24]]/R_Biscuits_Citron_Pavot[[#Headers],[12]]</f>
        <v>470</v>
      </c>
    </row>
    <row r="21" spans="2:7">
      <c r="C21" s="2" t="s">
        <v>8</v>
      </c>
      <c r="D21" s="33" t="str">
        <f>VLOOKUP(R_Biscuits_Citron_Pavot[[#This Row],[Ingrédients]],T_ingrédients[],3,0)</f>
        <v>g</v>
      </c>
      <c r="E21" s="276">
        <f>R_Biscuits_Citron_Pavot[[#This Row],[12]]*R_Biscuits_Citron_Pavot[[#Headers],[6]]/R_Biscuits_Citron_Pavot[[#Headers],[12]]</f>
        <v>50</v>
      </c>
      <c r="F21" s="277">
        <v>100</v>
      </c>
      <c r="G21" s="276">
        <f>R_Biscuits_Citron_Pavot[[#This Row],[12]]*R_Biscuits_Citron_Pavot[[#Headers],[24]]/R_Biscuits_Citron_Pavot[[#Headers],[12]]</f>
        <v>200</v>
      </c>
    </row>
    <row r="22" spans="2:7">
      <c r="C22" s="2" t="s">
        <v>15</v>
      </c>
      <c r="D22" s="33" t="str">
        <f>VLOOKUP(R_Biscuits_Citron_Pavot[[#This Row],[Ingrédients]],T_ingrédients[],3,0)</f>
        <v>g</v>
      </c>
      <c r="E22" s="276">
        <f>R_Biscuits_Citron_Pavot[[#This Row],[12]]*R_Biscuits_Citron_Pavot[[#Headers],[6]]/R_Biscuits_Citron_Pavot[[#Headers],[12]]</f>
        <v>75</v>
      </c>
      <c r="F22" s="277">
        <v>150</v>
      </c>
      <c r="G22" s="276">
        <f>R_Biscuits_Citron_Pavot[[#This Row],[12]]*R_Biscuits_Citron_Pavot[[#Headers],[24]]/R_Biscuits_Citron_Pavot[[#Headers],[12]]</f>
        <v>300</v>
      </c>
    </row>
    <row r="23" spans="2:7">
      <c r="C23" s="2" t="s">
        <v>224</v>
      </c>
      <c r="D23" s="33" t="str">
        <f>VLOOKUP(R_Biscuits_Citron_Pavot[[#This Row],[Ingrédients]],T_ingrédients[],3,0)</f>
        <v>g</v>
      </c>
      <c r="E23" s="138">
        <f>R_Biscuits_Citron_Pavot[[#This Row],[12]]*R_Biscuits_Citron_Pavot[[#Headers],[6]]/R_Biscuits_Citron_Pavot[[#Headers],[12]]</f>
        <v>2.5</v>
      </c>
      <c r="F23" s="145">
        <v>5</v>
      </c>
      <c r="G23" s="138">
        <f>R_Biscuits_Citron_Pavot[[#This Row],[12]]*R_Biscuits_Citron_Pavot[[#Headers],[24]]/R_Biscuits_Citron_Pavot[[#Headers],[12]]</f>
        <v>10</v>
      </c>
    </row>
    <row r="24" spans="2:7">
      <c r="C24" s="2" t="s">
        <v>226</v>
      </c>
      <c r="D24" s="33" t="str">
        <f>VLOOKUP(R_Biscuits_Citron_Pavot[[#This Row],[Ingrédients]],T_ingrédients[],3,0)</f>
        <v>g</v>
      </c>
      <c r="E24" s="276">
        <f>R_Biscuits_Citron_Pavot[[#This Row],[12]]*R_Biscuits_Citron_Pavot[[#Headers],[6]]/R_Biscuits_Citron_Pavot[[#Headers],[12]]</f>
        <v>20</v>
      </c>
      <c r="F24" s="277">
        <v>40</v>
      </c>
      <c r="G24" s="276">
        <f>R_Biscuits_Citron_Pavot[[#This Row],[12]]*R_Biscuits_Citron_Pavot[[#Headers],[24]]/R_Biscuits_Citron_Pavot[[#Headers],[12]]</f>
        <v>80</v>
      </c>
    </row>
    <row r="25" spans="2:7">
      <c r="C25" s="2" t="s">
        <v>21</v>
      </c>
      <c r="D25" s="33" t="str">
        <f>VLOOKUP(R_Biscuits_Citron_Pavot[[#This Row],[Ingrédients]],T_ingrédients[],3,0)</f>
        <v>g</v>
      </c>
      <c r="E25" s="276">
        <f>R_Biscuits_Citron_Pavot[[#This Row],[12]]*R_Biscuits_Citron_Pavot[[#Headers],[6]]/R_Biscuits_Citron_Pavot[[#Headers],[12]]</f>
        <v>120</v>
      </c>
      <c r="F25" s="277">
        <v>240</v>
      </c>
      <c r="G25" s="276">
        <f>R_Biscuits_Citron_Pavot[[#This Row],[12]]*R_Biscuits_Citron_Pavot[[#Headers],[24]]/R_Biscuits_Citron_Pavot[[#Headers],[12]]</f>
        <v>480</v>
      </c>
    </row>
    <row r="26" spans="2:7">
      <c r="C26" s="2" t="s">
        <v>19</v>
      </c>
      <c r="D26" s="33" t="str">
        <f>VLOOKUP(R_Biscuits_Citron_Pavot[[#This Row],[Ingrédients]],T_ingrédients[],3,0)</f>
        <v>g</v>
      </c>
      <c r="E26" s="276">
        <f>R_Biscuits_Citron_Pavot[[#This Row],[12]]*R_Biscuits_Citron_Pavot[[#Headers],[6]]/R_Biscuits_Citron_Pavot[[#Headers],[12]]</f>
        <v>50</v>
      </c>
      <c r="F26" s="277">
        <v>100</v>
      </c>
      <c r="G26" s="276">
        <f>R_Biscuits_Citron_Pavot[[#This Row],[12]]*R_Biscuits_Citron_Pavot[[#Headers],[24]]/R_Biscuits_Citron_Pavot[[#Headers],[12]]</f>
        <v>200</v>
      </c>
    </row>
    <row r="27" spans="2:7">
      <c r="C27" s="2" t="s">
        <v>10</v>
      </c>
      <c r="D27" s="33" t="str">
        <f>VLOOKUP(R_Biscuits_Citron_Pavot[[#This Row],[Ingrédients]],T_ingrédients[],3,0)</f>
        <v>g</v>
      </c>
      <c r="E27" s="138">
        <f>R_Biscuits_Citron_Pavot[[#This Row],[12]]*R_Biscuits_Citron_Pavot[[#Headers],[6]]/R_Biscuits_Citron_Pavot[[#Headers],[12]]</f>
        <v>2.75</v>
      </c>
      <c r="F27" s="145">
        <v>5.5</v>
      </c>
      <c r="G27" s="138">
        <f>R_Biscuits_Citron_Pavot[[#This Row],[12]]*R_Biscuits_Citron_Pavot[[#Headers],[24]]/R_Biscuits_Citron_Pavot[[#Headers],[12]]</f>
        <v>11</v>
      </c>
    </row>
    <row r="28" spans="2:7">
      <c r="C28" s="2" t="s">
        <v>16</v>
      </c>
      <c r="D28" s="33" t="str">
        <f>VLOOKUP(R_Biscuits_Citron_Pavot[[#This Row],[Ingrédients]],T_ingrédients[],3,0)</f>
        <v>g</v>
      </c>
      <c r="E28" s="138">
        <f>R_Biscuits_Citron_Pavot[[#This Row],[12]]*R_Biscuits_Citron_Pavot[[#Headers],[6]]/R_Biscuits_Citron_Pavot[[#Headers],[12]]</f>
        <v>0.40000000000000008</v>
      </c>
      <c r="F28" s="145">
        <v>0.8</v>
      </c>
      <c r="G28" s="138">
        <f>R_Biscuits_Citron_Pavot[[#This Row],[12]]*R_Biscuits_Citron_Pavot[[#Headers],[24]]/R_Biscuits_Citron_Pavot[[#Headers],[12]]</f>
        <v>1.6000000000000003</v>
      </c>
    </row>
    <row r="29" spans="2:7">
      <c r="C29" s="2" t="s">
        <v>481</v>
      </c>
      <c r="D29" s="33" t="str">
        <f>VLOOKUP(R_Biscuits_Citron_Pavot[[#This Row],[Ingrédients]],T_ingrédients[],3,0)</f>
        <v>g</v>
      </c>
      <c r="E29" s="276">
        <f>R_Biscuits_Citron_Pavot[[#This Row],[12]]*R_Biscuits_Citron_Pavot[[#Headers],[6]]/R_Biscuits_Citron_Pavot[[#Headers],[12]]</f>
        <v>35</v>
      </c>
      <c r="F29" s="277">
        <v>70</v>
      </c>
      <c r="G29" s="276">
        <f>R_Biscuits_Citron_Pavot[[#This Row],[12]]*R_Biscuits_Citron_Pavot[[#Headers],[24]]/R_Biscuits_Citron_Pavot[[#Headers],[12]]</f>
        <v>140</v>
      </c>
    </row>
    <row r="30" spans="2:7" ht="15" thickBot="1">
      <c r="C30" s="2" t="s">
        <v>202</v>
      </c>
      <c r="D30" s="33" t="str">
        <f>VLOOKUP(R_Biscuits_Citron_Pavot[[#This Row],[Ingrédients]],T_ingrédients[],3,0)</f>
        <v>g</v>
      </c>
      <c r="E30" s="276">
        <f>R_Biscuits_Citron_Pavot[[#This Row],[12]]*R_Biscuits_Citron_Pavot[[#Headers],[6]]/R_Biscuits_Citron_Pavot[[#Headers],[12]]</f>
        <v>25</v>
      </c>
      <c r="F30" s="277">
        <v>50</v>
      </c>
      <c r="G30" s="276">
        <f>R_Biscuits_Citron_Pavot[[#This Row],[12]]*R_Biscuits_Citron_Pavot[[#Headers],[24]]/R_Biscuits_Citron_Pavot[[#Headers],[12]]</f>
        <v>100</v>
      </c>
    </row>
    <row r="31" spans="2:7">
      <c r="B31" s="806" t="s">
        <v>244</v>
      </c>
      <c r="C31" s="154" t="s">
        <v>174</v>
      </c>
      <c r="D31" s="74" t="str">
        <f>VLOOKUP(R_Biscuits_Citron_Pavot[[#This Row],[Ingrédients]],T_ingrédients[],3,0)</f>
        <v>g</v>
      </c>
      <c r="E31" s="278">
        <f>R_Biscuits_Citron_Pavot[[#This Row],[12]]*R_Biscuits_Citron_Pavot[[#Headers],[6]]/R_Biscuits_Citron_Pavot[[#Headers],[12]]</f>
        <v>75</v>
      </c>
      <c r="F31" s="279">
        <v>150</v>
      </c>
      <c r="G31" s="278">
        <f>R_Biscuits_Citron_Pavot[[#This Row],[12]]*R_Biscuits_Citron_Pavot[[#Headers],[24]]/R_Biscuits_Citron_Pavot[[#Headers],[12]]</f>
        <v>300</v>
      </c>
    </row>
    <row r="32" spans="2:7">
      <c r="B32" s="807"/>
      <c r="C32" s="2" t="s">
        <v>226</v>
      </c>
      <c r="D32" s="157" t="str">
        <f>VLOOKUP(R_Biscuits_Citron_Pavot[[#This Row],[Ingrédients]],T_ingrédients[],3,0)</f>
        <v>g</v>
      </c>
      <c r="E32" s="276">
        <f>R_Biscuits_Citron_Pavot[[#This Row],[12]]*R_Biscuits_Citron_Pavot[[#Headers],[6]]/R_Biscuits_Citron_Pavot[[#Headers],[12]]</f>
        <v>18.5</v>
      </c>
      <c r="F32" s="277">
        <v>37</v>
      </c>
      <c r="G32" s="276">
        <f>R_Biscuits_Citron_Pavot[[#This Row],[12]]*R_Biscuits_Citron_Pavot[[#Headers],[24]]/R_Biscuits_Citron_Pavot[[#Headers],[12]]</f>
        <v>74</v>
      </c>
    </row>
    <row r="33" spans="2:7" ht="15" thickBot="1">
      <c r="B33" s="808"/>
      <c r="C33" s="164" t="s">
        <v>224</v>
      </c>
      <c r="D33" s="165" t="str">
        <f>VLOOKUP(R_Biscuits_Citron_Pavot[[#This Row],[Ingrédients]],T_ingrédients[],3,0)</f>
        <v>g</v>
      </c>
      <c r="E33" s="282">
        <f>R_Biscuits_Citron_Pavot[[#This Row],[12]]*R_Biscuits_Citron_Pavot[[#Headers],[6]]/R_Biscuits_Citron_Pavot[[#Headers],[12]]</f>
        <v>1</v>
      </c>
      <c r="F33" s="283">
        <v>2</v>
      </c>
      <c r="G33" s="282">
        <f>R_Biscuits_Citron_Pavot[[#This Row],[12]]*R_Biscuits_Citron_Pavot[[#Headers],[24]]/R_Biscuits_Citron_Pavot[[#Headers],[12]]</f>
        <v>4</v>
      </c>
    </row>
    <row r="34" spans="2:7" ht="16.2" thickBot="1">
      <c r="C34" s="25" t="s">
        <v>35</v>
      </c>
      <c r="D34" s="26"/>
      <c r="E34" s="27">
        <f>SUBTOTAL(109,R_Biscuits_Citron_Pavot[6])</f>
        <v>592.65</v>
      </c>
      <c r="F34" s="27">
        <f>SUBTOTAL(109,R_Biscuits_Citron_Pavot[12])</f>
        <v>1185.3</v>
      </c>
      <c r="G34" s="28">
        <f>SUBTOTAL(109,R_Biscuits_Citron_Pavot[24])</f>
        <v>2370.6</v>
      </c>
    </row>
    <row r="36" spans="2:7" ht="15" thickBot="1"/>
    <row r="37" spans="2:7" ht="18" thickBot="1">
      <c r="C37" s="798" t="s">
        <v>98</v>
      </c>
      <c r="D37" s="799"/>
      <c r="E37" s="799"/>
      <c r="F37" s="799"/>
      <c r="G37" s="800"/>
    </row>
    <row r="38" spans="2:7" ht="15" thickBot="1">
      <c r="C38" s="801"/>
      <c r="D38" s="802"/>
      <c r="E38" s="803" t="s">
        <v>13</v>
      </c>
      <c r="F38" s="804"/>
      <c r="G38" s="805"/>
    </row>
    <row r="39" spans="2:7" ht="16.2" thickBot="1">
      <c r="C39" s="18" t="s">
        <v>0</v>
      </c>
      <c r="D39" s="32" t="s">
        <v>1</v>
      </c>
      <c r="E39" s="20" t="s">
        <v>36</v>
      </c>
      <c r="F39" s="20" t="s">
        <v>37</v>
      </c>
      <c r="G39" s="20" t="s">
        <v>228</v>
      </c>
    </row>
    <row r="40" spans="2:7">
      <c r="C40" s="31" t="s">
        <v>4</v>
      </c>
      <c r="D40" s="33" t="str">
        <f>VLOOKUP(R_Biscuits_Rustiques[[#This Row],[Ingrédients]],T_ingrédients[],3,0)</f>
        <v>g</v>
      </c>
      <c r="E40" s="276">
        <f>R_Biscuits_Rustiques[[#This Row],[12]]*R_Biscuits_Rustiques[[#Headers],[6]]/R_Biscuits_Rustiques[[#Headers],[12]]</f>
        <v>97</v>
      </c>
      <c r="F40" s="277">
        <v>194</v>
      </c>
      <c r="G40" s="276">
        <f>R_Biscuits_Rustiques[[#This Row],[12]]*R_Biscuits_Rustiques[[#Headers],[24]]/R_Biscuits_Rustiques[[#Headers],[12]]</f>
        <v>388</v>
      </c>
    </row>
    <row r="41" spans="2:7">
      <c r="C41" s="2" t="s">
        <v>15</v>
      </c>
      <c r="D41" s="33" t="str">
        <f>VLOOKUP(R_Biscuits_Rustiques[[#This Row],[Ingrédients]],T_ingrédients[],3,0)</f>
        <v>g</v>
      </c>
      <c r="E41" s="276">
        <f>R_Biscuits_Rustiques[[#This Row],[12]]*R_Biscuits_Rustiques[[#Headers],[6]]/R_Biscuits_Rustiques[[#Headers],[12]]</f>
        <v>40</v>
      </c>
      <c r="F41" s="277">
        <v>80</v>
      </c>
      <c r="G41" s="276">
        <f>R_Biscuits_Rustiques[[#This Row],[12]]*R_Biscuits_Rustiques[[#Headers],[24]]/R_Biscuits_Rustiques[[#Headers],[12]]</f>
        <v>160</v>
      </c>
    </row>
    <row r="42" spans="2:7">
      <c r="C42" s="2" t="s">
        <v>21</v>
      </c>
      <c r="D42" s="33" t="str">
        <f>VLOOKUP(R_Biscuits_Rustiques[[#This Row],[Ingrédients]],T_ingrédients[],3,0)</f>
        <v>g</v>
      </c>
      <c r="E42" s="276">
        <f>R_Biscuits_Rustiques[[#This Row],[12]]*R_Biscuits_Rustiques[[#Headers],[6]]/R_Biscuits_Rustiques[[#Headers],[12]]</f>
        <v>65</v>
      </c>
      <c r="F42" s="277">
        <v>130</v>
      </c>
      <c r="G42" s="276">
        <f>R_Biscuits_Rustiques[[#This Row],[12]]*R_Biscuits_Rustiques[[#Headers],[24]]/R_Biscuits_Rustiques[[#Headers],[12]]</f>
        <v>260</v>
      </c>
    </row>
    <row r="43" spans="2:7">
      <c r="C43" s="2" t="s">
        <v>153</v>
      </c>
      <c r="D43" s="33" t="str">
        <f>VLOOKUP(R_Biscuits_Rustiques[[#This Row],[Ingrédients]],T_ingrédients[],3,0)</f>
        <v>g</v>
      </c>
      <c r="E43" s="276">
        <f>R_Biscuits_Rustiques[[#This Row],[12]]*R_Biscuits_Rustiques[[#Headers],[6]]/R_Biscuits_Rustiques[[#Headers],[12]]</f>
        <v>65</v>
      </c>
      <c r="F43" s="277">
        <v>130</v>
      </c>
      <c r="G43" s="276">
        <f>R_Biscuits_Rustiques[[#This Row],[12]]*R_Biscuits_Rustiques[[#Headers],[24]]/R_Biscuits_Rustiques[[#Headers],[12]]</f>
        <v>260</v>
      </c>
    </row>
    <row r="44" spans="2:7">
      <c r="C44" s="143" t="s">
        <v>16</v>
      </c>
      <c r="D44" s="144" t="str">
        <f>VLOOKUP(R_Biscuits_Rustiques[[#This Row],[Ingrédients]],T_ingrédients[],3,0)</f>
        <v>g</v>
      </c>
      <c r="E44" s="541">
        <f>R_Biscuits_Rustiques[[#This Row],[12]]*R_Biscuits_Rustiques[[#Headers],[6]]/R_Biscuits_Rustiques[[#Headers],[12]]</f>
        <v>3</v>
      </c>
      <c r="F44" s="540">
        <v>6</v>
      </c>
      <c r="G44" s="541">
        <f>R_Biscuits_Rustiques[[#This Row],[12]]*R_Biscuits_Rustiques[[#Headers],[24]]/R_Biscuits_Rustiques[[#Headers],[12]]</f>
        <v>12</v>
      </c>
    </row>
    <row r="45" spans="2:7">
      <c r="C45" s="2" t="s">
        <v>157</v>
      </c>
      <c r="D45" s="33" t="str">
        <f>VLOOKUP(R_Biscuits_Rustiques[[#This Row],[Ingrédients]],T_ingrédients[],3,0)</f>
        <v>g</v>
      </c>
      <c r="E45" s="276">
        <f>R_Biscuits_Rustiques[[#This Row],[12]]*R_Biscuits_Rustiques[[#Headers],[6]]/R_Biscuits_Rustiques[[#Headers],[12]]</f>
        <v>27.5</v>
      </c>
      <c r="F45" s="277">
        <v>55</v>
      </c>
      <c r="G45" s="276">
        <f>R_Biscuits_Rustiques[[#This Row],[12]]*R_Biscuits_Rustiques[[#Headers],[24]]/R_Biscuits_Rustiques[[#Headers],[12]]</f>
        <v>110</v>
      </c>
    </row>
    <row r="46" spans="2:7">
      <c r="C46" s="2" t="s">
        <v>166</v>
      </c>
      <c r="D46" s="33" t="str">
        <f>VLOOKUP(R_Biscuits_Rustiques[[#This Row],[Ingrédients]],T_ingrédients[],3,0)</f>
        <v>g</v>
      </c>
      <c r="E46" s="276">
        <f>R_Biscuits_Rustiques[[#This Row],[12]]*R_Biscuits_Rustiques[[#Headers],[6]]/R_Biscuits_Rustiques[[#Headers],[12]]</f>
        <v>35</v>
      </c>
      <c r="F46" s="277">
        <v>70</v>
      </c>
      <c r="G46" s="276">
        <f>R_Biscuits_Rustiques[[#This Row],[12]]*R_Biscuits_Rustiques[[#Headers],[24]]/R_Biscuits_Rustiques[[#Headers],[12]]</f>
        <v>140</v>
      </c>
    </row>
    <row r="47" spans="2:7">
      <c r="C47" s="2" t="s">
        <v>170</v>
      </c>
      <c r="D47" s="33" t="str">
        <f>VLOOKUP(R_Biscuits_Rustiques[[#This Row],[Ingrédients]],T_ingrédients[],3,0)</f>
        <v>g</v>
      </c>
      <c r="E47" s="276">
        <f>R_Biscuits_Rustiques[[#This Row],[12]]*R_Biscuits_Rustiques[[#Headers],[6]]/R_Biscuits_Rustiques[[#Headers],[12]]</f>
        <v>17.5</v>
      </c>
      <c r="F47" s="277">
        <v>35</v>
      </c>
      <c r="G47" s="276">
        <f>R_Biscuits_Rustiques[[#This Row],[12]]*R_Biscuits_Rustiques[[#Headers],[24]]/R_Biscuits_Rustiques[[#Headers],[12]]</f>
        <v>70</v>
      </c>
    </row>
    <row r="48" spans="2:7" ht="15" thickBot="1">
      <c r="C48" s="2" t="s">
        <v>6</v>
      </c>
      <c r="D48" s="33" t="str">
        <f>VLOOKUP(R_Biscuits_Rustiques[[#This Row],[Ingrédients]],T_ingrédients[],3,0)</f>
        <v>g</v>
      </c>
      <c r="E48" s="276">
        <f>R_Biscuits_Rustiques[[#This Row],[12]]*R_Biscuits_Rustiques[[#Headers],[6]]/R_Biscuits_Rustiques[[#Headers],[12]]</f>
        <v>50</v>
      </c>
      <c r="F48" s="277">
        <v>100</v>
      </c>
      <c r="G48" s="276">
        <f>R_Biscuits_Rustiques[[#This Row],[12]]*R_Biscuits_Rustiques[[#Headers],[24]]/R_Biscuits_Rustiques[[#Headers],[12]]</f>
        <v>200</v>
      </c>
    </row>
    <row r="49" spans="3:14" ht="16.2" thickBot="1">
      <c r="C49" s="25" t="s">
        <v>35</v>
      </c>
      <c r="D49" s="26"/>
      <c r="E49" s="27">
        <f>SUBTOTAL(109,R_Biscuits_Rustiques[6])</f>
        <v>400</v>
      </c>
      <c r="F49" s="28">
        <f>SUBTOTAL(109,R_Biscuits_Rustiques[12])</f>
        <v>800</v>
      </c>
      <c r="G49" s="28">
        <f>SUBTOTAL(109,R_Biscuits_Rustiques[24])</f>
        <v>1600</v>
      </c>
    </row>
    <row r="51" spans="3:14" ht="15" thickBot="1"/>
    <row r="52" spans="3:14" ht="18" thickBot="1">
      <c r="C52" s="798" t="s">
        <v>233</v>
      </c>
      <c r="D52" s="799"/>
      <c r="E52" s="799"/>
      <c r="F52" s="799"/>
      <c r="G52" s="800"/>
      <c r="J52" s="798" t="s">
        <v>90</v>
      </c>
      <c r="K52" s="799"/>
      <c r="L52" s="799"/>
      <c r="M52" s="799"/>
      <c r="N52" s="800"/>
    </row>
    <row r="53" spans="3:14" ht="15" thickBot="1">
      <c r="C53" s="812"/>
      <c r="D53" s="813"/>
      <c r="E53" s="803" t="s">
        <v>13</v>
      </c>
      <c r="F53" s="804"/>
      <c r="G53" s="805"/>
      <c r="J53" s="812"/>
      <c r="K53" s="813"/>
      <c r="L53" s="803" t="s">
        <v>13</v>
      </c>
      <c r="M53" s="804"/>
      <c r="N53" s="805"/>
    </row>
    <row r="54" spans="3:14" ht="16.2" thickBot="1">
      <c r="C54" s="18" t="s">
        <v>0</v>
      </c>
      <c r="D54" s="32" t="s">
        <v>1</v>
      </c>
      <c r="E54" s="20" t="s">
        <v>36</v>
      </c>
      <c r="F54" s="20" t="s">
        <v>37</v>
      </c>
      <c r="G54" s="20" t="s">
        <v>228</v>
      </c>
      <c r="J54" s="18" t="s">
        <v>0</v>
      </c>
      <c r="K54" s="32" t="s">
        <v>1</v>
      </c>
      <c r="L54" s="20" t="s">
        <v>36</v>
      </c>
      <c r="M54" s="20" t="s">
        <v>37</v>
      </c>
      <c r="N54" s="20" t="s">
        <v>228</v>
      </c>
    </row>
    <row r="55" spans="3:14">
      <c r="C55" s="31" t="s">
        <v>17</v>
      </c>
      <c r="D55" s="33" t="str">
        <f>VLOOKUP(R_Palets_BretonsCVC[[#This Row],[Ingrédients]],T_ingrédients[],3,0)</f>
        <v>g</v>
      </c>
      <c r="E55" s="276">
        <f>R_Palets_BretonsCVC[[#This Row],[12]]*R_Palets_BretonsCVC[[#Headers],[6]]/R_Palets_BretonsCVC[[#Headers],[12]]</f>
        <v>43.5</v>
      </c>
      <c r="F55" s="277">
        <v>87</v>
      </c>
      <c r="G55" s="276">
        <f>R_Palets_BretonsCVC[[#This Row],[12]]*R_Palets_BretonsCVC[[#Headers],[24]]/R_Palets_BretonsCVC[[#Headers],[12]]</f>
        <v>174</v>
      </c>
      <c r="J55" s="31" t="s">
        <v>17</v>
      </c>
      <c r="K55" s="33" t="str">
        <f>VLOOKUP(R_Palets_BretonsFT[[#This Row],[Ingrédients]],T_ingrédients[],3,0)</f>
        <v>g</v>
      </c>
      <c r="L55" s="276">
        <v>44</v>
      </c>
      <c r="M55" s="277">
        <f>R_Palets_BretonsFT[[#This Row],[6]]*R_Palets_BretonsFT[[#Headers],[12]]/R_Palets_BretonsFT[[#Headers],[6]]</f>
        <v>88</v>
      </c>
      <c r="N55" s="276">
        <f>R_Palets_BretonsFT[[#This Row],[6]]*R_Palets_BretonsFT[[#Headers],[24]]/R_Palets_BretonsFT[[#Headers],[6]]</f>
        <v>176</v>
      </c>
    </row>
    <row r="56" spans="3:14">
      <c r="C56" s="2" t="s">
        <v>15</v>
      </c>
      <c r="D56" s="33" t="str">
        <f>VLOOKUP(R_Palets_BretonsCVC[[#This Row],[Ingrédients]],T_ingrédients[],3,0)</f>
        <v>g</v>
      </c>
      <c r="E56" s="276">
        <f>R_Palets_BretonsCVC[[#This Row],[12]]*R_Palets_BretonsCVC[[#Headers],[6]]/R_Palets_BretonsCVC[[#Headers],[12]]</f>
        <v>86.5</v>
      </c>
      <c r="F56" s="277">
        <v>173</v>
      </c>
      <c r="G56" s="276">
        <f>R_Palets_BretonsCVC[[#This Row],[12]]*R_Palets_BretonsCVC[[#Headers],[24]]/R_Palets_BretonsCVC[[#Headers],[12]]</f>
        <v>346</v>
      </c>
      <c r="J56" s="2" t="s">
        <v>15</v>
      </c>
      <c r="K56" s="33" t="str">
        <f>VLOOKUP(R_Palets_BretonsFT[[#This Row],[Ingrédients]],T_ingrédients[],3,0)</f>
        <v>g</v>
      </c>
      <c r="L56" s="276">
        <v>87</v>
      </c>
      <c r="M56" s="277">
        <f>R_Palets_BretonsFT[[#This Row],[6]]*R_Palets_BretonsFT[[#Headers],[12]]/R_Palets_BretonsFT[[#Headers],[6]]</f>
        <v>174</v>
      </c>
      <c r="N56" s="276">
        <f>R_Palets_BretonsFT[[#This Row],[6]]*R_Palets_BretonsFT[[#Headers],[24]]/R_Palets_BretonsFT[[#Headers],[6]]</f>
        <v>348</v>
      </c>
    </row>
    <row r="57" spans="3:14">
      <c r="C57" s="2" t="s">
        <v>225</v>
      </c>
      <c r="D57" s="33" t="str">
        <f>VLOOKUP(R_Palets_BretonsCVC[[#This Row],[Ingrédients]],T_ingrédients[],3,0)</f>
        <v>g</v>
      </c>
      <c r="E57" s="138">
        <f>R_Palets_BretonsCVC[[#This Row],[12]]*R_Palets_BretonsCVC[[#Headers],[6]]/R_Palets_BretonsCVC[[#Headers],[12]]</f>
        <v>1.25</v>
      </c>
      <c r="F57" s="145">
        <v>2.5</v>
      </c>
      <c r="G57" s="138">
        <f>R_Palets_BretonsCVC[[#This Row],[12]]*R_Palets_BretonsCVC[[#Headers],[24]]/R_Palets_BretonsCVC[[#Headers],[12]]</f>
        <v>5</v>
      </c>
      <c r="J57" s="2" t="s">
        <v>4</v>
      </c>
      <c r="K57" s="33" t="str">
        <f>VLOOKUP(R_Palets_BretonsFT[[#This Row],[Ingrédients]],T_ingrédients[],3,0)</f>
        <v>g</v>
      </c>
      <c r="L57" s="276">
        <v>90</v>
      </c>
      <c r="M57" s="277">
        <f>R_Palets_BretonsFT[[#This Row],[6]]*R_Palets_BretonsFT[[#Headers],[12]]/R_Palets_BretonsFT[[#Headers],[6]]</f>
        <v>180</v>
      </c>
      <c r="N57" s="276">
        <f>R_Palets_BretonsFT[[#This Row],[6]]*R_Palets_BretonsFT[[#Headers],[24]]/R_Palets_BretonsFT[[#Headers],[6]]</f>
        <v>360</v>
      </c>
    </row>
    <row r="58" spans="3:14">
      <c r="C58" s="2" t="s">
        <v>5</v>
      </c>
      <c r="D58" s="33" t="str">
        <f>VLOOKUP(R_Palets_BretonsCVC[[#This Row],[Ingrédients]],T_ingrédients[],3,0)</f>
        <v>g</v>
      </c>
      <c r="E58" s="276">
        <f>R_Palets_BretonsCVC[[#This Row],[12]]*R_Palets_BretonsCVC[[#Headers],[6]]/R_Palets_BretonsCVC[[#Headers],[12]]</f>
        <v>93.5</v>
      </c>
      <c r="F58" s="277">
        <v>187</v>
      </c>
      <c r="G58" s="276">
        <f>R_Palets_BretonsCVC[[#This Row],[12]]*R_Palets_BretonsCVC[[#Headers],[24]]/R_Palets_BretonsCVC[[#Headers],[12]]</f>
        <v>374</v>
      </c>
      <c r="J58" s="2" t="s">
        <v>197</v>
      </c>
      <c r="K58" s="33" t="str">
        <f>VLOOKUP(R_Palets_BretonsFT[[#This Row],[Ingrédients]],T_ingrédients[],3,0)</f>
        <v>g</v>
      </c>
      <c r="L58" s="276">
        <v>3</v>
      </c>
      <c r="M58" s="277">
        <f>R_Palets_BretonsFT[[#This Row],[6]]*R_Palets_BretonsFT[[#Headers],[12]]/R_Palets_BretonsFT[[#Headers],[6]]</f>
        <v>6</v>
      </c>
      <c r="N58" s="276">
        <f>R_Palets_BretonsFT[[#This Row],[6]]*R_Palets_BretonsFT[[#Headers],[24]]/R_Palets_BretonsFT[[#Headers],[6]]</f>
        <v>12</v>
      </c>
    </row>
    <row r="59" spans="3:14">
      <c r="C59" s="2" t="s">
        <v>227</v>
      </c>
      <c r="D59" s="33" t="str">
        <f>VLOOKUP(R_Palets_BretonsCVC[[#This Row],[Ingrédients]],T_ingrédients[],3,0)</f>
        <v>g</v>
      </c>
      <c r="E59" s="276">
        <f>R_Palets_BretonsCVC[[#This Row],[12]]*R_Palets_BretonsCVC[[#Headers],[6]]/R_Palets_BretonsCVC[[#Headers],[12]]</f>
        <v>7.5</v>
      </c>
      <c r="F59" s="277">
        <v>15</v>
      </c>
      <c r="G59" s="276">
        <f>R_Palets_BretonsCVC[[#This Row],[12]]*R_Palets_BretonsCVC[[#Headers],[24]]/R_Palets_BretonsCVC[[#Headers],[12]]</f>
        <v>30</v>
      </c>
      <c r="J59" s="2" t="s">
        <v>21</v>
      </c>
      <c r="K59" s="33" t="str">
        <f>VLOOKUP(R_Palets_BretonsFT[[#This Row],[Ingrédients]],T_ingrédients[],3,0)</f>
        <v>g</v>
      </c>
      <c r="L59" s="276">
        <v>130</v>
      </c>
      <c r="M59" s="277">
        <f>R_Palets_BretonsFT[[#This Row],[6]]*R_Palets_BretonsFT[[#Headers],[12]]/R_Palets_BretonsFT[[#Headers],[6]]</f>
        <v>260</v>
      </c>
      <c r="N59" s="276">
        <f>R_Palets_BretonsFT[[#This Row],[6]]*R_Palets_BretonsFT[[#Headers],[24]]/R_Palets_BretonsFT[[#Headers],[6]]</f>
        <v>520</v>
      </c>
    </row>
    <row r="60" spans="3:14">
      <c r="C60" s="2" t="s">
        <v>21</v>
      </c>
      <c r="D60" s="33" t="str">
        <f>VLOOKUP(R_Palets_BretonsCVC[[#This Row],[Ingrédients]],T_ingrédients[],3,0)</f>
        <v>g</v>
      </c>
      <c r="E60" s="276">
        <f>R_Palets_BretonsCVC[[#This Row],[12]]*R_Palets_BretonsCVC[[#Headers],[6]]/R_Palets_BretonsCVC[[#Headers],[12]]</f>
        <v>95</v>
      </c>
      <c r="F60" s="277">
        <v>190</v>
      </c>
      <c r="G60" s="276">
        <f>R_Palets_BretonsCVC[[#This Row],[12]]*R_Palets_BretonsCVC[[#Headers],[24]]/R_Palets_BretonsCVC[[#Headers],[12]]</f>
        <v>380</v>
      </c>
      <c r="J60" s="2" t="s">
        <v>10</v>
      </c>
      <c r="K60" s="33" t="str">
        <f>VLOOKUP(R_Palets_BretonsFT[[#This Row],[Ingrédients]],T_ingrédients[],3,0)</f>
        <v>g</v>
      </c>
      <c r="L60" s="138">
        <v>4.4000000000000004</v>
      </c>
      <c r="M60" s="277">
        <f>R_Palets_BretonsFT[[#This Row],[6]]*R_Palets_BretonsFT[[#Headers],[12]]/R_Palets_BretonsFT[[#Headers],[6]]</f>
        <v>8.8000000000000007</v>
      </c>
      <c r="N60" s="276">
        <f>R_Palets_BretonsFT[[#This Row],[6]]*R_Palets_BretonsFT[[#Headers],[24]]/R_Palets_BretonsFT[[#Headers],[6]]</f>
        <v>17.600000000000001</v>
      </c>
    </row>
    <row r="61" spans="3:14">
      <c r="C61" s="2" t="s">
        <v>10</v>
      </c>
      <c r="D61" s="33" t="str">
        <f>VLOOKUP(R_Palets_BretonsCVC[[#This Row],[Ingrédients]],T_ingrédients[],3,0)</f>
        <v>g</v>
      </c>
      <c r="E61" s="138">
        <f>R_Palets_BretonsCVC[[#This Row],[12]]*R_Palets_BretonsCVC[[#Headers],[6]]/R_Palets_BretonsCVC[[#Headers],[12]]</f>
        <v>4.4000000000000004</v>
      </c>
      <c r="F61" s="145">
        <v>8.8000000000000007</v>
      </c>
      <c r="G61" s="138">
        <f>R_Palets_BretonsCVC[[#This Row],[12]]*R_Palets_BretonsCVC[[#Headers],[24]]/R_Palets_BretonsCVC[[#Headers],[12]]</f>
        <v>17.600000000000001</v>
      </c>
      <c r="J61" s="2" t="s">
        <v>16</v>
      </c>
      <c r="K61" s="33" t="str">
        <f>VLOOKUP(R_Palets_BretonsFT[[#This Row],[Ingrédients]],T_ingrédients[],3,0)</f>
        <v>g</v>
      </c>
      <c r="L61" s="138">
        <v>6.5</v>
      </c>
      <c r="M61" s="540">
        <f>R_Palets_BretonsFT[[#This Row],[6]]*R_Palets_BretonsFT[[#Headers],[12]]/R_Palets_BretonsFT[[#Headers],[6]]</f>
        <v>13</v>
      </c>
      <c r="N61" s="541">
        <f>R_Palets_BretonsFT[[#This Row],[6]]*R_Palets_BretonsFT[[#Headers],[24]]/R_Palets_BretonsFT[[#Headers],[6]]</f>
        <v>26</v>
      </c>
    </row>
    <row r="62" spans="3:14" ht="15" thickBot="1">
      <c r="C62" s="2" t="s">
        <v>16</v>
      </c>
      <c r="D62" s="33" t="str">
        <f>VLOOKUP(R_Palets_BretonsCVC[[#This Row],[Ingrédients]],T_ingrédients[],3,0)</f>
        <v>g</v>
      </c>
      <c r="E62" s="138">
        <f>R_Palets_BretonsCVC[[#This Row],[12]]*R_Palets_BretonsCVC[[#Headers],[6]]/R_Palets_BretonsCVC[[#Headers],[12]]</f>
        <v>2.5</v>
      </c>
      <c r="F62" s="145">
        <v>5</v>
      </c>
      <c r="G62" s="138">
        <f>R_Palets_BretonsCVC[[#This Row],[12]]*R_Palets_BretonsCVC[[#Headers],[24]]/R_Palets_BretonsCVC[[#Headers],[12]]</f>
        <v>10</v>
      </c>
      <c r="J62" s="2" t="s">
        <v>17</v>
      </c>
      <c r="K62" s="33" t="str">
        <f>VLOOKUP(R_Palets_BretonsFT[[#This Row],[Ingrédients]],T_ingrédients[],3,0)</f>
        <v>g</v>
      </c>
      <c r="L62" s="276">
        <v>17</v>
      </c>
      <c r="M62" s="277">
        <f>R_Palets_BretonsFT[[#This Row],[6]]*R_Palets_BretonsFT[[#Headers],[12]]/R_Palets_BretonsFT[[#Headers],[6]]</f>
        <v>34</v>
      </c>
      <c r="N62" s="276">
        <v>34</v>
      </c>
    </row>
    <row r="63" spans="3:14" ht="16.2" thickBot="1">
      <c r="C63" s="2" t="s">
        <v>163</v>
      </c>
      <c r="D63" s="33" t="str">
        <f>VLOOKUP(R_Palets_BretonsCVC[[#This Row],[Ingrédients]],T_ingrédients[],3,0)</f>
        <v>g</v>
      </c>
      <c r="E63" s="276">
        <f>R_Palets_BretonsCVC[[#This Row],[12]]*R_Palets_BretonsCVC[[#Headers],[6]]/R_Palets_BretonsCVC[[#Headers],[12]]</f>
        <v>34.5</v>
      </c>
      <c r="F63" s="277">
        <v>69</v>
      </c>
      <c r="G63" s="276">
        <f>R_Palets_BretonsCVC[[#This Row],[12]]*R_Palets_BretonsCVC[[#Headers],[24]]/R_Palets_BretonsCVC[[#Headers],[12]]</f>
        <v>138</v>
      </c>
      <c r="J63" s="25" t="s">
        <v>35</v>
      </c>
      <c r="K63" s="26"/>
      <c r="L63" s="27">
        <f>SUBTOTAL(109,R_Palets_BretonsFT[6])-L62</f>
        <v>364.9</v>
      </c>
      <c r="M63" s="27">
        <f>SUBTOTAL(109,R_Palets_BretonsFT[12])-M62</f>
        <v>729.8</v>
      </c>
      <c r="N63" s="28">
        <f>SUBTOTAL(109,R_Palets_BretonsFT[24])-N62</f>
        <v>1459.6</v>
      </c>
    </row>
    <row r="64" spans="3:14" ht="15" thickBot="1">
      <c r="C64" s="143" t="s">
        <v>17</v>
      </c>
      <c r="D64" s="144" t="str">
        <f>VLOOKUP(R_Palets_BretonsCVC[[#This Row],[Ingrédients]],T_ingrédients[],3,0)</f>
        <v>g</v>
      </c>
      <c r="E64" s="276">
        <f>R_Palets_BretonsCVC[[#This Row],[12]]*R_Palets_BretonsCVC[[#Headers],[6]]/R_Palets_BretonsCVC[[#Headers],[12]]</f>
        <v>10</v>
      </c>
      <c r="F64" s="277">
        <v>20</v>
      </c>
      <c r="G64" s="276">
        <f>R_Palets_BretonsCVC[[#This Row],[12]]*R_Palets_BretonsCVC[[#Headers],[24]]/R_Palets_BretonsCVC[[#Headers],[12]]</f>
        <v>40</v>
      </c>
    </row>
    <row r="65" spans="2:7" ht="16.2" thickBot="1">
      <c r="C65" s="25" t="s">
        <v>35</v>
      </c>
      <c r="D65" s="26"/>
      <c r="E65" s="27">
        <f>SUBTOTAL(109,R_Palets_BretonsCVC[6])-E64</f>
        <v>368.65</v>
      </c>
      <c r="F65" s="27">
        <f>SUBTOTAL(109,R_Palets_BretonsCVC[12])-F64</f>
        <v>737.3</v>
      </c>
      <c r="G65" s="27">
        <f>SUBTOTAL(109,R_Palets_BretonsCVC[24])-G64</f>
        <v>1474.6</v>
      </c>
    </row>
    <row r="67" spans="2:7" ht="15" thickBot="1"/>
    <row r="68" spans="2:7" ht="18" thickBot="1">
      <c r="C68" s="798" t="s">
        <v>94</v>
      </c>
      <c r="D68" s="799"/>
      <c r="E68" s="799"/>
      <c r="F68" s="799"/>
      <c r="G68" s="800"/>
    </row>
    <row r="69" spans="2:7" ht="15" thickBot="1">
      <c r="C69" s="51"/>
      <c r="D69" s="52"/>
      <c r="E69" s="803" t="s">
        <v>13</v>
      </c>
      <c r="F69" s="804"/>
      <c r="G69" s="805"/>
    </row>
    <row r="70" spans="2:7" ht="16.2" thickBot="1">
      <c r="C70" s="18" t="s">
        <v>0</v>
      </c>
      <c r="D70" s="32" t="s">
        <v>1</v>
      </c>
      <c r="E70" s="20" t="s">
        <v>36</v>
      </c>
      <c r="F70" s="20" t="s">
        <v>37</v>
      </c>
      <c r="G70" s="20" t="s">
        <v>228</v>
      </c>
    </row>
    <row r="71" spans="2:7">
      <c r="C71" s="31" t="s">
        <v>4</v>
      </c>
      <c r="D71" s="33" t="str">
        <f>VLOOKUP(R_Spritz[[#This Row],[Ingrédients]],T_ingrédients[],3,0)</f>
        <v>g</v>
      </c>
      <c r="E71" s="276">
        <f>R_Spritz[[#This Row],[12]]*R_Spritz[[#Headers],[6]]/R_Spritz[[#Headers],[12]]</f>
        <v>162.5</v>
      </c>
      <c r="F71" s="226">
        <v>325</v>
      </c>
      <c r="G71" s="276">
        <f>R_Spritz[[#This Row],[12]]*R_Spritz[[#Headers],[24]]/R_Spritz[[#Headers],[12]]</f>
        <v>650</v>
      </c>
    </row>
    <row r="72" spans="2:7">
      <c r="C72" s="2" t="s">
        <v>154</v>
      </c>
      <c r="D72" s="33" t="str">
        <f>VLOOKUP(R_Spritz[[#This Row],[Ingrédients]],T_ingrédients[],3,0)</f>
        <v>g</v>
      </c>
      <c r="E72" s="138">
        <f>R_Spritz[[#This Row],[12]]*R_Spritz[[#Headers],[6]]/R_Spritz[[#Headers],[12]]</f>
        <v>0.25</v>
      </c>
      <c r="F72" s="284">
        <v>0.5</v>
      </c>
      <c r="G72" s="138">
        <f>R_Spritz[[#This Row],[12]]*R_Spritz[[#Headers],[24]]/R_Spritz[[#Headers],[12]]</f>
        <v>1</v>
      </c>
    </row>
    <row r="73" spans="2:7">
      <c r="C73" s="2" t="s">
        <v>16</v>
      </c>
      <c r="D73" s="33" t="str">
        <f>VLOOKUP(R_Spritz[[#This Row],[Ingrédients]],T_ingrédients[],3,0)</f>
        <v>g</v>
      </c>
      <c r="E73" s="138">
        <f>R_Spritz[[#This Row],[12]]*R_Spritz[[#Headers],[6]]/R_Spritz[[#Headers],[12]]</f>
        <v>1.75</v>
      </c>
      <c r="F73" s="284">
        <v>3.5</v>
      </c>
      <c r="G73" s="138">
        <f>R_Spritz[[#This Row],[12]]*R_Spritz[[#Headers],[24]]/R_Spritz[[#Headers],[12]]</f>
        <v>7</v>
      </c>
    </row>
    <row r="74" spans="2:7" ht="15" thickBot="1">
      <c r="C74" s="2" t="s">
        <v>174</v>
      </c>
      <c r="D74" s="33" t="str">
        <f>VLOOKUP(R_Spritz[[#This Row],[Ingrédients]],T_ingrédients[],3,0)</f>
        <v>g</v>
      </c>
      <c r="E74" s="276">
        <f>R_Spritz[[#This Row],[12]]*R_Spritz[[#Headers],[6]]/R_Spritz[[#Headers],[12]]</f>
        <v>64</v>
      </c>
      <c r="F74" s="228">
        <v>128</v>
      </c>
      <c r="G74" s="276">
        <f>R_Spritz[[#This Row],[12]]*R_Spritz[[#Headers],[24]]/R_Spritz[[#Headers],[12]]</f>
        <v>256</v>
      </c>
    </row>
    <row r="75" spans="2:7">
      <c r="C75" s="154" t="s">
        <v>218</v>
      </c>
      <c r="D75" s="74" t="str">
        <f>VLOOKUP(R_Spritz[[#This Row],[Ingrédients]],T_ingrédients[],3,0)</f>
        <v>g</v>
      </c>
      <c r="E75" s="278">
        <f>R_Spritz[[#This Row],[12]]*R_Spritz[[#Headers],[6]]/R_Spritz[[#Headers],[12]]</f>
        <v>25.5</v>
      </c>
      <c r="F75" s="274">
        <v>51</v>
      </c>
      <c r="G75" s="278">
        <f>R_Spritz[[#This Row],[12]]*R_Spritz[[#Headers],[24]]/R_Spritz[[#Headers],[12]]</f>
        <v>102</v>
      </c>
    </row>
    <row r="76" spans="2:7" ht="15" thickBot="1">
      <c r="C76" s="107" t="s">
        <v>21</v>
      </c>
      <c r="D76" s="79" t="str">
        <f>VLOOKUP(R_Spritz[[#This Row],[Ingrédients]],T_ingrédients[],3,0)</f>
        <v>g</v>
      </c>
      <c r="E76" s="280">
        <f>R_Spritz[[#This Row],[12]]*R_Spritz[[#Headers],[6]]/R_Spritz[[#Headers],[12]]</f>
        <v>192.5</v>
      </c>
      <c r="F76" s="275">
        <v>385</v>
      </c>
      <c r="G76" s="280">
        <f>R_Spritz[[#This Row],[12]]*R_Spritz[[#Headers],[24]]/R_Spritz[[#Headers],[12]]</f>
        <v>770</v>
      </c>
    </row>
    <row r="77" spans="2:7" ht="15" customHeight="1">
      <c r="B77" s="806" t="s">
        <v>244</v>
      </c>
      <c r="C77" s="2" t="s">
        <v>188</v>
      </c>
      <c r="D77" s="33" t="str">
        <f>VLOOKUP(R_Spritz[[#This Row],[Ingrédients]],T_ingrédients[],3,0)</f>
        <v>g</v>
      </c>
      <c r="E77" s="276">
        <f>R_Spritz[[#This Row],[12]]*R_Spritz[[#Headers],[6]]/R_Spritz[[#Headers],[12]]</f>
        <v>75</v>
      </c>
      <c r="F77" s="281">
        <v>150</v>
      </c>
      <c r="G77" s="276">
        <f>R_Spritz[[#This Row],[12]]*R_Spritz[[#Headers],[24]]/R_Spritz[[#Headers],[12]]</f>
        <v>300</v>
      </c>
    </row>
    <row r="78" spans="2:7" ht="15" thickBot="1">
      <c r="B78" s="808"/>
      <c r="C78" s="2" t="s">
        <v>163</v>
      </c>
      <c r="D78" s="33" t="str">
        <f>VLOOKUP(R_Spritz[[#This Row],[Ingrédients]],T_ingrédients[],3,0)</f>
        <v>g</v>
      </c>
      <c r="E78" s="276">
        <f>R_Spritz[[#This Row],[12]]*R_Spritz[[#Headers],[6]]/R_Spritz[[#Headers],[12]]</f>
        <v>0</v>
      </c>
      <c r="F78" s="277"/>
      <c r="G78" s="276">
        <f>R_Spritz[[#This Row],[12]]*R_Spritz[[#Headers],[24]]/R_Spritz[[#Headers],[12]]</f>
        <v>0</v>
      </c>
    </row>
    <row r="79" spans="2:7" ht="16.2" thickBot="1">
      <c r="C79" s="25" t="s">
        <v>35</v>
      </c>
      <c r="D79" s="26"/>
      <c r="E79" s="27">
        <f>SUBTOTAL(109,R_Spritz[6])-E77-E78</f>
        <v>446.5</v>
      </c>
      <c r="F79" s="27">
        <f>SUBTOTAL(109,R_Spritz[12])-F77-F78</f>
        <v>893</v>
      </c>
      <c r="G79" s="27">
        <f>SUBTOTAL(109,R_Spritz[24])-G77-G78</f>
        <v>1786</v>
      </c>
    </row>
    <row r="81" spans="3:7" ht="15" thickBot="1"/>
    <row r="82" spans="3:7" ht="18" thickBot="1">
      <c r="C82" s="798" t="s">
        <v>53</v>
      </c>
      <c r="D82" s="799"/>
      <c r="E82" s="799"/>
      <c r="F82" s="799"/>
      <c r="G82" s="800"/>
    </row>
    <row r="83" spans="3:7" ht="15" thickBot="1">
      <c r="C83" s="51"/>
      <c r="D83" s="52"/>
      <c r="E83" s="53" t="s">
        <v>13</v>
      </c>
      <c r="F83" s="54"/>
      <c r="G83" s="55"/>
    </row>
    <row r="84" spans="3:7" ht="16.2" thickBot="1">
      <c r="C84" s="18" t="s">
        <v>0</v>
      </c>
      <c r="D84" s="32" t="s">
        <v>1</v>
      </c>
      <c r="E84" s="20" t="s">
        <v>50</v>
      </c>
      <c r="F84" s="20" t="s">
        <v>51</v>
      </c>
      <c r="G84" s="20" t="s">
        <v>52</v>
      </c>
    </row>
    <row r="85" spans="3:7">
      <c r="C85" s="31"/>
      <c r="D85" s="33" t="e">
        <f>VLOOKUP(TR_Modèle918[[#This Row],[Ingrédients]],T_ingrédients[],3,0)</f>
        <v>#N/A</v>
      </c>
      <c r="E85" s="179"/>
      <c r="F85" s="200"/>
      <c r="G85" s="179"/>
    </row>
    <row r="86" spans="3:7">
      <c r="C86" s="2"/>
      <c r="D86" s="33" t="e">
        <f>VLOOKUP(TR_Modèle918[[#This Row],[Ingrédients]],T_ingrédients[],3,0)</f>
        <v>#N/A</v>
      </c>
      <c r="E86" s="179"/>
      <c r="F86" s="200"/>
      <c r="G86" s="179"/>
    </row>
    <row r="87" spans="3:7">
      <c r="C87" s="2"/>
      <c r="D87" s="33" t="e">
        <f>VLOOKUP(TR_Modèle918[[#This Row],[Ingrédients]],T_ingrédients[],3,0)</f>
        <v>#N/A</v>
      </c>
      <c r="E87" s="179"/>
      <c r="F87" s="200"/>
      <c r="G87" s="179"/>
    </row>
    <row r="88" spans="3:7">
      <c r="C88" s="2"/>
      <c r="D88" s="33" t="e">
        <f>VLOOKUP(TR_Modèle918[[#This Row],[Ingrédients]],T_ingrédients[],3,0)</f>
        <v>#N/A</v>
      </c>
      <c r="E88" s="179"/>
      <c r="F88" s="200"/>
      <c r="G88" s="179"/>
    </row>
    <row r="89" spans="3:7">
      <c r="C89" s="2"/>
      <c r="D89" s="33" t="e">
        <f>VLOOKUP(TR_Modèle918[[#This Row],[Ingrédients]],T_ingrédients[],3,0)</f>
        <v>#N/A</v>
      </c>
      <c r="E89" s="179"/>
      <c r="F89" s="200"/>
      <c r="G89" s="179"/>
    </row>
    <row r="90" spans="3:7">
      <c r="C90" s="2"/>
      <c r="D90" s="33" t="e">
        <f>VLOOKUP(TR_Modèle918[[#This Row],[Ingrédients]],T_ingrédients[],3,0)</f>
        <v>#N/A</v>
      </c>
      <c r="E90" s="179"/>
      <c r="F90" s="200"/>
      <c r="G90" s="179"/>
    </row>
    <row r="91" spans="3:7">
      <c r="C91" s="2"/>
      <c r="D91" s="33" t="e">
        <f>VLOOKUP(TR_Modèle918[[#This Row],[Ingrédients]],T_ingrédients[],3,0)</f>
        <v>#N/A</v>
      </c>
      <c r="E91" s="179"/>
      <c r="F91" s="200"/>
      <c r="G91" s="179"/>
    </row>
    <row r="92" spans="3:7">
      <c r="C92" s="2"/>
      <c r="D92" s="33" t="e">
        <f>VLOOKUP(TR_Modèle918[[#This Row],[Ingrédients]],T_ingrédients[],3,0)</f>
        <v>#N/A</v>
      </c>
      <c r="E92" s="179"/>
      <c r="F92" s="200"/>
      <c r="G92" s="179"/>
    </row>
    <row r="93" spans="3:7">
      <c r="C93" s="2"/>
      <c r="D93" s="33" t="e">
        <f>VLOOKUP(TR_Modèle918[[#This Row],[Ingrédients]],T_ingrédients[],3,0)</f>
        <v>#N/A</v>
      </c>
      <c r="E93" s="179"/>
      <c r="F93" s="200"/>
      <c r="G93" s="179"/>
    </row>
    <row r="94" spans="3:7">
      <c r="C94" s="2"/>
      <c r="D94" s="33" t="e">
        <f>VLOOKUP(TR_Modèle918[[#This Row],[Ingrédients]],T_ingrédients[],3,0)</f>
        <v>#N/A</v>
      </c>
      <c r="E94" s="179"/>
      <c r="F94" s="200"/>
      <c r="G94" s="179"/>
    </row>
    <row r="95" spans="3:7">
      <c r="C95" s="2"/>
      <c r="D95" s="33" t="e">
        <f>VLOOKUP(TR_Modèle918[[#This Row],[Ingrédients]],T_ingrédients[],3,0)</f>
        <v>#N/A</v>
      </c>
      <c r="E95" s="179"/>
      <c r="F95" s="200"/>
      <c r="G95" s="179"/>
    </row>
    <row r="96" spans="3:7">
      <c r="C96" s="2"/>
      <c r="D96" s="33" t="e">
        <f>VLOOKUP(TR_Modèle918[[#This Row],[Ingrédients]],T_ingrédients[],3,0)</f>
        <v>#N/A</v>
      </c>
      <c r="E96" s="179"/>
      <c r="F96" s="200"/>
      <c r="G96" s="179"/>
    </row>
    <row r="97" spans="3:7">
      <c r="C97" s="2"/>
      <c r="D97" s="33" t="e">
        <f>VLOOKUP(TR_Modèle918[[#This Row],[Ingrédients]],T_ingrédients[],3,0)</f>
        <v>#N/A</v>
      </c>
      <c r="E97" s="179"/>
      <c r="F97" s="200"/>
      <c r="G97" s="179"/>
    </row>
    <row r="98" spans="3:7">
      <c r="C98" s="2"/>
      <c r="D98" s="33" t="e">
        <f>VLOOKUP(TR_Modèle918[[#This Row],[Ingrédients]],T_ingrédients[],3,0)</f>
        <v>#N/A</v>
      </c>
      <c r="E98" s="179"/>
      <c r="F98" s="200"/>
      <c r="G98" s="179"/>
    </row>
    <row r="99" spans="3:7">
      <c r="C99" s="2"/>
      <c r="D99" s="33" t="e">
        <f>VLOOKUP(TR_Modèle918[[#This Row],[Ingrédients]],T_ingrédients[],3,0)</f>
        <v>#N/A</v>
      </c>
      <c r="E99" s="179"/>
      <c r="F99" s="200"/>
      <c r="G99" s="179"/>
    </row>
    <row r="100" spans="3:7">
      <c r="C100" s="2"/>
      <c r="D100" s="33" t="e">
        <f>VLOOKUP(TR_Modèle918[[#This Row],[Ingrédients]],T_ingrédients[],3,0)</f>
        <v>#N/A</v>
      </c>
      <c r="E100" s="179"/>
      <c r="F100" s="200"/>
      <c r="G100" s="179"/>
    </row>
    <row r="101" spans="3:7">
      <c r="C101" s="2"/>
      <c r="D101" s="33" t="e">
        <f>VLOOKUP(TR_Modèle918[[#This Row],[Ingrédients]],T_ingrédients[],3,0)</f>
        <v>#N/A</v>
      </c>
      <c r="E101" s="179"/>
      <c r="F101" s="200"/>
      <c r="G101" s="179"/>
    </row>
    <row r="102" spans="3:7">
      <c r="C102" s="2"/>
      <c r="D102" s="33" t="e">
        <f>VLOOKUP(TR_Modèle918[[#This Row],[Ingrédients]],T_ingrédients[],3,0)</f>
        <v>#N/A</v>
      </c>
      <c r="E102" s="179"/>
      <c r="F102" s="200"/>
      <c r="G102" s="179"/>
    </row>
    <row r="103" spans="3:7">
      <c r="C103" s="2"/>
      <c r="D103" s="33" t="e">
        <f>VLOOKUP(TR_Modèle918[[#This Row],[Ingrédients]],T_ingrédients[],3,0)</f>
        <v>#N/A</v>
      </c>
      <c r="E103" s="179"/>
      <c r="F103" s="200"/>
      <c r="G103" s="179"/>
    </row>
    <row r="104" spans="3:7">
      <c r="C104" s="2"/>
      <c r="D104" s="33" t="e">
        <f>VLOOKUP(TR_Modèle918[[#This Row],[Ingrédients]],T_ingrédients[],3,0)</f>
        <v>#N/A</v>
      </c>
      <c r="E104" s="179"/>
      <c r="F104" s="200"/>
      <c r="G104" s="179"/>
    </row>
    <row r="105" spans="3:7">
      <c r="C105" s="2"/>
      <c r="D105" s="33" t="e">
        <f>VLOOKUP(TR_Modèle918[[#This Row],[Ingrédients]],T_ingrédients[],3,0)</f>
        <v>#N/A</v>
      </c>
      <c r="E105" s="179"/>
      <c r="F105" s="200"/>
      <c r="G105" s="179"/>
    </row>
    <row r="106" spans="3:7">
      <c r="C106" s="2"/>
      <c r="D106" s="33" t="e">
        <f>VLOOKUP(TR_Modèle918[[#This Row],[Ingrédients]],T_ingrédients[],3,0)</f>
        <v>#N/A</v>
      </c>
      <c r="E106" s="179"/>
      <c r="F106" s="200"/>
      <c r="G106" s="179"/>
    </row>
    <row r="107" spans="3:7">
      <c r="C107" s="2"/>
      <c r="D107" s="33" t="e">
        <f>VLOOKUP(TR_Modèle918[[#This Row],[Ingrédients]],T_ingrédients[],3,0)</f>
        <v>#N/A</v>
      </c>
      <c r="E107" s="179"/>
      <c r="F107" s="200"/>
      <c r="G107" s="179"/>
    </row>
    <row r="108" spans="3:7">
      <c r="C108" s="2"/>
      <c r="D108" s="33" t="e">
        <f>VLOOKUP(TR_Modèle918[[#This Row],[Ingrédients]],T_ingrédients[],3,0)</f>
        <v>#N/A</v>
      </c>
      <c r="E108" s="179"/>
      <c r="F108" s="200"/>
      <c r="G108" s="179"/>
    </row>
    <row r="109" spans="3:7">
      <c r="C109" s="2"/>
      <c r="D109" s="33" t="e">
        <f>VLOOKUP(TR_Modèle918[[#This Row],[Ingrédients]],T_ingrédients[],3,0)</f>
        <v>#N/A</v>
      </c>
      <c r="E109" s="179"/>
      <c r="F109" s="200"/>
      <c r="G109" s="179"/>
    </row>
    <row r="110" spans="3:7">
      <c r="C110" s="2"/>
      <c r="D110" s="33" t="e">
        <f>VLOOKUP(TR_Modèle918[[#This Row],[Ingrédients]],T_ingrédients[],3,0)</f>
        <v>#N/A</v>
      </c>
      <c r="E110" s="179"/>
      <c r="F110" s="200"/>
      <c r="G110" s="179"/>
    </row>
    <row r="111" spans="3:7">
      <c r="C111" s="2"/>
      <c r="D111" s="33" t="e">
        <f>VLOOKUP(TR_Modèle918[[#This Row],[Ingrédients]],T_ingrédients[],3,0)</f>
        <v>#N/A</v>
      </c>
      <c r="E111" s="179"/>
      <c r="F111" s="200"/>
      <c r="G111" s="179"/>
    </row>
    <row r="112" spans="3:7" ht="15" thickBot="1">
      <c r="C112" s="2"/>
      <c r="D112" s="33" t="e">
        <f>VLOOKUP(TR_Modèle918[[#This Row],[Ingrédients]],T_ingrédients[],3,0)</f>
        <v>#N/A</v>
      </c>
      <c r="E112" s="179"/>
      <c r="F112" s="200"/>
      <c r="G112" s="179"/>
    </row>
    <row r="113" spans="3:7" ht="16.2" thickBot="1">
      <c r="C113" s="25" t="s">
        <v>35</v>
      </c>
      <c r="D113" s="26"/>
      <c r="E113" s="27">
        <f>SUBTOTAL(109,TR_Modèle918[Colonne1])</f>
        <v>0</v>
      </c>
      <c r="F113" s="27">
        <f>SUBTOTAL(109,TR_Modèle918[Colonne2])</f>
        <v>0</v>
      </c>
      <c r="G113" s="28">
        <f>SUBTOTAL(109,TR_Modèle918[Colonne3])</f>
        <v>0</v>
      </c>
    </row>
    <row r="115" spans="3:7" ht="15" thickBot="1"/>
    <row r="116" spans="3:7" ht="18" thickBot="1">
      <c r="C116" s="798" t="s">
        <v>53</v>
      </c>
      <c r="D116" s="799"/>
      <c r="E116" s="799"/>
      <c r="F116" s="799"/>
      <c r="G116" s="800"/>
    </row>
    <row r="117" spans="3:7" ht="15" thickBot="1">
      <c r="C117" s="51"/>
      <c r="D117" s="52"/>
      <c r="E117" s="53" t="s">
        <v>13</v>
      </c>
      <c r="F117" s="54"/>
      <c r="G117" s="55"/>
    </row>
    <row r="118" spans="3:7" ht="16.2" thickBot="1">
      <c r="C118" s="18" t="s">
        <v>0</v>
      </c>
      <c r="D118" s="32" t="s">
        <v>1</v>
      </c>
      <c r="E118" s="20" t="s">
        <v>50</v>
      </c>
      <c r="F118" s="20" t="s">
        <v>51</v>
      </c>
      <c r="G118" s="20" t="s">
        <v>52</v>
      </c>
    </row>
    <row r="119" spans="3:7">
      <c r="C119" s="31"/>
      <c r="D119" s="33" t="e">
        <f>VLOOKUP(TR_Modèle919[[#This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VLOOKUP(TR_Modèle919[[#This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VLOOKUP(TR_Modèle919[[#This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VLOOKUP(TR_Modèle919[[#This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VLOOKUP(TR_Modèle919[[#This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VLOOKUP(TR_Modèle919[[#This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VLOOKUP(TR_Modèle919[[#This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VLOOKUP(TR_Modèle919[[#This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VLOOKUP(TR_Modèle919[[#This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VLOOKUP(TR_Modèle919[[#This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VLOOKUP(TR_Modèle919[[#This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VLOOKUP(TR_Modèle919[[#This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VLOOKUP(TR_Modèle919[[#This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VLOOKUP(TR_Modèle919[[#This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VLOOKUP(TR_Modèle919[[#This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VLOOKUP(TR_Modèle919[[#This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VLOOKUP(TR_Modèle919[[#This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VLOOKUP(TR_Modèle919[[#This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VLOOKUP(TR_Modèle919[[#This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VLOOKUP(TR_Modèle919[[#This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VLOOKUP(TR_Modèle919[[#This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VLOOKUP(TR_Modèle919[[#This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VLOOKUP(TR_Modèle919[[#This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VLOOKUP(TR_Modèle919[[#This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VLOOKUP(TR_Modèle919[[#This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VLOOKUP(TR_Modèle919[[#This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VLOOKUP(TR_Modèle919[[#This Row],[Ingrédients]],T_ingrédients[],3,0)</f>
        <v>#N/A</v>
      </c>
      <c r="E145" s="36"/>
      <c r="F145" s="37"/>
      <c r="G145" s="36"/>
    </row>
    <row r="146" spans="3:7" ht="15" thickBot="1">
      <c r="C146" s="2"/>
      <c r="D146" s="33" t="e">
        <f>VLOOKUP(TR_Modèle919[[#This Row],[Ingrédients]],T_ingrédients[],3,0)</f>
        <v>#N/A</v>
      </c>
      <c r="E146" s="36"/>
      <c r="F146" s="37"/>
      <c r="G146" s="36"/>
    </row>
    <row r="147" spans="3:7" ht="16.2" thickBot="1">
      <c r="C147" s="25" t="s">
        <v>35</v>
      </c>
      <c r="D147" s="26"/>
      <c r="E147" s="27">
        <f>SUBTOTAL(109,TR_Modèle919[Colonne1])</f>
        <v>0</v>
      </c>
      <c r="F147" s="27">
        <f>SUBTOTAL(109,TR_Modèle919[Colonne2])</f>
        <v>0</v>
      </c>
      <c r="G147" s="28">
        <f>SUBTOTAL(109,TR_Modèle919[Colonne3])</f>
        <v>0</v>
      </c>
    </row>
    <row r="149" spans="3:7" ht="15" thickBot="1"/>
    <row r="150" spans="3:7" ht="18" thickBot="1">
      <c r="C150" s="798" t="s">
        <v>53</v>
      </c>
      <c r="D150" s="799"/>
      <c r="E150" s="799"/>
      <c r="F150" s="799"/>
      <c r="G150" s="800"/>
    </row>
    <row r="151" spans="3:7" ht="15" thickBot="1">
      <c r="C151" s="51"/>
      <c r="D151" s="52"/>
      <c r="E151" s="53" t="s">
        <v>13</v>
      </c>
      <c r="F151" s="54"/>
      <c r="G151" s="55"/>
    </row>
    <row r="152" spans="3:7" ht="16.2" thickBot="1">
      <c r="C152" s="18" t="s">
        <v>0</v>
      </c>
      <c r="D152" s="32" t="s">
        <v>1</v>
      </c>
      <c r="E152" s="20" t="s">
        <v>50</v>
      </c>
      <c r="F152" s="20" t="s">
        <v>51</v>
      </c>
      <c r="G152" s="20" t="s">
        <v>52</v>
      </c>
    </row>
    <row r="153" spans="3:7">
      <c r="C153" s="31"/>
      <c r="D153" s="33" t="e">
        <f>VLOOKUP(TR_Modèle920[[#This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VLOOKUP(TR_Modèle920[[#This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VLOOKUP(TR_Modèle920[[#This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VLOOKUP(TR_Modèle920[[#This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VLOOKUP(TR_Modèle920[[#This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VLOOKUP(TR_Modèle920[[#This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VLOOKUP(TR_Modèle920[[#This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VLOOKUP(TR_Modèle920[[#This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VLOOKUP(TR_Modèle920[[#This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VLOOKUP(TR_Modèle920[[#This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VLOOKUP(TR_Modèle920[[#This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VLOOKUP(TR_Modèle920[[#This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VLOOKUP(TR_Modèle920[[#This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VLOOKUP(TR_Modèle920[[#This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VLOOKUP(TR_Modèle920[[#This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VLOOKUP(TR_Modèle920[[#This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VLOOKUP(TR_Modèle920[[#This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VLOOKUP(TR_Modèle920[[#This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VLOOKUP(TR_Modèle920[[#This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VLOOKUP(TR_Modèle920[[#This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VLOOKUP(TR_Modèle920[[#This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VLOOKUP(TR_Modèle920[[#This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VLOOKUP(TR_Modèle920[[#This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VLOOKUP(TR_Modèle920[[#This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VLOOKUP(TR_Modèle920[[#This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VLOOKUP(TR_Modèle920[[#This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VLOOKUP(TR_Modèle920[[#This Row],[Ingrédients]],T_ingrédients[],3,0)</f>
        <v>#N/A</v>
      </c>
      <c r="E179" s="36"/>
      <c r="F179" s="37"/>
      <c r="G179" s="36"/>
    </row>
    <row r="180" spans="3:7" ht="15" thickBot="1">
      <c r="C180" s="2"/>
      <c r="D180" s="33" t="e">
        <f>VLOOKUP(TR_Modèle920[[#This Row],[Ingrédients]],T_ingrédients[],3,0)</f>
        <v>#N/A</v>
      </c>
      <c r="E180" s="36"/>
      <c r="F180" s="37"/>
      <c r="G180" s="36"/>
    </row>
    <row r="181" spans="3:7" ht="16.2" thickBot="1">
      <c r="C181" s="25" t="s">
        <v>35</v>
      </c>
      <c r="D181" s="26"/>
      <c r="E181" s="27">
        <f>SUBTOTAL(109,TR_Modèle920[Colonne1])</f>
        <v>0</v>
      </c>
      <c r="F181" s="27">
        <f>SUBTOTAL(109,TR_Modèle920[Colonne2])</f>
        <v>0</v>
      </c>
      <c r="G181" s="28">
        <f>SUBTOTAL(109,TR_Modèle920[Colonne3])</f>
        <v>0</v>
      </c>
    </row>
    <row r="183" spans="3:7" ht="15" thickBot="1"/>
    <row r="184" spans="3:7" ht="18" thickBot="1">
      <c r="C184" s="798" t="s">
        <v>53</v>
      </c>
      <c r="D184" s="799"/>
      <c r="E184" s="799"/>
      <c r="F184" s="799"/>
      <c r="G184" s="800"/>
    </row>
    <row r="185" spans="3:7" ht="15" thickBot="1">
      <c r="C185" s="51"/>
      <c r="D185" s="52"/>
      <c r="E185" s="53" t="s">
        <v>13</v>
      </c>
      <c r="F185" s="54"/>
      <c r="G185" s="55"/>
    </row>
    <row r="186" spans="3:7" ht="16.2" thickBot="1">
      <c r="C186" s="18" t="s">
        <v>0</v>
      </c>
      <c r="D186" s="32" t="s">
        <v>1</v>
      </c>
      <c r="E186" s="20" t="s">
        <v>50</v>
      </c>
      <c r="F186" s="20" t="s">
        <v>51</v>
      </c>
      <c r="G186" s="20" t="s">
        <v>52</v>
      </c>
    </row>
    <row r="187" spans="3:7">
      <c r="C187" s="31"/>
      <c r="D187" s="33" t="e">
        <f>VLOOKUP(TR_Modèle921[[#This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VLOOKUP(TR_Modèle921[[#This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VLOOKUP(TR_Modèle921[[#This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VLOOKUP(TR_Modèle921[[#This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VLOOKUP(TR_Modèle921[[#This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VLOOKUP(TR_Modèle921[[#This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VLOOKUP(TR_Modèle921[[#This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VLOOKUP(TR_Modèle921[[#This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VLOOKUP(TR_Modèle921[[#This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VLOOKUP(TR_Modèle921[[#This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VLOOKUP(TR_Modèle921[[#This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VLOOKUP(TR_Modèle921[[#This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VLOOKUP(TR_Modèle921[[#This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VLOOKUP(TR_Modèle921[[#This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VLOOKUP(TR_Modèle921[[#This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VLOOKUP(TR_Modèle921[[#This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VLOOKUP(TR_Modèle921[[#This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VLOOKUP(TR_Modèle921[[#This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VLOOKUP(TR_Modèle921[[#This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VLOOKUP(TR_Modèle921[[#This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VLOOKUP(TR_Modèle921[[#This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VLOOKUP(TR_Modèle921[[#This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VLOOKUP(TR_Modèle921[[#This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VLOOKUP(TR_Modèle921[[#This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VLOOKUP(TR_Modèle921[[#This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VLOOKUP(TR_Modèle921[[#This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VLOOKUP(TR_Modèle921[[#This Row],[Ingrédients]],T_ingrédients[],3,0)</f>
        <v>#N/A</v>
      </c>
      <c r="E213" s="36"/>
      <c r="F213" s="37"/>
      <c r="G213" s="36"/>
    </row>
    <row r="214" spans="3:7" ht="15" thickBot="1">
      <c r="C214" s="2"/>
      <c r="D214" s="33" t="e">
        <f>VLOOKUP(TR_Modèle921[[#This Row],[Ingrédients]],T_ingrédients[],3,0)</f>
        <v>#N/A</v>
      </c>
      <c r="E214" s="36"/>
      <c r="F214" s="37"/>
      <c r="G214" s="36"/>
    </row>
    <row r="215" spans="3:7" ht="16.2" thickBot="1">
      <c r="C215" s="25" t="s">
        <v>35</v>
      </c>
      <c r="D215" s="26"/>
      <c r="E215" s="27">
        <f>SUBTOTAL(109,TR_Modèle921[Colonne1])</f>
        <v>0</v>
      </c>
      <c r="F215" s="27">
        <f>SUBTOTAL(109,TR_Modèle921[Colonne2])</f>
        <v>0</v>
      </c>
      <c r="G215" s="28">
        <f>SUBTOTAL(109,TR_Modèle921[Colonne3])</f>
        <v>0</v>
      </c>
    </row>
    <row r="217" spans="3:7" ht="15" thickBot="1"/>
    <row r="218" spans="3:7" ht="18" thickBot="1">
      <c r="C218" s="798" t="s">
        <v>53</v>
      </c>
      <c r="D218" s="799"/>
      <c r="E218" s="799"/>
      <c r="F218" s="799"/>
      <c r="G218" s="800"/>
    </row>
    <row r="219" spans="3:7" ht="15" thickBot="1">
      <c r="C219" s="51"/>
      <c r="D219" s="52"/>
      <c r="E219" s="53" t="s">
        <v>13</v>
      </c>
      <c r="F219" s="54"/>
      <c r="G219" s="55"/>
    </row>
    <row r="220" spans="3:7" ht="16.2" thickBot="1">
      <c r="C220" s="18" t="s">
        <v>0</v>
      </c>
      <c r="D220" s="32" t="s">
        <v>1</v>
      </c>
      <c r="E220" s="20" t="s">
        <v>50</v>
      </c>
      <c r="F220" s="20" t="s">
        <v>51</v>
      </c>
      <c r="G220" s="20" t="s">
        <v>52</v>
      </c>
    </row>
    <row r="221" spans="3:7">
      <c r="C221" s="31"/>
      <c r="D221" s="33" t="e">
        <f>VLOOKUP(TR_Modèle922[[#This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VLOOKUP(TR_Modèle922[[#This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VLOOKUP(TR_Modèle922[[#This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VLOOKUP(TR_Modèle922[[#This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VLOOKUP(TR_Modèle922[[#This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VLOOKUP(TR_Modèle922[[#This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VLOOKUP(TR_Modèle922[[#This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VLOOKUP(TR_Modèle922[[#This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VLOOKUP(TR_Modèle922[[#This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VLOOKUP(TR_Modèle922[[#This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VLOOKUP(TR_Modèle922[[#This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VLOOKUP(TR_Modèle922[[#This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VLOOKUP(TR_Modèle922[[#This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VLOOKUP(TR_Modèle922[[#This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VLOOKUP(TR_Modèle922[[#This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VLOOKUP(TR_Modèle922[[#This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VLOOKUP(TR_Modèle922[[#This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VLOOKUP(TR_Modèle922[[#This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VLOOKUP(TR_Modèle922[[#This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VLOOKUP(TR_Modèle922[[#This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VLOOKUP(TR_Modèle922[[#This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VLOOKUP(TR_Modèle922[[#This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VLOOKUP(TR_Modèle922[[#This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VLOOKUP(TR_Modèle922[[#This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VLOOKUP(TR_Modèle922[[#This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VLOOKUP(TR_Modèle922[[#This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VLOOKUP(TR_Modèle922[[#This Row],[Ingrédients]],T_ingrédients[],3,0)</f>
        <v>#N/A</v>
      </c>
      <c r="E247" s="36"/>
      <c r="F247" s="37"/>
      <c r="G247" s="36"/>
    </row>
    <row r="248" spans="3:7" ht="15" thickBot="1">
      <c r="C248" s="2"/>
      <c r="D248" s="33" t="e">
        <f>VLOOKUP(TR_Modèle922[[#This Row],[Ingrédients]],T_ingrédients[],3,0)</f>
        <v>#N/A</v>
      </c>
      <c r="E248" s="36"/>
      <c r="F248" s="37"/>
      <c r="G248" s="36"/>
    </row>
    <row r="249" spans="3:7" ht="16.2" thickBot="1">
      <c r="C249" s="25" t="s">
        <v>35</v>
      </c>
      <c r="D249" s="26"/>
      <c r="E249" s="27">
        <f>SUBTOTAL(109,TR_Modèle922[Colonne1])</f>
        <v>0</v>
      </c>
      <c r="F249" s="27">
        <f>SUBTOTAL(109,TR_Modèle922[Colonne2])</f>
        <v>0</v>
      </c>
      <c r="G249" s="28">
        <f>SUBTOTAL(109,TR_Modèle922[Colonne3])</f>
        <v>0</v>
      </c>
    </row>
    <row r="251" spans="3:7" ht="15" thickBot="1"/>
    <row r="252" spans="3:7" ht="18" thickBot="1">
      <c r="C252" s="798" t="s">
        <v>53</v>
      </c>
      <c r="D252" s="799"/>
      <c r="E252" s="799"/>
      <c r="F252" s="799"/>
      <c r="G252" s="800"/>
    </row>
    <row r="253" spans="3:7" ht="15" thickBot="1">
      <c r="C253" s="51"/>
      <c r="D253" s="52"/>
      <c r="E253" s="53" t="s">
        <v>13</v>
      </c>
      <c r="F253" s="54"/>
      <c r="G253" s="55"/>
    </row>
    <row r="254" spans="3:7" ht="16.2" thickBot="1">
      <c r="C254" s="18" t="s">
        <v>0</v>
      </c>
      <c r="D254" s="32" t="s">
        <v>1</v>
      </c>
      <c r="E254" s="20" t="s">
        <v>50</v>
      </c>
      <c r="F254" s="20" t="s">
        <v>51</v>
      </c>
      <c r="G254" s="20" t="s">
        <v>52</v>
      </c>
    </row>
    <row r="255" spans="3:7">
      <c r="C255" s="31"/>
      <c r="D255" s="33" t="e">
        <f>VLOOKUP(TR_Modèle923[[#This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VLOOKUP(TR_Modèle923[[#This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VLOOKUP(TR_Modèle923[[#This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VLOOKUP(TR_Modèle923[[#This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VLOOKUP(TR_Modèle923[[#This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VLOOKUP(TR_Modèle923[[#This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VLOOKUP(TR_Modèle923[[#This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VLOOKUP(TR_Modèle923[[#This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VLOOKUP(TR_Modèle923[[#This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VLOOKUP(TR_Modèle923[[#This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VLOOKUP(TR_Modèle923[[#This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VLOOKUP(TR_Modèle923[[#This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VLOOKUP(TR_Modèle923[[#This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VLOOKUP(TR_Modèle923[[#This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VLOOKUP(TR_Modèle923[[#This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VLOOKUP(TR_Modèle923[[#This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VLOOKUP(TR_Modèle923[[#This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VLOOKUP(TR_Modèle923[[#This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VLOOKUP(TR_Modèle923[[#This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VLOOKUP(TR_Modèle923[[#This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VLOOKUP(TR_Modèle923[[#This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VLOOKUP(TR_Modèle923[[#This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VLOOKUP(TR_Modèle923[[#This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VLOOKUP(TR_Modèle923[[#This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VLOOKUP(TR_Modèle923[[#This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VLOOKUP(TR_Modèle923[[#This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VLOOKUP(TR_Modèle923[[#This Row],[Ingrédients]],T_ingrédients[],3,0)</f>
        <v>#N/A</v>
      </c>
      <c r="E281" s="36"/>
      <c r="F281" s="37"/>
      <c r="G281" s="36"/>
    </row>
    <row r="282" spans="3:7" ht="15" thickBot="1">
      <c r="C282" s="2"/>
      <c r="D282" s="33" t="e">
        <f>VLOOKUP(TR_Modèle923[[#This Row],[Ingrédients]],T_ingrédients[],3,0)</f>
        <v>#N/A</v>
      </c>
      <c r="E282" s="36"/>
      <c r="F282" s="37"/>
      <c r="G282" s="36"/>
    </row>
    <row r="283" spans="3:7" ht="16.2" thickBot="1">
      <c r="C283" s="25" t="s">
        <v>35</v>
      </c>
      <c r="D283" s="26"/>
      <c r="E283" s="27">
        <f>SUBTOTAL(109,TR_Modèle923[Colonne1])</f>
        <v>0</v>
      </c>
      <c r="F283" s="27">
        <f>SUBTOTAL(109,TR_Modèle923[Colonne2])</f>
        <v>0</v>
      </c>
      <c r="G283" s="28">
        <f>SUBTOTAL(109,TR_Modèle923[Colonne3])</f>
        <v>0</v>
      </c>
    </row>
  </sheetData>
  <mergeCells count="30">
    <mergeCell ref="J2:N2"/>
    <mergeCell ref="J3:K3"/>
    <mergeCell ref="L3:N3"/>
    <mergeCell ref="C82:G82"/>
    <mergeCell ref="C116:G116"/>
    <mergeCell ref="C37:G37"/>
    <mergeCell ref="C38:D38"/>
    <mergeCell ref="E38:G38"/>
    <mergeCell ref="C17:G17"/>
    <mergeCell ref="C18:D18"/>
    <mergeCell ref="E18:G18"/>
    <mergeCell ref="C2:G2"/>
    <mergeCell ref="C3:D3"/>
    <mergeCell ref="E3:G3"/>
    <mergeCell ref="C52:G52"/>
    <mergeCell ref="C68:G68"/>
    <mergeCell ref="C218:G218"/>
    <mergeCell ref="C252:G252"/>
    <mergeCell ref="J52:N52"/>
    <mergeCell ref="B12:B13"/>
    <mergeCell ref="B77:B78"/>
    <mergeCell ref="C150:G150"/>
    <mergeCell ref="C184:G184"/>
    <mergeCell ref="B31:B33"/>
    <mergeCell ref="E53:G53"/>
    <mergeCell ref="L53:N53"/>
    <mergeCell ref="J53:K53"/>
    <mergeCell ref="C53:D53"/>
    <mergeCell ref="I12:I13"/>
    <mergeCell ref="E69:G69"/>
  </mergeCells>
  <dataValidations count="1">
    <dataValidation type="list" allowBlank="1" showInputMessage="1" sqref="C20:C33 C40:C48 J5:J13 C55:C64 C5:C13 C255:C282 C221:C248 C187:C214 C153:C180 C119:C146 C85:C112 C71:C78 J55:J62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8"/>
  <sheetViews>
    <sheetView zoomScale="80" zoomScaleNormal="80" workbookViewId="0">
      <selection activeCell="C216" sqref="C216"/>
    </sheetView>
  </sheetViews>
  <sheetFormatPr baseColWidth="10" defaultRowHeight="14.4"/>
  <cols>
    <col min="1" max="1" width="3.6640625" customWidth="1"/>
    <col min="2" max="2" width="11.6640625" customWidth="1"/>
    <col min="3" max="3" width="46.44140625" customWidth="1"/>
    <col min="4" max="7" width="11.6640625" customWidth="1"/>
    <col min="10" max="10" width="40.6640625" customWidth="1"/>
    <col min="11" max="14" width="11.6640625" customWidth="1"/>
    <col min="16" max="16" width="111.33203125" customWidth="1"/>
  </cols>
  <sheetData>
    <row r="1" spans="3:15" ht="16.2" customHeight="1" thickBot="1">
      <c r="J1" s="14"/>
      <c r="K1" s="14"/>
      <c r="L1" s="14"/>
      <c r="M1" s="14"/>
      <c r="N1" s="14"/>
      <c r="O1" s="14"/>
    </row>
    <row r="2" spans="3:15" ht="18" customHeight="1" thickBot="1">
      <c r="C2" s="798" t="s">
        <v>645</v>
      </c>
      <c r="D2" s="799"/>
      <c r="E2" s="799"/>
      <c r="F2" s="799"/>
      <c r="G2" s="800"/>
      <c r="H2" s="12"/>
      <c r="J2" s="24" t="s">
        <v>48</v>
      </c>
      <c r="O2" s="14"/>
    </row>
    <row r="3" spans="3:15" ht="16.95" customHeight="1" thickBot="1">
      <c r="C3" s="801"/>
      <c r="D3" s="802"/>
      <c r="E3" s="803" t="s">
        <v>13</v>
      </c>
      <c r="F3" s="804"/>
      <c r="G3" s="805"/>
      <c r="H3" s="22"/>
      <c r="J3" s="6" t="s">
        <v>49</v>
      </c>
      <c r="O3" s="14"/>
    </row>
    <row r="4" spans="3:15" ht="16.95" customHeight="1" thickBot="1">
      <c r="C4" s="105" t="s">
        <v>0</v>
      </c>
      <c r="D4" s="32" t="s">
        <v>1</v>
      </c>
      <c r="E4" s="20" t="s">
        <v>36</v>
      </c>
      <c r="F4" s="20" t="s">
        <v>37</v>
      </c>
      <c r="G4" s="21" t="s">
        <v>38</v>
      </c>
      <c r="H4" s="19"/>
      <c r="O4" s="14"/>
    </row>
    <row r="5" spans="3:15">
      <c r="C5" s="48" t="s">
        <v>4</v>
      </c>
      <c r="D5" s="33" t="str">
        <f>VLOOKUP(R_Cookies_Breztels[[#This Row],[Ingrédients]],T_ingrédients[],3,0)</f>
        <v>g</v>
      </c>
      <c r="E5" s="179">
        <f>R_Cookies_Breztels[[#This Row],[12]]*R_Cookies_Breztels[[#Headers],[6]]/R_Cookies_Breztels[[#Headers],[12]]</f>
        <v>79.875</v>
      </c>
      <c r="F5" s="200">
        <f>R_Cookies_Breztels[[#This Row],[16]]*R_Cookies_Breztels[[#Headers],[12]]/R_Cookies_Breztels[[#Headers],[16]]</f>
        <v>159.75</v>
      </c>
      <c r="G5" s="183">
        <v>213</v>
      </c>
      <c r="O5" s="14"/>
    </row>
    <row r="6" spans="3:15">
      <c r="C6" s="2" t="s">
        <v>6</v>
      </c>
      <c r="D6" s="33" t="str">
        <f>VLOOKUP(R_Cookies_Breztels[[#This Row],[Ingrédients]],T_ingrédients[],3,0)</f>
        <v>g</v>
      </c>
      <c r="E6" s="179">
        <f>R_Cookies_Breztels[[#This Row],[12]]*R_Cookies_Breztels[[#Headers],[6]]/R_Cookies_Breztels[[#Headers],[12]]</f>
        <v>31.875</v>
      </c>
      <c r="F6" s="200">
        <f>R_Cookies_Breztels[[#This Row],[16]]*R_Cookies_Breztels[[#Headers],[12]]/R_Cookies_Breztels[[#Headers],[16]]</f>
        <v>63.75</v>
      </c>
      <c r="G6" s="148">
        <v>85</v>
      </c>
      <c r="O6" s="14"/>
    </row>
    <row r="7" spans="3:15">
      <c r="C7" s="2" t="s">
        <v>7</v>
      </c>
      <c r="D7" s="33" t="str">
        <f>VLOOKUP(R_Cookies_Breztels[[#This Row],[Ingrédients]],T_ingrédients[],3,0)</f>
        <v>g</v>
      </c>
      <c r="E7" s="179">
        <f>R_Cookies_Breztels[[#This Row],[12]]*R_Cookies_Breztels[[#Headers],[6]]/R_Cookies_Breztels[[#Headers],[12]]</f>
        <v>76.125</v>
      </c>
      <c r="F7" s="200">
        <f>R_Cookies_Breztels[[#This Row],[16]]*R_Cookies_Breztels[[#Headers],[12]]/R_Cookies_Breztels[[#Headers],[16]]</f>
        <v>152.25</v>
      </c>
      <c r="G7" s="148">
        <v>203</v>
      </c>
      <c r="O7" s="14"/>
    </row>
    <row r="8" spans="3:15">
      <c r="C8" s="2" t="s">
        <v>8</v>
      </c>
      <c r="D8" s="33" t="str">
        <f>VLOOKUP(R_Cookies_Breztels[[#This Row],[Ingrédients]],T_ingrédients[],3,0)</f>
        <v>g</v>
      </c>
      <c r="E8" s="179">
        <f>R_Cookies_Breztels[[#This Row],[12]]*R_Cookies_Breztels[[#Headers],[6]]/R_Cookies_Breztels[[#Headers],[12]]</f>
        <v>39.75</v>
      </c>
      <c r="F8" s="200">
        <f>R_Cookies_Breztels[[#This Row],[16]]*R_Cookies_Breztels[[#Headers],[12]]/R_Cookies_Breztels[[#Headers],[16]]</f>
        <v>79.5</v>
      </c>
      <c r="G8" s="148">
        <v>106</v>
      </c>
      <c r="O8" s="14"/>
    </row>
    <row r="9" spans="3:15">
      <c r="C9" s="2" t="s">
        <v>21</v>
      </c>
      <c r="D9" s="33" t="str">
        <f>VLOOKUP(R_Cookies_Breztels[[#This Row],[Ingrédients]],T_ingrédients[],3,0)</f>
        <v>g</v>
      </c>
      <c r="E9" s="179">
        <f>R_Cookies_Breztels[[#This Row],[12]]*R_Cookies_Breztels[[#Headers],[6]]/R_Cookies_Breztels[[#Headers],[12]]</f>
        <v>156.75</v>
      </c>
      <c r="F9" s="200">
        <f>R_Cookies_Breztels[[#This Row],[16]]*R_Cookies_Breztels[[#Headers],[12]]/R_Cookies_Breztels[[#Headers],[16]]</f>
        <v>313.5</v>
      </c>
      <c r="G9" s="148">
        <v>418</v>
      </c>
      <c r="O9" s="14"/>
    </row>
    <row r="10" spans="3:15">
      <c r="C10" s="2" t="s">
        <v>10</v>
      </c>
      <c r="D10" s="33" t="str">
        <f>VLOOKUP(R_Cookies_Breztels[[#This Row],[Ingrédients]],T_ingrédients[],3,0)</f>
        <v>g</v>
      </c>
      <c r="E10" s="138">
        <f>R_Cookies_Breztels[[#This Row],[12]]*R_Cookies_Breztels[[#Headers],[6]]/R_Cookies_Breztels[[#Headers],[12]]</f>
        <v>1.5750000000000002</v>
      </c>
      <c r="F10" s="145">
        <f>R_Cookies_Breztels[[#This Row],[16]]*R_Cookies_Breztels[[#Headers],[12]]/R_Cookies_Breztels[[#Headers],[16]]</f>
        <v>3.1500000000000004</v>
      </c>
      <c r="G10" s="172">
        <v>4.2</v>
      </c>
      <c r="O10" s="14"/>
    </row>
    <row r="11" spans="3:15">
      <c r="C11" s="2" t="s">
        <v>16</v>
      </c>
      <c r="D11" s="33" t="str">
        <f>VLOOKUP(R_Cookies_Breztels[[#This Row],[Ingrédients]],T_ingrédients[],3,0)</f>
        <v>g</v>
      </c>
      <c r="E11" s="138">
        <f>R_Cookies_Breztels[[#This Row],[12]]*R_Cookies_Breztels[[#Headers],[6]]/R_Cookies_Breztels[[#Headers],[12]]</f>
        <v>3.1875</v>
      </c>
      <c r="F11" s="145">
        <f>R_Cookies_Breztels[[#This Row],[16]]*R_Cookies_Breztels[[#Headers],[12]]/R_Cookies_Breztels[[#Headers],[16]]</f>
        <v>6.375</v>
      </c>
      <c r="G11" s="172">
        <v>8.5</v>
      </c>
      <c r="O11" s="14"/>
    </row>
    <row r="12" spans="3:15">
      <c r="C12" s="2" t="s">
        <v>186</v>
      </c>
      <c r="D12" s="33" t="str">
        <f>VLOOKUP(R_Cookies_Breztels[[#This Row],[Ingrédients]],T_ingrédients[],3,0)</f>
        <v>g</v>
      </c>
      <c r="E12" s="179">
        <f>R_Cookies_Breztels[[#This Row],[12]]*R_Cookies_Breztels[[#Headers],[6]]/R_Cookies_Breztels[[#Headers],[12]]</f>
        <v>52.875</v>
      </c>
      <c r="F12" s="200">
        <f>R_Cookies_Breztels[[#This Row],[16]]*R_Cookies_Breztels[[#Headers],[12]]/R_Cookies_Breztels[[#Headers],[16]]</f>
        <v>105.75</v>
      </c>
      <c r="G12" s="148">
        <v>141</v>
      </c>
      <c r="O12" s="14"/>
    </row>
    <row r="13" spans="3:15" ht="15" thickBot="1">
      <c r="C13" s="143" t="s">
        <v>599</v>
      </c>
      <c r="D13" s="33" t="str">
        <f>VLOOKUP(R_Cookies_Breztels[[#This Row],[Ingrédients]],T_ingrédients[],3,0)</f>
        <v>g</v>
      </c>
      <c r="E13" s="179">
        <f>R_Cookies_Breztels[[#This Row],[12]]*R_Cookies_Breztels[[#Headers],[6]]/R_Cookies_Breztels[[#Headers],[12]]</f>
        <v>37.5</v>
      </c>
      <c r="F13" s="200">
        <f>R_Cookies_Breztels[[#This Row],[16]]*R_Cookies_Breztels[[#Headers],[12]]/R_Cookies_Breztels[[#Headers],[16]]</f>
        <v>75</v>
      </c>
      <c r="G13" s="204">
        <v>100</v>
      </c>
      <c r="H13" s="23"/>
    </row>
    <row r="14" spans="3:15">
      <c r="C14" s="154" t="s">
        <v>16</v>
      </c>
      <c r="D14" s="74" t="str">
        <f>VLOOKUP(R_Cookies_Breztels[[#This Row],[Ingrédients]],T_ingrédients[],3,0)</f>
        <v>g</v>
      </c>
      <c r="E14" s="577">
        <f>R_Cookies_Breztels[[#This Row],[12]]*R_Cookies_Breztels[[#Headers],[6]]/R_Cookies_Breztels[[#Headers],[12]]</f>
        <v>0.60000000000000009</v>
      </c>
      <c r="F14" s="576">
        <f>R_Cookies_Breztels[[#This Row],[16]]*R_Cookies_Breztels[[#Headers],[12]]/R_Cookies_Breztels[[#Headers],[16]]</f>
        <v>1.2000000000000002</v>
      </c>
      <c r="G14" s="138">
        <v>1.6</v>
      </c>
      <c r="H14" s="3"/>
    </row>
    <row r="15" spans="3:15" ht="14.4" customHeight="1" thickBot="1">
      <c r="C15" s="164" t="s">
        <v>599</v>
      </c>
      <c r="D15" s="79" t="str">
        <f>VLOOKUP(R_Cookies_Breztels[[#This Row],[Ingrédients]],T_ingrédients[],3,0)</f>
        <v>g</v>
      </c>
      <c r="E15" s="204">
        <f>R_Cookies_Breztels[[#This Row],[12]]*R_Cookies_Breztels[[#Headers],[6]]/R_Cookies_Breztels[[#Headers],[12]]</f>
        <v>0</v>
      </c>
      <c r="F15" s="230">
        <f>R_Cookies_Breztels[[#This Row],[16]]*R_Cookies_Breztels[[#Headers],[12]]/R_Cookies_Breztels[[#Headers],[16]]</f>
        <v>0</v>
      </c>
      <c r="G15" s="204"/>
      <c r="H15" s="3"/>
    </row>
    <row r="16" spans="3:15" ht="14.4" customHeight="1" thickBot="1">
      <c r="C16" s="108" t="s">
        <v>35</v>
      </c>
      <c r="D16" s="222"/>
      <c r="E16" s="151">
        <f>SUBTOTAL(109,R_Cookies_Breztels[6])</f>
        <v>480.11250000000001</v>
      </c>
      <c r="F16" s="151">
        <f>SUBTOTAL(109,R_Cookies_Breztels[12])</f>
        <v>960.22500000000002</v>
      </c>
      <c r="G16" s="147">
        <f>SUBTOTAL(109,R_Cookies_Breztels[16])</f>
        <v>1280.3</v>
      </c>
      <c r="H16" s="12"/>
      <c r="I16" s="3"/>
      <c r="J16" s="3"/>
      <c r="K16" s="3"/>
      <c r="L16" s="3"/>
    </row>
    <row r="17" spans="2:14" ht="14.4" customHeight="1">
      <c r="C17" s="299"/>
      <c r="D17" s="300"/>
      <c r="E17" s="301"/>
      <c r="F17" s="301"/>
      <c r="G17" s="301"/>
      <c r="H17" s="12"/>
      <c r="I17" s="3"/>
      <c r="J17" s="3"/>
      <c r="K17" s="3"/>
      <c r="L17" s="3"/>
    </row>
    <row r="18" spans="2:14" ht="14.4" customHeight="1" thickBot="1">
      <c r="C18" s="299"/>
      <c r="D18" s="300"/>
      <c r="E18" s="301"/>
      <c r="F18" s="301"/>
      <c r="G18" s="301"/>
      <c r="H18" s="12"/>
      <c r="I18" s="3"/>
      <c r="J18" s="552"/>
      <c r="K18" s="552"/>
      <c r="L18" s="552"/>
      <c r="M18" s="328"/>
      <c r="N18" s="328"/>
    </row>
    <row r="19" spans="2:14" ht="14.4" customHeight="1" thickBot="1">
      <c r="C19" s="798" t="s">
        <v>604</v>
      </c>
      <c r="D19" s="799"/>
      <c r="E19" s="799"/>
      <c r="F19" s="799"/>
      <c r="G19" s="800"/>
      <c r="H19" s="12"/>
      <c r="I19" s="3"/>
      <c r="J19" s="552"/>
      <c r="K19" s="285"/>
      <c r="L19" s="285"/>
      <c r="M19" s="328"/>
      <c r="N19" s="328"/>
    </row>
    <row r="20" spans="2:14" ht="14.4" customHeight="1" thickBot="1">
      <c r="C20" s="801"/>
      <c r="D20" s="802"/>
      <c r="E20" s="803" t="s">
        <v>13</v>
      </c>
      <c r="F20" s="804"/>
      <c r="G20" s="805"/>
      <c r="H20" s="12"/>
      <c r="I20" s="3"/>
      <c r="J20" s="552"/>
      <c r="K20" s="359"/>
      <c r="L20" s="550"/>
      <c r="M20" s="328"/>
      <c r="N20" s="328"/>
    </row>
    <row r="21" spans="2:14" ht="14.4" customHeight="1" thickBot="1">
      <c r="C21" s="105" t="s">
        <v>0</v>
      </c>
      <c r="D21" s="32" t="s">
        <v>1</v>
      </c>
      <c r="E21" s="20" t="s">
        <v>36</v>
      </c>
      <c r="F21" s="20" t="s">
        <v>37</v>
      </c>
      <c r="G21" s="20" t="s">
        <v>38</v>
      </c>
      <c r="H21" s="12"/>
      <c r="I21" s="3"/>
      <c r="J21" s="552"/>
      <c r="K21" s="553"/>
      <c r="L21" s="550"/>
      <c r="M21" s="328"/>
      <c r="N21" s="328"/>
    </row>
    <row r="22" spans="2:14" ht="14.4" customHeight="1">
      <c r="C22" s="48" t="s">
        <v>4</v>
      </c>
      <c r="D22" s="33" t="s">
        <v>12</v>
      </c>
      <c r="E22" s="179">
        <f>R_Cookies_Choco[[#This Row],[16]]*R_Cookies_Choco[[#Headers],[6]]/R_Cookies_Choco[[#Headers],[16]]</f>
        <v>88.5</v>
      </c>
      <c r="F22" s="200">
        <f>R_Cookies_Choco[[#This Row],[16]]*R_Cookies_Choco[[#Headers],[12]]/R_Cookies_Choco[[#Headers],[16]]</f>
        <v>177</v>
      </c>
      <c r="G22" s="183">
        <v>236</v>
      </c>
      <c r="H22" s="12"/>
      <c r="I22" s="3"/>
      <c r="J22" s="552"/>
      <c r="K22" s="553"/>
      <c r="L22" s="550"/>
      <c r="M22" s="328"/>
      <c r="N22" s="328"/>
    </row>
    <row r="23" spans="2:14" ht="14.4" customHeight="1">
      <c r="C23" s="2" t="s">
        <v>175</v>
      </c>
      <c r="D23" s="33" t="str">
        <f>VLOOKUP(R_Cookies_Choco[[#This Row],[Ingrédients]],T_ingrédients[],3,0)</f>
        <v>g</v>
      </c>
      <c r="E23" s="179">
        <f>R_Cookies_Choco[[#This Row],[16]]*R_Cookies_Choco[[#Headers],[6]]/R_Cookies_Choco[[#Headers],[16]]</f>
        <v>69</v>
      </c>
      <c r="F23" s="200">
        <f>R_Cookies_Choco[[#This Row],[16]]*R_Cookies_Choco[[#Headers],[12]]/R_Cookies_Choco[[#Headers],[16]]</f>
        <v>138</v>
      </c>
      <c r="G23" s="148">
        <v>184</v>
      </c>
      <c r="H23" s="12"/>
      <c r="I23" s="3"/>
      <c r="J23" s="552"/>
      <c r="K23" s="553"/>
      <c r="L23" s="550"/>
      <c r="M23" s="328"/>
      <c r="N23" s="328"/>
    </row>
    <row r="24" spans="2:14" ht="14.4" customHeight="1">
      <c r="C24" s="2" t="s">
        <v>7</v>
      </c>
      <c r="D24" s="33" t="str">
        <f>VLOOKUP(R_Cookies_Choco[[#This Row],[Ingrédients]],T_ingrédients[],3,0)</f>
        <v>g</v>
      </c>
      <c r="E24" s="179">
        <f>R_Cookies_Choco[[#This Row],[16]]*R_Cookies_Choco[[#Headers],[6]]/R_Cookies_Choco[[#Headers],[16]]</f>
        <v>38.25</v>
      </c>
      <c r="F24" s="200">
        <f>R_Cookies_Choco[[#This Row],[16]]*R_Cookies_Choco[[#Headers],[12]]/R_Cookies_Choco[[#Headers],[16]]</f>
        <v>76.5</v>
      </c>
      <c r="G24" s="148">
        <v>102</v>
      </c>
      <c r="H24" s="12"/>
      <c r="I24" s="3"/>
      <c r="J24" s="552"/>
      <c r="K24" s="553"/>
      <c r="L24" s="550"/>
      <c r="M24" s="328"/>
      <c r="N24" s="328"/>
    </row>
    <row r="25" spans="2:14" ht="14.4" customHeight="1">
      <c r="C25" s="2" t="s">
        <v>8</v>
      </c>
      <c r="D25" s="33" t="str">
        <f>VLOOKUP(R_Cookies_Choco[[#This Row],[Ingrédients]],T_ingrédients[],3,0)</f>
        <v>g</v>
      </c>
      <c r="E25" s="179">
        <f>R_Cookies_Choco[[#This Row],[16]]*R_Cookies_Choco[[#Headers],[6]]/R_Cookies_Choco[[#Headers],[16]]</f>
        <v>39.75</v>
      </c>
      <c r="F25" s="200">
        <f>R_Cookies_Choco[[#This Row],[16]]*R_Cookies_Choco[[#Headers],[12]]/R_Cookies_Choco[[#Headers],[16]]</f>
        <v>79.5</v>
      </c>
      <c r="G25" s="148">
        <v>106</v>
      </c>
      <c r="H25" s="12"/>
      <c r="I25" s="3"/>
      <c r="J25" s="552"/>
      <c r="K25" s="554"/>
      <c r="L25" s="550"/>
      <c r="M25" s="328"/>
      <c r="N25" s="328"/>
    </row>
    <row r="26" spans="2:14" ht="14.4" customHeight="1">
      <c r="C26" s="2" t="s">
        <v>21</v>
      </c>
      <c r="D26" s="33" t="str">
        <f>VLOOKUP(R_Cookies_Choco[[#This Row],[Ingrédients]],T_ingrédients[],3,0)</f>
        <v>g</v>
      </c>
      <c r="E26" s="179">
        <f>R_Cookies_Choco[[#This Row],[16]]*R_Cookies_Choco[[#Headers],[6]]/R_Cookies_Choco[[#Headers],[16]]</f>
        <v>130.5</v>
      </c>
      <c r="F26" s="200">
        <f>R_Cookies_Choco[[#This Row],[16]]*R_Cookies_Choco[[#Headers],[12]]/R_Cookies_Choco[[#Headers],[16]]</f>
        <v>261</v>
      </c>
      <c r="G26" s="148">
        <v>348</v>
      </c>
      <c r="H26" s="12"/>
      <c r="I26" s="3"/>
      <c r="J26" s="552"/>
      <c r="K26" s="554"/>
      <c r="L26" s="551"/>
      <c r="M26" s="328"/>
      <c r="N26" s="328"/>
    </row>
    <row r="27" spans="2:14" ht="14.4" customHeight="1">
      <c r="C27" s="2" t="s">
        <v>10</v>
      </c>
      <c r="D27" s="33" t="str">
        <f>VLOOKUP(R_Cookies_Choco[[#This Row],[Ingrédients]],T_ingrédients[],3,0)</f>
        <v>g</v>
      </c>
      <c r="E27" s="138">
        <f>R_Cookies_Choco[[#This Row],[16]]*R_Cookies_Choco[[#Headers],[6]]/R_Cookies_Choco[[#Headers],[16]]</f>
        <v>3.4499999999999997</v>
      </c>
      <c r="F27" s="145">
        <f>R_Cookies_Choco[[#This Row],[16]]*R_Cookies_Choco[[#Headers],[12]]/R_Cookies_Choco[[#Headers],[16]]</f>
        <v>6.8999999999999995</v>
      </c>
      <c r="G27" s="172">
        <v>9.1999999999999993</v>
      </c>
      <c r="H27" s="12"/>
      <c r="I27" s="3"/>
      <c r="J27" s="552"/>
      <c r="K27" s="359"/>
      <c r="L27" s="551"/>
      <c r="M27" s="328"/>
      <c r="N27" s="328"/>
    </row>
    <row r="28" spans="2:14" ht="14.4" customHeight="1">
      <c r="C28" s="2" t="s">
        <v>16</v>
      </c>
      <c r="D28" s="33" t="str">
        <f>VLOOKUP(R_Cookies_Choco[[#This Row],[Ingrédients]],T_ingrédients[],3,0)</f>
        <v>g</v>
      </c>
      <c r="E28" s="138">
        <f>R_Cookies_Choco[[#This Row],[16]]*R_Cookies_Choco[[#Headers],[6]]/R_Cookies_Choco[[#Headers],[16]]</f>
        <v>2.7</v>
      </c>
      <c r="F28" s="145">
        <f>R_Cookies_Choco[[#This Row],[16]]*R_Cookies_Choco[[#Headers],[12]]/R_Cookies_Choco[[#Headers],[16]]</f>
        <v>5.4</v>
      </c>
      <c r="G28" s="172">
        <v>7.2</v>
      </c>
      <c r="H28" s="12"/>
      <c r="I28" s="3"/>
      <c r="J28" s="552"/>
      <c r="K28" s="200"/>
      <c r="L28" s="550"/>
      <c r="M28" s="328"/>
      <c r="N28" s="328"/>
    </row>
    <row r="29" spans="2:14" ht="14.4" customHeight="1">
      <c r="C29" s="143" t="s">
        <v>213</v>
      </c>
      <c r="D29" s="33" t="str">
        <f>VLOOKUP(R_Cookies_Choco[[#This Row],[Ingrédients]],T_ingrédients[],3,0)</f>
        <v>g</v>
      </c>
      <c r="E29" s="179">
        <f>R_Cookies_Choco[[#This Row],[16]]*R_Cookies_Choco[[#Headers],[6]]/R_Cookies_Choco[[#Headers],[16]]</f>
        <v>30.75</v>
      </c>
      <c r="F29" s="200">
        <f>R_Cookies_Choco[[#This Row],[16]]*R_Cookies_Choco[[#Headers],[12]]/R_Cookies_Choco[[#Headers],[16]]</f>
        <v>61.5</v>
      </c>
      <c r="G29" s="179">
        <v>82</v>
      </c>
      <c r="H29" s="12"/>
      <c r="I29" s="3"/>
      <c r="J29" s="552"/>
      <c r="K29" s="553"/>
      <c r="L29" s="550"/>
      <c r="M29" s="328"/>
      <c r="N29" s="328"/>
    </row>
    <row r="30" spans="2:14" ht="14.4" customHeight="1" thickBot="1">
      <c r="C30" s="2" t="s">
        <v>188</v>
      </c>
      <c r="D30" s="33" t="str">
        <f>VLOOKUP(R_Cookies_Choco[[#This Row],[Ingrédients]],T_ingrédients[],3,0)</f>
        <v>g</v>
      </c>
      <c r="E30" s="179">
        <f>R_Cookies_Choco[[#This Row],[16]]*R_Cookies_Choco[[#Headers],[6]]/R_Cookies_Choco[[#Headers],[16]]</f>
        <v>76.875</v>
      </c>
      <c r="F30" s="200">
        <f>R_Cookies_Choco[[#This Row],[16]]*R_Cookies_Choco[[#Headers],[12]]/R_Cookies_Choco[[#Headers],[16]]</f>
        <v>153.75</v>
      </c>
      <c r="G30" s="148">
        <v>205</v>
      </c>
      <c r="H30" s="12"/>
      <c r="I30" s="3"/>
      <c r="J30" s="552"/>
      <c r="K30" s="525"/>
      <c r="L30" s="359"/>
      <c r="M30" s="328"/>
      <c r="N30" s="328"/>
    </row>
    <row r="31" spans="2:14" ht="14.4" customHeight="1" thickBot="1">
      <c r="B31" s="755" t="s">
        <v>246</v>
      </c>
      <c r="C31" s="160" t="s">
        <v>16</v>
      </c>
      <c r="D31" s="161"/>
      <c r="E31" s="539">
        <f>R_Cookies_Choco[[#This Row],[16]]*R_Cookies_Choco[[#Headers],[6]]/R_Cookies_Choco[[#Headers],[16]]</f>
        <v>0.60000000000000009</v>
      </c>
      <c r="F31" s="539">
        <f>R_Cookies_Choco[[#This Row],[16]]*R_Cookies_Choco[[#Headers],[12]]/R_Cookies_Choco[[#Headers],[16]]</f>
        <v>1.2000000000000002</v>
      </c>
      <c r="G31" s="538">
        <v>1.6</v>
      </c>
      <c r="H31" s="22"/>
      <c r="J31" s="328"/>
      <c r="K31" s="359"/>
      <c r="L31" s="359"/>
      <c r="M31" s="328"/>
      <c r="N31" s="328"/>
    </row>
    <row r="32" spans="2:14" ht="14.4" customHeight="1">
      <c r="C32" s="546" t="s">
        <v>35</v>
      </c>
      <c r="D32" s="547"/>
      <c r="E32" s="548">
        <f>SUBTOTAL(109,R_Cookies_Choco[6])</f>
        <v>480.375</v>
      </c>
      <c r="F32" s="548">
        <f>SUBTOTAL(109,R_Cookies_Choco[12])</f>
        <v>960.75</v>
      </c>
      <c r="G32" s="549">
        <f>SUBTOTAL(109,R_Cookies_Choco[16])</f>
        <v>1281</v>
      </c>
      <c r="H32" s="19"/>
      <c r="J32" s="328"/>
      <c r="K32" s="328"/>
      <c r="L32" s="328"/>
      <c r="M32" s="328"/>
      <c r="N32" s="328"/>
    </row>
    <row r="33" spans="3:14" ht="14.4" customHeight="1">
      <c r="C33" s="299"/>
      <c r="D33" s="300"/>
      <c r="E33" s="301"/>
      <c r="F33" s="301"/>
      <c r="G33" s="301"/>
      <c r="H33" s="19"/>
      <c r="J33" s="328"/>
      <c r="K33" s="328"/>
      <c r="L33" s="328"/>
      <c r="M33" s="328"/>
      <c r="N33" s="328"/>
    </row>
    <row r="34" spans="3:14" ht="14.4" customHeight="1" thickBot="1">
      <c r="C34" s="299"/>
      <c r="D34" s="300"/>
      <c r="E34" s="301"/>
      <c r="F34" s="301"/>
      <c r="G34" s="301"/>
      <c r="H34" s="19"/>
      <c r="J34" s="328"/>
      <c r="K34" s="328"/>
      <c r="L34" s="328"/>
      <c r="M34" s="328"/>
      <c r="N34" s="328"/>
    </row>
    <row r="35" spans="3:14" ht="14.4" customHeight="1" thickBot="1">
      <c r="C35" s="798" t="s">
        <v>608</v>
      </c>
      <c r="D35" s="799"/>
      <c r="E35" s="799"/>
      <c r="F35" s="799"/>
      <c r="G35" s="800"/>
      <c r="H35" s="19"/>
      <c r="J35" s="328"/>
      <c r="K35" s="328"/>
      <c r="L35" s="328"/>
      <c r="M35" s="328"/>
      <c r="N35" s="328"/>
    </row>
    <row r="36" spans="3:14" ht="14.4" customHeight="1" thickBot="1">
      <c r="C36" s="801"/>
      <c r="D36" s="802"/>
      <c r="E36" s="803" t="s">
        <v>13</v>
      </c>
      <c r="F36" s="804"/>
      <c r="G36" s="805"/>
      <c r="H36" s="19"/>
      <c r="J36" s="328"/>
      <c r="K36" s="328"/>
      <c r="L36" s="328"/>
      <c r="M36" s="328"/>
      <c r="N36" s="328"/>
    </row>
    <row r="37" spans="3:14" ht="14.4" customHeight="1" thickBot="1">
      <c r="C37" s="105" t="s">
        <v>0</v>
      </c>
      <c r="D37" s="32" t="s">
        <v>1</v>
      </c>
      <c r="E37" s="20" t="s">
        <v>36</v>
      </c>
      <c r="F37" s="20" t="s">
        <v>37</v>
      </c>
      <c r="G37" s="20" t="s">
        <v>38</v>
      </c>
      <c r="H37" s="19"/>
      <c r="J37" s="328"/>
      <c r="K37" s="328"/>
      <c r="L37" s="555"/>
      <c r="M37" s="328"/>
      <c r="N37" s="328"/>
    </row>
    <row r="38" spans="3:14" ht="14.4" customHeight="1">
      <c r="C38" s="48" t="s">
        <v>4</v>
      </c>
      <c r="D38" s="33" t="str">
        <f>VLOOKUP(R_Cookies_Céréales[[#This Row],[Ingrédients]],T_ingrédients[],3,0)</f>
        <v>g</v>
      </c>
      <c r="E38" s="179">
        <f>R_Cookies_Céréales[[#This Row],[16]]*R_Cookies_Céréales[[#Headers],[6]]/R_Cookies_Céréales[[#Headers],[16]]</f>
        <v>47.625</v>
      </c>
      <c r="F38" s="200">
        <f>R_Cookies_Céréales[[#This Row],[16]]*R_Cookies_Céréales[[#Headers],[12]]/R_Cookies_Céréales[[#Headers],[16]]</f>
        <v>95.25</v>
      </c>
      <c r="G38" s="183">
        <v>127</v>
      </c>
      <c r="H38" s="19"/>
      <c r="J38" s="328"/>
      <c r="K38" s="328"/>
      <c r="L38" s="555"/>
      <c r="M38" s="328"/>
      <c r="N38" s="328"/>
    </row>
    <row r="39" spans="3:14" ht="14.4" customHeight="1">
      <c r="C39" s="2" t="s">
        <v>605</v>
      </c>
      <c r="D39" s="33" t="str">
        <f>VLOOKUP(R_Cookies_Céréales[[#This Row],[Ingrédients]],T_ingrédients[],3,0)</f>
        <v>g</v>
      </c>
      <c r="E39" s="179">
        <f>R_Cookies_Céréales[[#This Row],[16]]*R_Cookies_Céréales[[#Headers],[6]]/R_Cookies_Céréales[[#Headers],[16]]</f>
        <v>47.625</v>
      </c>
      <c r="F39" s="200">
        <f>R_Cookies_Céréales[[#This Row],[16]]*R_Cookies_Céréales[[#Headers],[12]]/R_Cookies_Céréales[[#Headers],[16]]</f>
        <v>95.25</v>
      </c>
      <c r="G39" s="148">
        <v>127</v>
      </c>
      <c r="H39" s="19"/>
      <c r="J39" s="328"/>
      <c r="K39" s="328"/>
      <c r="L39" s="555"/>
      <c r="M39" s="328"/>
      <c r="N39" s="328"/>
    </row>
    <row r="40" spans="3:14" ht="14.4" customHeight="1">
      <c r="C40" s="2" t="s">
        <v>6</v>
      </c>
      <c r="D40" s="33" t="str">
        <f>VLOOKUP(R_Cookies_Céréales[[#This Row],[Ingrédients]],T_ingrédients[],3,0)</f>
        <v>g</v>
      </c>
      <c r="E40" s="179">
        <f>R_Cookies_Céréales[[#This Row],[16]]*R_Cookies_Céréales[[#Headers],[6]]/R_Cookies_Céréales[[#Headers],[16]]</f>
        <v>39.75</v>
      </c>
      <c r="F40" s="200">
        <f>R_Cookies_Céréales[[#This Row],[16]]*R_Cookies_Céréales[[#Headers],[12]]/R_Cookies_Céréales[[#Headers],[16]]</f>
        <v>79.5</v>
      </c>
      <c r="G40" s="148">
        <v>106</v>
      </c>
      <c r="H40" s="19"/>
      <c r="J40" s="328"/>
      <c r="K40" s="359"/>
      <c r="L40" s="555"/>
      <c r="M40" s="328"/>
      <c r="N40" s="328"/>
    </row>
    <row r="41" spans="3:14" ht="14.4" customHeight="1">
      <c r="C41" s="2" t="s">
        <v>177</v>
      </c>
      <c r="D41" s="33" t="str">
        <f>VLOOKUP(R_Cookies_Céréales[[#This Row],[Ingrédients]],T_ingrédients[],3,0)</f>
        <v>g</v>
      </c>
      <c r="E41" s="179">
        <f>R_Cookies_Céréales[[#This Row],[16]]*R_Cookies_Céréales[[#Headers],[6]]/R_Cookies_Céréales[[#Headers],[16]]</f>
        <v>39.75</v>
      </c>
      <c r="F41" s="200">
        <f>R_Cookies_Céréales[[#This Row],[16]]*R_Cookies_Céréales[[#Headers],[12]]/R_Cookies_Céréales[[#Headers],[16]]</f>
        <v>79.5</v>
      </c>
      <c r="G41" s="148">
        <v>106</v>
      </c>
      <c r="H41" s="19"/>
      <c r="J41" s="328"/>
      <c r="K41" s="359"/>
      <c r="L41" s="555"/>
      <c r="M41" s="328"/>
      <c r="N41" s="328"/>
    </row>
    <row r="42" spans="3:14" ht="14.4" customHeight="1">
      <c r="C42" s="2" t="s">
        <v>8</v>
      </c>
      <c r="D42" s="33" t="str">
        <f>VLOOKUP(R_Cookies_Céréales[[#This Row],[Ingrédients]],T_ingrédients[],3,0)</f>
        <v>g</v>
      </c>
      <c r="E42" s="179">
        <f>R_Cookies_Céréales[[#This Row],[16]]*R_Cookies_Céréales[[#Headers],[6]]/R_Cookies_Céréales[[#Headers],[16]]</f>
        <v>41.25</v>
      </c>
      <c r="F42" s="200">
        <f>R_Cookies_Céréales[[#This Row],[16]]*R_Cookies_Céréales[[#Headers],[12]]/R_Cookies_Céréales[[#Headers],[16]]</f>
        <v>82.5</v>
      </c>
      <c r="G42" s="148">
        <v>110</v>
      </c>
      <c r="H42" s="19"/>
      <c r="J42" s="328"/>
      <c r="K42" s="359"/>
      <c r="L42" s="555"/>
      <c r="M42" s="328"/>
      <c r="N42" s="328"/>
    </row>
    <row r="43" spans="3:14" ht="14.4" customHeight="1">
      <c r="C43" s="2" t="s">
        <v>606</v>
      </c>
      <c r="D43" s="33" t="str">
        <f>VLOOKUP(R_Cookies_Céréales[[#This Row],[Ingrédients]],T_ingrédients[],3,0)</f>
        <v>g</v>
      </c>
      <c r="E43" s="138">
        <f>R_Cookies_Céréales[[#This Row],[16]]*R_Cookies_Céréales[[#Headers],[6]]/R_Cookies_Céréales[[#Headers],[16]]</f>
        <v>79.5</v>
      </c>
      <c r="F43" s="145">
        <f>R_Cookies_Céréales[[#This Row],[16]]*R_Cookies_Céréales[[#Headers],[12]]/R_Cookies_Céréales[[#Headers],[16]]</f>
        <v>159</v>
      </c>
      <c r="G43" s="172">
        <v>212</v>
      </c>
      <c r="H43" s="19"/>
      <c r="J43" s="328"/>
      <c r="K43" s="359"/>
      <c r="L43" s="555"/>
      <c r="M43" s="328"/>
      <c r="N43" s="328"/>
    </row>
    <row r="44" spans="3:14" ht="14.4" customHeight="1">
      <c r="C44" s="2" t="s">
        <v>21</v>
      </c>
      <c r="D44" s="33" t="str">
        <f>VLOOKUP(R_Cookies_Céréales[[#This Row],[Ingrédients]],T_ingrédients[],3,0)</f>
        <v>g</v>
      </c>
      <c r="E44" s="138">
        <f>R_Cookies_Céréales[[#This Row],[16]]*R_Cookies_Céréales[[#Headers],[6]]/R_Cookies_Céréales[[#Headers],[16]]</f>
        <v>79.5</v>
      </c>
      <c r="F44" s="145">
        <f>R_Cookies_Céréales[[#This Row],[16]]*R_Cookies_Céréales[[#Headers],[12]]/R_Cookies_Céréales[[#Headers],[16]]</f>
        <v>159</v>
      </c>
      <c r="G44" s="172">
        <v>212</v>
      </c>
      <c r="H44" s="19"/>
      <c r="J44" s="328"/>
      <c r="K44" s="359"/>
      <c r="L44" s="556"/>
      <c r="M44" s="328"/>
      <c r="N44" s="328"/>
    </row>
    <row r="45" spans="3:14" ht="14.4" customHeight="1">
      <c r="C45" s="143" t="s">
        <v>10</v>
      </c>
      <c r="D45" s="144" t="str">
        <f>VLOOKUP(R_Cookies_Céréales[[#This Row],[Ingrédients]],T_ingrédients[],3,0)</f>
        <v>g</v>
      </c>
      <c r="E45" s="138">
        <f>R_Cookies_Céréales[[#This Row],[16]]*R_Cookies_Céréales[[#Headers],[6]]/R_Cookies_Céréales[[#Headers],[16]]</f>
        <v>4.3499999999999996</v>
      </c>
      <c r="F45" s="145">
        <f>R_Cookies_Céréales[[#This Row],[16]]*R_Cookies_Céréales[[#Headers],[12]]/R_Cookies_Céréales[[#Headers],[16]]</f>
        <v>8.6999999999999993</v>
      </c>
      <c r="G45" s="138">
        <v>11.6</v>
      </c>
      <c r="H45" s="19"/>
      <c r="J45" s="328"/>
      <c r="K45" s="359"/>
      <c r="L45" s="556"/>
      <c r="M45" s="328"/>
      <c r="N45" s="328"/>
    </row>
    <row r="46" spans="3:14" ht="14.4" customHeight="1">
      <c r="C46" s="143" t="s">
        <v>16</v>
      </c>
      <c r="D46" s="144" t="str">
        <f>VLOOKUP(R_Cookies_Céréales[[#This Row],[Ingrédients]],T_ingrédients[],3,0)</f>
        <v>g</v>
      </c>
      <c r="E46" s="138">
        <f>R_Cookies_Céréales[[#This Row],[16]]*R_Cookies_Céréales[[#Headers],[6]]/R_Cookies_Céréales[[#Headers],[16]]</f>
        <v>1.4249999999999998</v>
      </c>
      <c r="F46" s="145">
        <f>R_Cookies_Céréales[[#This Row],[16]]*R_Cookies_Céréales[[#Headers],[12]]/R_Cookies_Céréales[[#Headers],[16]]</f>
        <v>2.8499999999999996</v>
      </c>
      <c r="G46" s="138">
        <v>3.8</v>
      </c>
      <c r="H46" s="19"/>
      <c r="J46" s="328"/>
      <c r="K46" s="359"/>
      <c r="L46" s="555"/>
      <c r="M46" s="328"/>
      <c r="N46" s="328"/>
    </row>
    <row r="47" spans="3:14" ht="14.4" customHeight="1" thickBot="1">
      <c r="C47" s="2" t="s">
        <v>607</v>
      </c>
      <c r="D47" s="33" t="str">
        <f>VLOOKUP(R_Cookies_Céréales[[#This Row],[Ingrédients]],T_ingrédients[],3,0)</f>
        <v>g</v>
      </c>
      <c r="E47" s="179">
        <f>R_Cookies_Céréales[[#This Row],[16]]*R_Cookies_Céréales[[#Headers],[6]]/R_Cookies_Céréales[[#Headers],[16]]</f>
        <v>99.375</v>
      </c>
      <c r="F47" s="200">
        <f>R_Cookies_Céréales[[#This Row],[16]]*R_Cookies_Céréales[[#Headers],[12]]/R_Cookies_Céréales[[#Headers],[16]]</f>
        <v>198.75</v>
      </c>
      <c r="G47" s="148">
        <v>265</v>
      </c>
      <c r="H47" s="19"/>
      <c r="J47" s="328"/>
      <c r="K47" s="328"/>
      <c r="L47" s="328"/>
      <c r="M47" s="328"/>
      <c r="N47" s="328"/>
    </row>
    <row r="48" spans="3:14" ht="14.4" customHeight="1" thickBot="1">
      <c r="C48" s="25" t="s">
        <v>35</v>
      </c>
      <c r="D48" s="547"/>
      <c r="E48" s="548">
        <f>SUBTOTAL(109,R_Cookies_Céréales[6])</f>
        <v>480.15000000000003</v>
      </c>
      <c r="F48" s="548">
        <f>SUBTOTAL(109,R_Cookies_Céréales[12])</f>
        <v>960.30000000000007</v>
      </c>
      <c r="G48" s="549">
        <f>SUBTOTAL(109,R_Cookies_Céréales[16])</f>
        <v>1280.4000000000001</v>
      </c>
      <c r="H48" s="19"/>
      <c r="J48" s="328"/>
      <c r="K48" s="328"/>
      <c r="L48" s="328"/>
      <c r="M48" s="328"/>
      <c r="N48" s="328"/>
    </row>
    <row r="49" spans="2:14" ht="14.4" customHeight="1">
      <c r="C49" s="299"/>
      <c r="D49" s="300"/>
      <c r="E49" s="301"/>
      <c r="F49" s="301"/>
      <c r="G49" s="301"/>
      <c r="H49" s="19"/>
      <c r="J49" s="328"/>
      <c r="K49" s="328"/>
      <c r="L49" s="328"/>
      <c r="M49" s="328"/>
      <c r="N49" s="328"/>
    </row>
    <row r="50" spans="2:14" ht="14.4" customHeight="1" thickBot="1">
      <c r="C50" s="299"/>
      <c r="D50" s="300"/>
      <c r="E50" s="301"/>
      <c r="F50" s="301"/>
      <c r="G50" s="301"/>
      <c r="H50" s="19"/>
      <c r="J50" s="328"/>
      <c r="K50" s="328"/>
      <c r="L50" s="328"/>
      <c r="M50" s="328"/>
      <c r="N50" s="328"/>
    </row>
    <row r="51" spans="2:14" ht="14.4" customHeight="1" thickBot="1">
      <c r="C51" s="798" t="s">
        <v>86</v>
      </c>
      <c r="D51" s="799"/>
      <c r="E51" s="799"/>
      <c r="F51" s="799"/>
      <c r="G51" s="800"/>
      <c r="H51" s="19"/>
      <c r="J51" s="328"/>
      <c r="K51" s="328"/>
      <c r="L51" s="328"/>
      <c r="M51" s="328"/>
      <c r="N51" s="328"/>
    </row>
    <row r="52" spans="2:14" ht="14.4" customHeight="1" thickBot="1">
      <c r="C52" s="801"/>
      <c r="D52" s="802"/>
      <c r="E52" s="803" t="s">
        <v>13</v>
      </c>
      <c r="F52" s="804"/>
      <c r="G52" s="805"/>
      <c r="H52" s="19"/>
      <c r="J52" s="328"/>
      <c r="K52" s="328"/>
      <c r="L52" s="328"/>
      <c r="M52" s="328"/>
      <c r="N52" s="328"/>
    </row>
    <row r="53" spans="2:14" ht="14.4" customHeight="1" thickBot="1">
      <c r="C53" s="105" t="s">
        <v>0</v>
      </c>
      <c r="D53" s="32" t="s">
        <v>1</v>
      </c>
      <c r="E53" s="20" t="s">
        <v>36</v>
      </c>
      <c r="F53" s="20" t="s">
        <v>37</v>
      </c>
      <c r="G53" s="20" t="s">
        <v>38</v>
      </c>
      <c r="J53" s="328"/>
      <c r="K53" s="328"/>
      <c r="L53" s="328"/>
      <c r="M53" s="328"/>
      <c r="N53" s="328"/>
    </row>
    <row r="54" spans="2:14" ht="14.4" customHeight="1">
      <c r="C54" s="48" t="s">
        <v>4</v>
      </c>
      <c r="D54" s="33" t="str">
        <f>VLOOKUP(R_Cookies_ClassiquesCN[[#This Row],[Ingrédients]],T_ingrédients[],3,0)</f>
        <v>g</v>
      </c>
      <c r="E54" s="179">
        <f>R_Cookies_ClassiquesCN[[#This Row],[12]]*R_Cookies_ClassiquesCN[[#Headers],[6]]/R_Cookies_ClassiquesCN[[#Headers],[12]]</f>
        <v>79.875</v>
      </c>
      <c r="F54" s="200">
        <f>R_Cookies_ClassiquesCN[[#This Row],[16]]*R_Cookies_ClassiquesCN[[#Headers],[12]]/R_Cookies_ClassiquesCN[[#Headers],[16]]</f>
        <v>159.75</v>
      </c>
      <c r="G54" s="183">
        <v>213</v>
      </c>
      <c r="J54" s="328"/>
      <c r="K54" s="328"/>
      <c r="L54" s="328"/>
      <c r="M54" s="328"/>
      <c r="N54" s="328"/>
    </row>
    <row r="55" spans="2:14" ht="14.4" customHeight="1">
      <c r="C55" s="2" t="s">
        <v>6</v>
      </c>
      <c r="D55" s="33" t="str">
        <f>VLOOKUP(R_Cookies_ClassiquesCN[[#This Row],[Ingrédients]],T_ingrédients[],3,0)</f>
        <v>g</v>
      </c>
      <c r="E55" s="179">
        <f>R_Cookies_ClassiquesCN[[#This Row],[12]]*R_Cookies_ClassiquesCN[[#Headers],[6]]/R_Cookies_ClassiquesCN[[#Headers],[12]]</f>
        <v>31.875</v>
      </c>
      <c r="F55" s="200">
        <f>R_Cookies_ClassiquesCN[[#This Row],[16]]*R_Cookies_ClassiquesCN[[#Headers],[12]]/R_Cookies_ClassiquesCN[[#Headers],[16]]</f>
        <v>63.75</v>
      </c>
      <c r="G55" s="148">
        <v>85</v>
      </c>
      <c r="J55" s="328"/>
      <c r="K55" s="328"/>
      <c r="L55" s="328"/>
      <c r="M55" s="328"/>
      <c r="N55" s="328"/>
    </row>
    <row r="56" spans="2:14" ht="14.4" customHeight="1">
      <c r="C56" s="2" t="s">
        <v>7</v>
      </c>
      <c r="D56" s="33" t="str">
        <f>VLOOKUP(R_Cookies_ClassiquesCN[[#This Row],[Ingrédients]],T_ingrédients[],3,0)</f>
        <v>g</v>
      </c>
      <c r="E56" s="179">
        <f>R_Cookies_ClassiquesCN[[#This Row],[12]]*R_Cookies_ClassiquesCN[[#Headers],[6]]/R_Cookies_ClassiquesCN[[#Headers],[12]]</f>
        <v>76.125</v>
      </c>
      <c r="F56" s="200">
        <f>R_Cookies_ClassiquesCN[[#This Row],[16]]*R_Cookies_ClassiquesCN[[#Headers],[12]]/R_Cookies_ClassiquesCN[[#Headers],[16]]</f>
        <v>152.25</v>
      </c>
      <c r="G56" s="148">
        <v>203</v>
      </c>
    </row>
    <row r="57" spans="2:14" ht="14.4" customHeight="1">
      <c r="C57" s="2" t="s">
        <v>8</v>
      </c>
      <c r="D57" s="33" t="str">
        <f>VLOOKUP(R_Cookies_ClassiquesCN[[#This Row],[Ingrédients]],T_ingrédients[],3,0)</f>
        <v>g</v>
      </c>
      <c r="E57" s="179">
        <f>R_Cookies_ClassiquesCN[[#This Row],[12]]*R_Cookies_ClassiquesCN[[#Headers],[6]]/R_Cookies_ClassiquesCN[[#Headers],[12]]</f>
        <v>39.75</v>
      </c>
      <c r="F57" s="200">
        <f>R_Cookies_ClassiquesCN[[#This Row],[16]]*R_Cookies_ClassiquesCN[[#Headers],[12]]/R_Cookies_ClassiquesCN[[#Headers],[16]]</f>
        <v>79.5</v>
      </c>
      <c r="G57" s="148">
        <v>106</v>
      </c>
    </row>
    <row r="58" spans="2:14" ht="14.4" customHeight="1">
      <c r="C58" s="2" t="s">
        <v>21</v>
      </c>
      <c r="D58" s="33" t="str">
        <f>VLOOKUP(R_Cookies_ClassiquesCN[[#This Row],[Ingrédients]],T_ingrédients[],3,0)</f>
        <v>g</v>
      </c>
      <c r="E58" s="179">
        <f>R_Cookies_ClassiquesCN[[#This Row],[12]]*R_Cookies_ClassiquesCN[[#Headers],[6]]/R_Cookies_ClassiquesCN[[#Headers],[12]]</f>
        <v>156.75</v>
      </c>
      <c r="F58" s="200">
        <f>R_Cookies_ClassiquesCN[[#This Row],[16]]*R_Cookies_ClassiquesCN[[#Headers],[12]]/R_Cookies_ClassiquesCN[[#Headers],[16]]</f>
        <v>313.5</v>
      </c>
      <c r="G58" s="148">
        <v>418</v>
      </c>
    </row>
    <row r="59" spans="2:14" ht="14.4" customHeight="1">
      <c r="C59" s="2" t="s">
        <v>10</v>
      </c>
      <c r="D59" s="33" t="str">
        <f>VLOOKUP(R_Cookies_ClassiquesCN[[#This Row],[Ingrédients]],T_ingrédients[],3,0)</f>
        <v>g</v>
      </c>
      <c r="E59" s="138">
        <f>R_Cookies_ClassiquesCN[[#This Row],[12]]*R_Cookies_ClassiquesCN[[#Headers],[6]]/R_Cookies_ClassiquesCN[[#Headers],[12]]</f>
        <v>1.5750000000000002</v>
      </c>
      <c r="F59" s="145">
        <f>R_Cookies_ClassiquesCN[[#This Row],[16]]*R_Cookies_ClassiquesCN[[#Headers],[12]]/R_Cookies_ClassiquesCN[[#Headers],[16]]</f>
        <v>3.1500000000000004</v>
      </c>
      <c r="G59" s="172">
        <v>4.2</v>
      </c>
    </row>
    <row r="60" spans="2:14" ht="14.4" customHeight="1">
      <c r="C60" s="2" t="s">
        <v>16</v>
      </c>
      <c r="D60" s="33" t="str">
        <f>VLOOKUP(R_Cookies_ClassiquesCN[[#This Row],[Ingrédients]],T_ingrédients[],3,0)</f>
        <v>g</v>
      </c>
      <c r="E60" s="138">
        <f>R_Cookies_ClassiquesCN[[#This Row],[12]]*R_Cookies_ClassiquesCN[[#Headers],[6]]/R_Cookies_ClassiquesCN[[#Headers],[12]]</f>
        <v>3.1875</v>
      </c>
      <c r="F60" s="145">
        <f>R_Cookies_ClassiquesCN[[#This Row],[16]]*R_Cookies_ClassiquesCN[[#Headers],[12]]/R_Cookies_ClassiquesCN[[#Headers],[16]]</f>
        <v>6.375</v>
      </c>
      <c r="G60" s="172">
        <v>8.5</v>
      </c>
    </row>
    <row r="61" spans="2:14" ht="14.4" customHeight="1" thickBot="1">
      <c r="C61" s="2" t="s">
        <v>188</v>
      </c>
      <c r="D61" s="33" t="str">
        <f>VLOOKUP(R_Cookies_ClassiquesCN[[#This Row],[Ingrédients]],T_ingrédients[],3,0)</f>
        <v>g</v>
      </c>
      <c r="E61" s="179">
        <f>R_Cookies_ClassiquesCN[[#This Row],[12]]*R_Cookies_ClassiquesCN[[#Headers],[6]]/R_Cookies_ClassiquesCN[[#Headers],[12]]</f>
        <v>90.75</v>
      </c>
      <c r="F61" s="200">
        <f>R_Cookies_ClassiquesCN[[#This Row],[16]]*R_Cookies_ClassiquesCN[[#Headers],[12]]/R_Cookies_ClassiquesCN[[#Headers],[16]]</f>
        <v>181.5</v>
      </c>
      <c r="G61" s="184">
        <v>242</v>
      </c>
    </row>
    <row r="62" spans="2:14" ht="14.4" customHeight="1" thickBot="1">
      <c r="B62" s="755" t="s">
        <v>246</v>
      </c>
      <c r="C62" s="160" t="s">
        <v>16</v>
      </c>
      <c r="D62" s="161" t="str">
        <f>VLOOKUP(R_Cookies_ClassiquesCN[[#This Row],[Ingrédients]],T_ingrédients[],3,0)</f>
        <v>g</v>
      </c>
      <c r="E62" s="372">
        <f>R_Cookies_ClassiquesCN[[#This Row],[12]]*R_Cookies_ClassiquesCN[[#Headers],[6]]/R_Cookies_ClassiquesCN[[#Headers],[12]]</f>
        <v>0.60000000000000009</v>
      </c>
      <c r="F62" s="373">
        <f>R_Cookies_ClassiquesCN[[#This Row],[16]]*R_Cookies_ClassiquesCN[[#Headers],[12]]/R_Cookies_ClassiquesCN[[#Headers],[16]]</f>
        <v>1.2000000000000002</v>
      </c>
      <c r="G62" s="372">
        <v>1.6</v>
      </c>
    </row>
    <row r="63" spans="2:14" ht="14.4" customHeight="1" thickBot="1">
      <c r="C63" s="25" t="s">
        <v>35</v>
      </c>
      <c r="D63" s="26"/>
      <c r="E63" s="27">
        <f>SUBTOTAL(109,R_Cookies_ClassiquesCN[6])</f>
        <v>480.48750000000001</v>
      </c>
      <c r="F63" s="27">
        <f>SUBTOTAL(109,R_Cookies_ClassiquesCN[12])</f>
        <v>960.97500000000002</v>
      </c>
      <c r="G63" s="28">
        <f>SUBTOTAL(109,R_Cookies_ClassiquesCN[16])</f>
        <v>1281.3</v>
      </c>
    </row>
    <row r="64" spans="2:14" ht="14.4" customHeight="1"/>
    <row r="65" spans="2:12" ht="14.4" customHeight="1" thickBot="1">
      <c r="I65" s="8"/>
      <c r="J65" s="6"/>
      <c r="K65" s="1"/>
      <c r="L65" s="7"/>
    </row>
    <row r="66" spans="2:12" ht="14.4" customHeight="1" thickBot="1">
      <c r="B66" s="404"/>
      <c r="C66" s="798" t="s">
        <v>84</v>
      </c>
      <c r="D66" s="799"/>
      <c r="E66" s="799"/>
      <c r="F66" s="799"/>
      <c r="G66" s="800"/>
      <c r="I66" s="8"/>
      <c r="J66" s="6"/>
      <c r="K66" s="1"/>
      <c r="L66" s="7"/>
    </row>
    <row r="67" spans="2:12" ht="14.4" customHeight="1" thickBot="1">
      <c r="B67" s="404"/>
      <c r="C67" s="801"/>
      <c r="D67" s="802"/>
      <c r="E67" s="803" t="s">
        <v>13</v>
      </c>
      <c r="F67" s="804"/>
      <c r="G67" s="805"/>
    </row>
    <row r="68" spans="2:12" ht="14.4" customHeight="1" thickBot="1">
      <c r="B68" s="404"/>
      <c r="C68" s="105" t="s">
        <v>0</v>
      </c>
      <c r="D68" s="32" t="s">
        <v>1</v>
      </c>
      <c r="E68" s="20" t="s">
        <v>36</v>
      </c>
      <c r="F68" s="20" t="s">
        <v>37</v>
      </c>
      <c r="G68" s="20" t="s">
        <v>38</v>
      </c>
    </row>
    <row r="69" spans="2:12" ht="14.4" customHeight="1">
      <c r="B69" s="404"/>
      <c r="C69" s="48" t="s">
        <v>248</v>
      </c>
      <c r="D69" s="33" t="str">
        <f>VLOOKUP(R_Cookies_OliveCN[[#This Row],[Ingrédients]],T_ingrédients[],3,0)</f>
        <v>g</v>
      </c>
      <c r="E69" s="179">
        <f>R_Cookies_OliveCN[[#This Row],[12]]*R_Cookies_OliveCN[[#Headers],[6]]/R_Cookies_OliveCN[[#Headers],[12]]</f>
        <v>71.25</v>
      </c>
      <c r="F69" s="200">
        <f>R_Cookies_OliveCN[[#This Row],[16]]*R_Cookies_OliveCN[[#Headers],[12]]/R_Cookies_OliveCN[[#Headers],[16]]</f>
        <v>142.5</v>
      </c>
      <c r="G69" s="183">
        <v>190</v>
      </c>
    </row>
    <row r="70" spans="2:12" ht="14.4" customHeight="1">
      <c r="B70" s="404"/>
      <c r="C70" s="2" t="s">
        <v>6</v>
      </c>
      <c r="D70" s="33" t="str">
        <f>VLOOKUP(R_Cookies_OliveCN[[#This Row],[Ingrédients]],T_ingrédients[],3,0)</f>
        <v>g</v>
      </c>
      <c r="E70" s="179">
        <f>R_Cookies_OliveCN[[#This Row],[12]]*R_Cookies_OliveCN[[#Headers],[6]]/R_Cookies_OliveCN[[#Headers],[12]]</f>
        <v>81.375</v>
      </c>
      <c r="F70" s="200">
        <f>R_Cookies_OliveCN[[#This Row],[16]]*R_Cookies_OliveCN[[#Headers],[12]]/R_Cookies_OliveCN[[#Headers],[16]]</f>
        <v>162.75</v>
      </c>
      <c r="G70" s="148">
        <v>217</v>
      </c>
    </row>
    <row r="71" spans="2:12" ht="14.4" customHeight="1">
      <c r="B71" s="404"/>
      <c r="C71" s="2" t="s">
        <v>177</v>
      </c>
      <c r="D71" s="33" t="str">
        <f>VLOOKUP(R_Cookies_OliveCN[[#This Row],[Ingrédients]],T_ingrédients[],3,0)</f>
        <v>g</v>
      </c>
      <c r="E71" s="179">
        <f>R_Cookies_OliveCN[[#This Row],[12]]*R_Cookies_OliveCN[[#Headers],[6]]/R_Cookies_OliveCN[[#Headers],[12]]</f>
        <v>43.5</v>
      </c>
      <c r="F71" s="200">
        <f>R_Cookies_OliveCN[[#This Row],[16]]*R_Cookies_OliveCN[[#Headers],[12]]/R_Cookies_OliveCN[[#Headers],[16]]</f>
        <v>87</v>
      </c>
      <c r="G71" s="148">
        <v>116</v>
      </c>
    </row>
    <row r="72" spans="2:12" ht="14.4" customHeight="1">
      <c r="B72" s="404"/>
      <c r="C72" s="2" t="s">
        <v>8</v>
      </c>
      <c r="D72" s="33" t="str">
        <f>VLOOKUP(R_Cookies_OliveCN[[#This Row],[Ingrédients]],T_ingrédients[],3,0)</f>
        <v>g</v>
      </c>
      <c r="E72" s="179">
        <f>R_Cookies_OliveCN[[#This Row],[12]]*R_Cookies_OliveCN[[#Headers],[6]]/R_Cookies_OliveCN[[#Headers],[12]]</f>
        <v>36</v>
      </c>
      <c r="F72" s="200">
        <f>R_Cookies_OliveCN[[#This Row],[16]]*R_Cookies_OliveCN[[#Headers],[12]]/R_Cookies_OliveCN[[#Headers],[16]]</f>
        <v>72</v>
      </c>
      <c r="G72" s="148">
        <v>96</v>
      </c>
    </row>
    <row r="73" spans="2:12" ht="14.4" customHeight="1">
      <c r="B73" s="404"/>
      <c r="C73" s="2" t="s">
        <v>17</v>
      </c>
      <c r="D73" s="33" t="str">
        <f>VLOOKUP(R_Cookies_OliveCN[[#This Row],[Ingrédients]],T_ingrédients[],3,0)</f>
        <v>g</v>
      </c>
      <c r="E73" s="179">
        <f>R_Cookies_OliveCN[[#This Row],[12]]*R_Cookies_OliveCN[[#Headers],[6]]/R_Cookies_OliveCN[[#Headers],[12]]</f>
        <v>13.125</v>
      </c>
      <c r="F73" s="200">
        <f>R_Cookies_OliveCN[[#This Row],[16]]*R_Cookies_OliveCN[[#Headers],[12]]/R_Cookies_OliveCN[[#Headers],[16]]</f>
        <v>26.25</v>
      </c>
      <c r="G73" s="148">
        <v>35</v>
      </c>
    </row>
    <row r="74" spans="2:12" ht="14.4" customHeight="1">
      <c r="B74" s="404"/>
      <c r="C74" s="2" t="s">
        <v>21</v>
      </c>
      <c r="D74" s="33" t="str">
        <f>VLOOKUP(R_Cookies_OliveCN[[#This Row],[Ingrédients]],T_ingrédients[],3,0)</f>
        <v>g</v>
      </c>
      <c r="E74" s="179">
        <f>R_Cookies_OliveCN[[#This Row],[12]]*R_Cookies_OliveCN[[#Headers],[6]]/R_Cookies_OliveCN[[#Headers],[12]]</f>
        <v>144.375</v>
      </c>
      <c r="F74" s="200">
        <f>R_Cookies_OliveCN[[#This Row],[16]]*R_Cookies_OliveCN[[#Headers],[12]]/R_Cookies_OliveCN[[#Headers],[16]]</f>
        <v>288.75</v>
      </c>
      <c r="G74" s="148">
        <v>385</v>
      </c>
    </row>
    <row r="75" spans="2:12" ht="14.4" customHeight="1">
      <c r="B75" s="404"/>
      <c r="C75" s="2" t="s">
        <v>143</v>
      </c>
      <c r="D75" s="33" t="str">
        <f>VLOOKUP(R_Cookies_OliveCN[[#This Row],[Ingrédients]],T_ingrédients[],3,0)</f>
        <v>g</v>
      </c>
      <c r="E75" s="138">
        <f>R_Cookies_OliveCN[[#This Row],[12]]*R_Cookies_OliveCN[[#Headers],[6]]/R_Cookies_OliveCN[[#Headers],[12]]</f>
        <v>1.0874999999999999</v>
      </c>
      <c r="F75" s="145">
        <f>R_Cookies_OliveCN[[#This Row],[16]]*R_Cookies_OliveCN[[#Headers],[12]]/R_Cookies_OliveCN[[#Headers],[16]]</f>
        <v>2.1749999999999998</v>
      </c>
      <c r="G75" s="172">
        <v>2.9</v>
      </c>
    </row>
    <row r="76" spans="2:12" ht="14.4" customHeight="1">
      <c r="B76" s="404"/>
      <c r="C76" s="2" t="s">
        <v>16</v>
      </c>
      <c r="D76" s="33" t="str">
        <f>VLOOKUP(R_Cookies_OliveCN[[#This Row],[Ingrédients]],T_ingrédients[],3,0)</f>
        <v>g</v>
      </c>
      <c r="E76" s="138">
        <f>R_Cookies_OliveCN[[#This Row],[12]]*R_Cookies_OliveCN[[#Headers],[6]]/R_Cookies_OliveCN[[#Headers],[12]]</f>
        <v>1.5</v>
      </c>
      <c r="F76" s="145">
        <f>R_Cookies_OliveCN[[#This Row],[16]]*R_Cookies_OliveCN[[#Headers],[12]]/R_Cookies_OliveCN[[#Headers],[16]]</f>
        <v>3</v>
      </c>
      <c r="G76" s="172">
        <v>4</v>
      </c>
    </row>
    <row r="77" spans="2:12" ht="14.4" customHeight="1" thickBot="1">
      <c r="B77" s="404"/>
      <c r="C77" s="2" t="s">
        <v>188</v>
      </c>
      <c r="D77" s="33" t="str">
        <f>VLOOKUP(R_Cookies_OliveCN[[#This Row],[Ingrédients]],T_ingrédients[],3,0)</f>
        <v>g</v>
      </c>
      <c r="E77" s="179">
        <f>R_Cookies_OliveCN[[#This Row],[12]]*R_Cookies_OliveCN[[#Headers],[6]]/R_Cookies_OliveCN[[#Headers],[12]]</f>
        <v>87.375</v>
      </c>
      <c r="F77" s="200">
        <f>R_Cookies_OliveCN[[#This Row],[16]]*R_Cookies_OliveCN[[#Headers],[12]]/R_Cookies_OliveCN[[#Headers],[16]]</f>
        <v>174.75</v>
      </c>
      <c r="G77" s="184">
        <v>233</v>
      </c>
    </row>
    <row r="78" spans="2:12" ht="14.4" customHeight="1" thickBot="1">
      <c r="B78" s="404"/>
      <c r="C78" s="25" t="s">
        <v>35</v>
      </c>
      <c r="D78" s="26"/>
      <c r="E78" s="27">
        <f>SUBTOTAL(109,R_Cookies_OliveCN[6])</f>
        <v>479.58749999999998</v>
      </c>
      <c r="F78" s="27">
        <f>SUBTOTAL(109,R_Cookies_OliveCN[12])</f>
        <v>959.17499999999995</v>
      </c>
      <c r="G78" s="28">
        <f>SUBTOTAL(109,R_Cookies_OliveCN[16])</f>
        <v>1278.9000000000001</v>
      </c>
    </row>
    <row r="79" spans="2:12" ht="14.4" customHeight="1">
      <c r="B79" s="404"/>
    </row>
    <row r="80" spans="2:12" ht="15" customHeight="1" thickBot="1">
      <c r="B80" s="404"/>
    </row>
    <row r="81" spans="2:8" ht="18" thickBot="1">
      <c r="B81" s="404"/>
      <c r="C81" s="798" t="s">
        <v>82</v>
      </c>
      <c r="D81" s="799"/>
      <c r="E81" s="799"/>
      <c r="F81" s="799"/>
      <c r="G81" s="800"/>
      <c r="H81" s="23"/>
    </row>
    <row r="82" spans="2:8" ht="15" thickBot="1">
      <c r="B82" s="404"/>
      <c r="C82" s="801"/>
      <c r="D82" s="802"/>
      <c r="E82" s="803" t="s">
        <v>13</v>
      </c>
      <c r="F82" s="804"/>
      <c r="G82" s="805"/>
    </row>
    <row r="83" spans="2:8" ht="16.2" thickBot="1">
      <c r="B83" s="404"/>
      <c r="C83" s="18" t="s">
        <v>0</v>
      </c>
      <c r="D83" s="32" t="s">
        <v>1</v>
      </c>
      <c r="E83" s="20" t="s">
        <v>36</v>
      </c>
      <c r="F83" s="20" t="s">
        <v>37</v>
      </c>
      <c r="G83" s="20" t="s">
        <v>38</v>
      </c>
    </row>
    <row r="84" spans="2:8">
      <c r="B84" s="404"/>
      <c r="C84" s="48" t="s">
        <v>4</v>
      </c>
      <c r="D84" s="33" t="str">
        <f>VLOOKUP(R_Cookies_MatchaCB[[#This Row],[Ingrédients]],T_ingrédients[],3,0)</f>
        <v>g</v>
      </c>
      <c r="E84" s="179">
        <f>R_Cookies_MatchaCB[[#This Row],[12]]*R_Cookies_MatchaCB[[#Headers],[6]]/R_Cookies_MatchaCB[[#Headers],[12]]</f>
        <v>111.375</v>
      </c>
      <c r="F84" s="200">
        <f>R_Cookies_MatchaCB[[#This Row],[16]]*R_Cookies_MatchaCB[[#Headers],[12]]/R_Cookies_MatchaCB[[#Headers],[16]]</f>
        <v>222.75</v>
      </c>
      <c r="G84" s="183">
        <v>297</v>
      </c>
    </row>
    <row r="85" spans="2:8">
      <c r="B85" s="404"/>
      <c r="C85" s="2" t="s">
        <v>6</v>
      </c>
      <c r="D85" s="33" t="str">
        <f>VLOOKUP(R_Cookies_MatchaCB[[#This Row],[Ingrédients]],T_ingrédients[],3,0)</f>
        <v>g</v>
      </c>
      <c r="E85" s="179">
        <f>R_Cookies_MatchaCB[[#This Row],[12]]*R_Cookies_MatchaCB[[#Headers],[6]]/R_Cookies_MatchaCB[[#Headers],[12]]</f>
        <v>40.125</v>
      </c>
      <c r="F85" s="200">
        <f>R_Cookies_MatchaCB[[#This Row],[16]]*R_Cookies_MatchaCB[[#Headers],[12]]/R_Cookies_MatchaCB[[#Headers],[16]]</f>
        <v>80.25</v>
      </c>
      <c r="G85" s="148">
        <v>107</v>
      </c>
    </row>
    <row r="86" spans="2:8">
      <c r="B86" s="513"/>
      <c r="C86" s="2" t="s">
        <v>177</v>
      </c>
      <c r="D86" s="33" t="str">
        <f>VLOOKUP(R_Cookies_MatchaCB[[#This Row],[Ingrédients]],T_ingrédients[],3,0)</f>
        <v>g</v>
      </c>
      <c r="E86" s="179">
        <f>R_Cookies_MatchaCB[[#This Row],[12]]*R_Cookies_MatchaCB[[#Headers],[6]]/R_Cookies_MatchaCB[[#Headers],[12]]</f>
        <v>82.125</v>
      </c>
      <c r="F86" s="200">
        <f>R_Cookies_MatchaCB[[#This Row],[16]]*R_Cookies_MatchaCB[[#Headers],[12]]/R_Cookies_MatchaCB[[#Headers],[16]]</f>
        <v>164.25</v>
      </c>
      <c r="G86" s="148">
        <v>219</v>
      </c>
    </row>
    <row r="87" spans="2:8">
      <c r="B87" s="513"/>
      <c r="C87" s="2" t="s">
        <v>8</v>
      </c>
      <c r="D87" s="33" t="str">
        <f>VLOOKUP(R_Cookies_MatchaCB[[#This Row],[Ingrédients]],T_ingrédients[],3,0)</f>
        <v>g</v>
      </c>
      <c r="E87" s="179">
        <f>R_Cookies_MatchaCB[[#This Row],[12]]*R_Cookies_MatchaCB[[#Headers],[6]]/R_Cookies_MatchaCB[[#Headers],[12]]</f>
        <v>47.25</v>
      </c>
      <c r="F87" s="200">
        <f>R_Cookies_MatchaCB[[#This Row],[16]]*R_Cookies_MatchaCB[[#Headers],[12]]/R_Cookies_MatchaCB[[#Headers],[16]]</f>
        <v>94.5</v>
      </c>
      <c r="G87" s="148">
        <v>126</v>
      </c>
    </row>
    <row r="88" spans="2:8">
      <c r="B88" s="513"/>
      <c r="C88" s="2" t="s">
        <v>21</v>
      </c>
      <c r="D88" s="33" t="str">
        <f>VLOOKUP(R_Cookies_MatchaCB[[#This Row],[Ingrédients]],T_ingrédients[],3,0)</f>
        <v>g</v>
      </c>
      <c r="E88" s="179">
        <f>R_Cookies_MatchaCB[[#This Row],[12]]*R_Cookies_MatchaCB[[#Headers],[6]]/R_Cookies_MatchaCB[[#Headers],[12]]</f>
        <v>140.25</v>
      </c>
      <c r="F88" s="200">
        <f>R_Cookies_MatchaCB[[#This Row],[16]]*R_Cookies_MatchaCB[[#Headers],[12]]/R_Cookies_MatchaCB[[#Headers],[16]]</f>
        <v>280.5</v>
      </c>
      <c r="G88" s="148">
        <v>374</v>
      </c>
    </row>
    <row r="89" spans="2:8">
      <c r="B89" s="513"/>
      <c r="C89" s="2" t="s">
        <v>10</v>
      </c>
      <c r="D89" s="33" t="str">
        <f>VLOOKUP(R_Cookies_MatchaCB[[#This Row],[Ingrédients]],T_ingrédients[],3,0)</f>
        <v>g</v>
      </c>
      <c r="E89" s="138">
        <f>R_Cookies_MatchaCB[[#This Row],[12]]*R_Cookies_MatchaCB[[#Headers],[6]]/R_Cookies_MatchaCB[[#Headers],[12]]</f>
        <v>2.8125</v>
      </c>
      <c r="F89" s="145">
        <f>R_Cookies_MatchaCB[[#This Row],[16]]*R_Cookies_MatchaCB[[#Headers],[12]]/R_Cookies_MatchaCB[[#Headers],[16]]</f>
        <v>5.625</v>
      </c>
      <c r="G89" s="172">
        <v>7.5</v>
      </c>
    </row>
    <row r="90" spans="2:8">
      <c r="C90" s="2" t="s">
        <v>16</v>
      </c>
      <c r="D90" s="33" t="str">
        <f>VLOOKUP(R_Cookies_MatchaCB[[#This Row],[Ingrédients]],T_ingrédients[],3,0)</f>
        <v>g</v>
      </c>
      <c r="E90" s="138">
        <f>R_Cookies_MatchaCB[[#This Row],[12]]*R_Cookies_MatchaCB[[#Headers],[6]]/R_Cookies_MatchaCB[[#Headers],[12]]</f>
        <v>3.375</v>
      </c>
      <c r="F90" s="145">
        <f>R_Cookies_MatchaCB[[#This Row],[16]]*R_Cookies_MatchaCB[[#Headers],[12]]/R_Cookies_MatchaCB[[#Headers],[16]]</f>
        <v>6.75</v>
      </c>
      <c r="G90" s="172">
        <v>9</v>
      </c>
    </row>
    <row r="91" spans="2:8">
      <c r="C91" s="2" t="s">
        <v>176</v>
      </c>
      <c r="D91" s="33" t="str">
        <f>VLOOKUP(R_Cookies_MatchaCB[[#This Row],[Ingrédients]],T_ingrédients[],3,0)</f>
        <v>g</v>
      </c>
      <c r="E91" s="179">
        <f>R_Cookies_MatchaCB[[#This Row],[12]]*R_Cookies_MatchaCB[[#Headers],[6]]/R_Cookies_MatchaCB[[#Headers],[12]]</f>
        <v>5.25</v>
      </c>
      <c r="F91" s="200">
        <f>R_Cookies_MatchaCB[[#This Row],[16]]*R_Cookies_MatchaCB[[#Headers],[12]]/R_Cookies_MatchaCB[[#Headers],[16]]</f>
        <v>10.5</v>
      </c>
      <c r="G91" s="148">
        <v>14</v>
      </c>
    </row>
    <row r="92" spans="2:8" ht="15" customHeight="1" thickBot="1">
      <c r="C92" s="2" t="s">
        <v>185</v>
      </c>
      <c r="D92" s="33" t="str">
        <f>VLOOKUP(R_Cookies_MatchaCB[[#This Row],[Ingrédients]],T_ingrédients[],3,0)</f>
        <v>g</v>
      </c>
      <c r="E92" s="179">
        <f>R_Cookies_MatchaCB[[#This Row],[12]]*R_Cookies_MatchaCB[[#Headers],[6]]/R_Cookies_MatchaCB[[#Headers],[12]]</f>
        <v>47.25</v>
      </c>
      <c r="F92" s="200">
        <f>R_Cookies_MatchaCB[[#This Row],[16]]*R_Cookies_MatchaCB[[#Headers],[12]]/R_Cookies_MatchaCB[[#Headers],[16]]</f>
        <v>94.5</v>
      </c>
      <c r="G92" s="148">
        <v>126</v>
      </c>
    </row>
    <row r="93" spans="2:8" ht="15" customHeight="1" thickBot="1">
      <c r="B93" s="755" t="s">
        <v>246</v>
      </c>
      <c r="C93" s="160" t="s">
        <v>185</v>
      </c>
      <c r="D93" s="161" t="str">
        <f>VLOOKUP(R_Cookies_MatchaCB[[#This Row],[Ingrédients]],T_ingrédients[],3,0)</f>
        <v>g</v>
      </c>
      <c r="E93" s="162">
        <f>R_Cookies_MatchaCB[[#This Row],[12]]*R_Cookies_MatchaCB[[#Headers],[6]]/R_Cookies_MatchaCB[[#Headers],[12]]</f>
        <v>24.599999999999998</v>
      </c>
      <c r="F93" s="163">
        <f>R_Cookies_MatchaCB[[#This Row],[16]]*R_Cookies_MatchaCB[[#Headers],[12]]/R_Cookies_MatchaCB[[#Headers],[16]]</f>
        <v>49.199999999999996</v>
      </c>
      <c r="G93" s="203">
        <v>65.599999999999994</v>
      </c>
    </row>
    <row r="94" spans="2:8" ht="16.2" thickBot="1">
      <c r="C94" s="25" t="s">
        <v>35</v>
      </c>
      <c r="D94" s="26"/>
      <c r="E94" s="28">
        <f>SUBTOTAL(109,R_Cookies_MatchaCB[6])-E93</f>
        <v>479.8125</v>
      </c>
      <c r="F94" s="28">
        <f>SUBTOTAL(109,R_Cookies_MatchaCB[12])-F93</f>
        <v>959.625</v>
      </c>
      <c r="G94" s="28">
        <f>SUBTOTAL(109,R_Cookies_MatchaCB[16])-G93</f>
        <v>1279.5</v>
      </c>
    </row>
    <row r="96" spans="2:8" ht="15" thickBot="1"/>
    <row r="97" spans="2:9" ht="18" thickBot="1">
      <c r="C97" s="798" t="s">
        <v>83</v>
      </c>
      <c r="D97" s="799"/>
      <c r="E97" s="799"/>
      <c r="F97" s="799"/>
      <c r="G97" s="800"/>
    </row>
    <row r="98" spans="2:9" ht="15" thickBot="1">
      <c r="C98" s="801"/>
      <c r="D98" s="802"/>
      <c r="E98" s="803" t="s">
        <v>13</v>
      </c>
      <c r="F98" s="804"/>
      <c r="G98" s="805"/>
    </row>
    <row r="99" spans="2:9" ht="16.2" thickBot="1">
      <c r="C99" s="18" t="s">
        <v>0</v>
      </c>
      <c r="D99" s="32" t="s">
        <v>1</v>
      </c>
      <c r="E99" s="20" t="s">
        <v>36</v>
      </c>
      <c r="F99" s="20" t="s">
        <v>37</v>
      </c>
      <c r="G99" s="20" t="s">
        <v>38</v>
      </c>
    </row>
    <row r="100" spans="2:9">
      <c r="C100" s="48" t="s">
        <v>4</v>
      </c>
      <c r="D100" s="33" t="str">
        <f>VLOOKUP(R_Cookies_NoisettesCL[[#This Row],[Ingrédients]],T_ingrédients[],3,0)</f>
        <v>g</v>
      </c>
      <c r="E100" s="179">
        <f>R_Cookies_NoisettesCL[[#This Row],[12]]*R_Cookies_NoisettesCL[[#Headers],[6]]/R_Cookies_NoisettesCL[[#Headers],[12]]</f>
        <v>82.125</v>
      </c>
      <c r="F100" s="200">
        <f>R_Cookies_NoisettesCL[[#This Row],[16]]*R_Cookies_NoisettesCL[[#Headers],[12]]/R_Cookies_NoisettesCL[[#Headers],[16]]</f>
        <v>164.25</v>
      </c>
      <c r="G100" s="183">
        <v>219</v>
      </c>
    </row>
    <row r="101" spans="2:9">
      <c r="C101" s="2" t="s">
        <v>6</v>
      </c>
      <c r="D101" s="33" t="str">
        <f>VLOOKUP(R_Cookies_NoisettesCL[[#This Row],[Ingrédients]],T_ingrédients[],3,0)</f>
        <v>g</v>
      </c>
      <c r="E101" s="179">
        <f>R_Cookies_NoisettesCL[[#This Row],[12]]*R_Cookies_NoisettesCL[[#Headers],[6]]/R_Cookies_NoisettesCL[[#Headers],[12]]</f>
        <v>66</v>
      </c>
      <c r="F101" s="200">
        <f>R_Cookies_NoisettesCL[[#This Row],[16]]*R_Cookies_NoisettesCL[[#Headers],[12]]/R_Cookies_NoisettesCL[[#Headers],[16]]</f>
        <v>132</v>
      </c>
      <c r="G101" s="148">
        <v>176</v>
      </c>
    </row>
    <row r="102" spans="2:9">
      <c r="C102" s="2" t="s">
        <v>7</v>
      </c>
      <c r="D102" s="33" t="str">
        <f>VLOOKUP(R_Cookies_NoisettesCL[[#This Row],[Ingrédients]],T_ingrédients[],3,0)</f>
        <v>g</v>
      </c>
      <c r="E102" s="179">
        <f>R_Cookies_NoisettesCL[[#This Row],[12]]*R_Cookies_NoisettesCL[[#Headers],[6]]/R_Cookies_NoisettesCL[[#Headers],[12]]</f>
        <v>66</v>
      </c>
      <c r="F102" s="200">
        <f>R_Cookies_NoisettesCL[[#This Row],[16]]*R_Cookies_NoisettesCL[[#Headers],[12]]/R_Cookies_NoisettesCL[[#Headers],[16]]</f>
        <v>132</v>
      </c>
      <c r="G102" s="148">
        <v>176</v>
      </c>
    </row>
    <row r="103" spans="2:9">
      <c r="C103" s="2" t="s">
        <v>8</v>
      </c>
      <c r="D103" s="33" t="str">
        <f>VLOOKUP(R_Cookies_NoisettesCL[[#This Row],[Ingrédients]],T_ingrédients[],3,0)</f>
        <v>g</v>
      </c>
      <c r="E103" s="179">
        <f>R_Cookies_NoisettesCL[[#This Row],[12]]*R_Cookies_NoisettesCL[[#Headers],[6]]/R_Cookies_NoisettesCL[[#Headers],[12]]</f>
        <v>45.375</v>
      </c>
      <c r="F103" s="200">
        <f>R_Cookies_NoisettesCL[[#This Row],[16]]*R_Cookies_NoisettesCL[[#Headers],[12]]/R_Cookies_NoisettesCL[[#Headers],[16]]</f>
        <v>90.75</v>
      </c>
      <c r="G103" s="148">
        <v>121</v>
      </c>
    </row>
    <row r="104" spans="2:9">
      <c r="C104" s="2" t="s">
        <v>21</v>
      </c>
      <c r="D104" s="33" t="str">
        <f>VLOOKUP(R_Cookies_NoisettesCL[[#This Row],[Ingrédients]],T_ingrédients[],3,0)</f>
        <v>g</v>
      </c>
      <c r="E104" s="179">
        <f>R_Cookies_NoisettesCL[[#This Row],[12]]*R_Cookies_NoisettesCL[[#Headers],[6]]/R_Cookies_NoisettesCL[[#Headers],[12]]</f>
        <v>126.375</v>
      </c>
      <c r="F104" s="200">
        <f>R_Cookies_NoisettesCL[[#This Row],[16]]*R_Cookies_NoisettesCL[[#Headers],[12]]/R_Cookies_NoisettesCL[[#Headers],[16]]</f>
        <v>252.75</v>
      </c>
      <c r="G104" s="148">
        <v>337</v>
      </c>
    </row>
    <row r="105" spans="2:9">
      <c r="C105" s="2" t="s">
        <v>10</v>
      </c>
      <c r="D105" s="33" t="str">
        <f>VLOOKUP(R_Cookies_NoisettesCL[[#This Row],[Ingrédients]],T_ingrédients[],3,0)</f>
        <v>g</v>
      </c>
      <c r="E105" s="138">
        <f>R_Cookies_NoisettesCL[[#This Row],[12]]*R_Cookies_NoisettesCL[[#Headers],[6]]/R_Cookies_NoisettesCL[[#Headers],[12]]</f>
        <v>2.25</v>
      </c>
      <c r="F105" s="145">
        <f>R_Cookies_NoisettesCL[[#This Row],[16]]*R_Cookies_NoisettesCL[[#Headers],[12]]/R_Cookies_NoisettesCL[[#Headers],[16]]</f>
        <v>4.5</v>
      </c>
      <c r="G105" s="172">
        <v>6</v>
      </c>
    </row>
    <row r="106" spans="2:9">
      <c r="C106" s="2" t="s">
        <v>143</v>
      </c>
      <c r="D106" s="33" t="str">
        <f>VLOOKUP(R_Cookies_NoisettesCL[[#This Row],[Ingrédients]],T_ingrédients[],3,0)</f>
        <v>g</v>
      </c>
      <c r="E106" s="138">
        <f>R_Cookies_NoisettesCL[[#This Row],[12]]*R_Cookies_NoisettesCL[[#Headers],[6]]/R_Cookies_NoisettesCL[[#Headers],[12]]</f>
        <v>0.75</v>
      </c>
      <c r="F106" s="145">
        <f>R_Cookies_NoisettesCL[[#This Row],[16]]*R_Cookies_NoisettesCL[[#Headers],[12]]/R_Cookies_NoisettesCL[[#Headers],[16]]</f>
        <v>1.5</v>
      </c>
      <c r="G106" s="172">
        <v>2</v>
      </c>
    </row>
    <row r="107" spans="2:9">
      <c r="C107" s="143" t="s">
        <v>16</v>
      </c>
      <c r="D107" s="144" t="str">
        <f>VLOOKUP(R_Cookies_NoisettesCL[[#This Row],[Ingrédients]],T_ingrédients[],3,0)</f>
        <v>g</v>
      </c>
      <c r="E107" s="138">
        <f>R_Cookies_NoisettesCL[[#This Row],[12]]*R_Cookies_NoisettesCL[[#Headers],[6]]/R_Cookies_NoisettesCL[[#Headers],[12]]</f>
        <v>4.125</v>
      </c>
      <c r="F107" s="145">
        <f>R_Cookies_NoisettesCL[[#This Row],[16]]*R_Cookies_NoisettesCL[[#Headers],[12]]/R_Cookies_NoisettesCL[[#Headers],[16]]</f>
        <v>8.25</v>
      </c>
      <c r="G107" s="172">
        <v>11</v>
      </c>
    </row>
    <row r="108" spans="2:9" ht="15" customHeight="1">
      <c r="C108" s="2" t="s">
        <v>186</v>
      </c>
      <c r="D108" s="33" t="str">
        <f>VLOOKUP(R_Cookies_NoisettesCL[[#This Row],[Ingrédients]],T_ingrédients[],3,0)</f>
        <v>g</v>
      </c>
      <c r="E108" s="179">
        <f>R_Cookies_NoisettesCL[[#This Row],[12]]*R_Cookies_NoisettesCL[[#Headers],[6]]/R_Cookies_NoisettesCL[[#Headers],[12]]</f>
        <v>39.375</v>
      </c>
      <c r="F108" s="200">
        <f>R_Cookies_NoisettesCL[[#This Row],[16]]*R_Cookies_NoisettesCL[[#Headers],[12]]/R_Cookies_NoisettesCL[[#Headers],[16]]</f>
        <v>78.75</v>
      </c>
      <c r="G108" s="179">
        <v>105</v>
      </c>
    </row>
    <row r="109" spans="2:9" ht="15" thickBot="1">
      <c r="C109" s="2" t="s">
        <v>209</v>
      </c>
      <c r="D109" s="33" t="str">
        <f>VLOOKUP(R_Cookies_NoisettesCL[[#This Row],[Ingrédients]],T_ingrédients[],3,0)</f>
        <v>g</v>
      </c>
      <c r="E109" s="179">
        <f>R_Cookies_NoisettesCL[[#This Row],[12]]*R_Cookies_NoisettesCL[[#Headers],[6]]/R_Cookies_NoisettesCL[[#Headers],[12]]</f>
        <v>47.625</v>
      </c>
      <c r="F109" s="200">
        <f>R_Cookies_NoisettesCL[[#This Row],[16]]*R_Cookies_NoisettesCL[[#Headers],[12]]/R_Cookies_NoisettesCL[[#Headers],[16]]</f>
        <v>95.25</v>
      </c>
      <c r="G109" s="179">
        <v>127</v>
      </c>
    </row>
    <row r="110" spans="2:9" ht="15" customHeight="1">
      <c r="B110" s="806" t="s">
        <v>246</v>
      </c>
      <c r="C110" s="154" t="s">
        <v>186</v>
      </c>
      <c r="D110" s="35" t="str">
        <f>VLOOKUP(R_Cookies_NoisettesCL[[#This Row],[Ingrédients]],T_ingrédients[],3,0)</f>
        <v>g</v>
      </c>
      <c r="E110" s="155">
        <f>R_Cookies_NoisettesCL[[#This Row],[12]]*R_Cookies_NoisettesCL[[#Headers],[6]]/R_Cookies_NoisettesCL[[#Headers],[12]]</f>
        <v>15</v>
      </c>
      <c r="F110" s="156">
        <f>R_Cookies_NoisettesCL[[#This Row],[16]]*R_Cookies_NoisettesCL[[#Headers],[12]]/R_Cookies_NoisettesCL[[#Headers],[16]]</f>
        <v>30</v>
      </c>
      <c r="G110" s="216">
        <v>40</v>
      </c>
    </row>
    <row r="111" spans="2:9" ht="15" thickBot="1">
      <c r="B111" s="808"/>
      <c r="C111" s="164" t="s">
        <v>16</v>
      </c>
      <c r="D111" s="374" t="str">
        <f>VLOOKUP(R_Cookies_NoisettesCL[[#This Row],[Ingrédients]],T_ingrédients[],3,0)</f>
        <v>g</v>
      </c>
      <c r="E111" s="282">
        <f>R_Cookies_NoisettesCL[[#This Row],[12]]*R_Cookies_NoisettesCL[[#Headers],[6]]/R_Cookies_NoisettesCL[[#Headers],[12]]</f>
        <v>0.60000000000000009</v>
      </c>
      <c r="F111" s="283">
        <f>R_Cookies_NoisettesCL[[#This Row],[16]]*R_Cookies_NoisettesCL[[#Headers],[12]]/R_Cookies_NoisettesCL[[#Headers],[16]]</f>
        <v>1.2000000000000002</v>
      </c>
      <c r="G111" s="282">
        <v>1.6</v>
      </c>
    </row>
    <row r="112" spans="2:9" ht="16.2" thickBot="1">
      <c r="C112" s="108" t="s">
        <v>35</v>
      </c>
      <c r="D112" s="222"/>
      <c r="E112" s="27">
        <f>SUBTOTAL(109,R_Cookies_NoisettesCL[6])-E111-E110</f>
        <v>480</v>
      </c>
      <c r="F112" s="147">
        <f>SUBTOTAL(109,R_Cookies_NoisettesCL[12])-F111-F110</f>
        <v>960</v>
      </c>
      <c r="G112" s="147">
        <f>SUBTOTAL(109,R_Cookies_NoisettesCL[16])-G111-G110</f>
        <v>1280</v>
      </c>
      <c r="I112">
        <v>6</v>
      </c>
    </row>
    <row r="113" spans="3:7" ht="15.6">
      <c r="C113" s="299"/>
      <c r="D113" s="300"/>
      <c r="E113" s="301"/>
      <c r="F113" s="301"/>
      <c r="G113" s="301"/>
    </row>
    <row r="114" spans="3:7" ht="16.2" thickBot="1">
      <c r="C114" s="299"/>
      <c r="D114" s="300"/>
      <c r="E114" s="301"/>
      <c r="F114" s="301"/>
      <c r="G114" s="301"/>
    </row>
    <row r="115" spans="3:7" ht="18" thickBot="1">
      <c r="C115" s="798" t="s">
        <v>670</v>
      </c>
      <c r="D115" s="799"/>
      <c r="E115" s="799"/>
      <c r="F115" s="799"/>
      <c r="G115" s="800"/>
    </row>
    <row r="116" spans="3:7" ht="15" thickBot="1">
      <c r="C116" s="812"/>
      <c r="D116" s="813"/>
      <c r="E116" s="803" t="s">
        <v>13</v>
      </c>
      <c r="F116" s="804"/>
      <c r="G116" s="805"/>
    </row>
    <row r="117" spans="3:7" ht="16.2" thickBot="1">
      <c r="C117" s="67" t="s">
        <v>0</v>
      </c>
      <c r="D117" s="32" t="s">
        <v>1</v>
      </c>
      <c r="E117" s="20" t="s">
        <v>36</v>
      </c>
      <c r="F117" s="20" t="s">
        <v>37</v>
      </c>
      <c r="G117" s="20" t="s">
        <v>38</v>
      </c>
    </row>
    <row r="118" spans="3:7">
      <c r="C118" s="48" t="s">
        <v>4</v>
      </c>
      <c r="D118" s="33" t="str">
        <f>VLOOKUP(R_Cookies_Pistaches[[#This Row],[Ingrédients]],T_ingrédients[],3,0)</f>
        <v>g</v>
      </c>
      <c r="E118" s="179">
        <f>R_Cookies_Pistaches[[#This Row],[12]]*R_Cookies_Pistaches[[#Headers],[6]]/R_Cookies_Pistaches[[#Headers],[12]]</f>
        <v>70.125</v>
      </c>
      <c r="F118" s="200">
        <f>R_Cookies_Pistaches[[#This Row],[16]]*R_Cookies_Pistaches[[#Headers],[12]]/R_Cookies_Pistaches[[#Headers],[16]]</f>
        <v>140.25</v>
      </c>
      <c r="G118" s="198">
        <v>187</v>
      </c>
    </row>
    <row r="119" spans="3:7">
      <c r="C119" s="2" t="s">
        <v>6</v>
      </c>
      <c r="D119" s="33" t="str">
        <f>VLOOKUP(R_Cookies_Pistaches[[#This Row],[Ingrédients]],T_ingrédients[],3,0)</f>
        <v>g</v>
      </c>
      <c r="E119" s="179">
        <f>R_Cookies_Pistaches[[#This Row],[12]]*R_Cookies_Pistaches[[#Headers],[6]]/R_Cookies_Pistaches[[#Headers],[12]]</f>
        <v>59.625</v>
      </c>
      <c r="F119" s="200">
        <f>R_Cookies_Pistaches[[#This Row],[16]]*R_Cookies_Pistaches[[#Headers],[12]]/R_Cookies_Pistaches[[#Headers],[16]]</f>
        <v>119.25</v>
      </c>
      <c r="G119" s="168">
        <v>159</v>
      </c>
    </row>
    <row r="120" spans="3:7">
      <c r="C120" s="2" t="s">
        <v>177</v>
      </c>
      <c r="D120" s="33" t="str">
        <f>VLOOKUP(R_Cookies_Pistaches[[#This Row],[Ingrédients]],T_ingrédients[],3,0)</f>
        <v>g</v>
      </c>
      <c r="E120" s="179">
        <f>R_Cookies_Pistaches[[#This Row],[12]]*R_Cookies_Pistaches[[#Headers],[6]]/R_Cookies_Pistaches[[#Headers],[12]]</f>
        <v>59.625</v>
      </c>
      <c r="F120" s="200">
        <f>R_Cookies_Pistaches[[#This Row],[16]]*R_Cookies_Pistaches[[#Headers],[12]]/R_Cookies_Pistaches[[#Headers],[16]]</f>
        <v>119.25</v>
      </c>
      <c r="G120" s="168">
        <v>159</v>
      </c>
    </row>
    <row r="121" spans="3:7">
      <c r="C121" s="2" t="s">
        <v>8</v>
      </c>
      <c r="D121" s="33" t="str">
        <f>VLOOKUP(R_Cookies_Pistaches[[#This Row],[Ingrédients]],T_ingrédients[],3,0)</f>
        <v>g</v>
      </c>
      <c r="E121" s="179">
        <f>R_Cookies_Pistaches[[#This Row],[12]]*R_Cookies_Pistaches[[#Headers],[6]]/R_Cookies_Pistaches[[#Headers],[12]]</f>
        <v>33</v>
      </c>
      <c r="F121" s="200">
        <f>R_Cookies_Pistaches[[#This Row],[16]]*R_Cookies_Pistaches[[#Headers],[12]]/R_Cookies_Pistaches[[#Headers],[16]]</f>
        <v>66</v>
      </c>
      <c r="G121" s="168">
        <v>88</v>
      </c>
    </row>
    <row r="122" spans="3:7">
      <c r="C122" s="474" t="s">
        <v>466</v>
      </c>
      <c r="D122" s="475" t="str">
        <f>VLOOKUP(R_Cookies_Pistaches[[#This Row],[Ingrédients]],T_ingrédients[],3,0)</f>
        <v>g</v>
      </c>
      <c r="E122" s="447">
        <f>R_Cookies_Pistaches[[#This Row],[12]]*R_Cookies_Pistaches[[#Headers],[6]]/R_Cookies_Pistaches[[#Headers],[12]]</f>
        <v>7.5</v>
      </c>
      <c r="F122" s="442">
        <f>R_Cookies_Pistaches[[#This Row],[16]]*R_Cookies_Pistaches[[#Headers],[12]]/R_Cookies_Pistaches[[#Headers],[16]]</f>
        <v>15</v>
      </c>
      <c r="G122" s="476">
        <v>20</v>
      </c>
    </row>
    <row r="123" spans="3:7">
      <c r="C123" s="474" t="s">
        <v>193</v>
      </c>
      <c r="D123" s="475" t="str">
        <f>VLOOKUP(R_Cookies_Pistaches[[#This Row],[Ingrédients]],T_ingrédients[],3,0)</f>
        <v>goutte</v>
      </c>
      <c r="E123" s="447">
        <f>R_Cookies_Pistaches[[#This Row],[12]]*R_Cookies_Pistaches[[#Headers],[6]]/R_Cookies_Pistaches[[#Headers],[12]]</f>
        <v>7.875</v>
      </c>
      <c r="F123" s="442">
        <f>R_Cookies_Pistaches[[#This Row],[16]]*R_Cookies_Pistaches[[#Headers],[12]]/R_Cookies_Pistaches[[#Headers],[16]]</f>
        <v>15.75</v>
      </c>
      <c r="G123" s="476">
        <v>21</v>
      </c>
    </row>
    <row r="124" spans="3:7">
      <c r="C124" s="2" t="s">
        <v>21</v>
      </c>
      <c r="D124" s="33" t="str">
        <f>VLOOKUP(R_Cookies_Pistaches[[#This Row],[Ingrédients]],T_ingrédients[],3,0)</f>
        <v>g</v>
      </c>
      <c r="E124" s="179">
        <f>R_Cookies_Pistaches[[#This Row],[12]]*R_Cookies_Pistaches[[#Headers],[6]]/R_Cookies_Pistaches[[#Headers],[12]]</f>
        <v>133.125</v>
      </c>
      <c r="F124" s="200">
        <f>R_Cookies_Pistaches[[#This Row],[16]]*R_Cookies_Pistaches[[#Headers],[12]]/R_Cookies_Pistaches[[#Headers],[16]]</f>
        <v>266.25</v>
      </c>
      <c r="G124" s="168">
        <v>355</v>
      </c>
    </row>
    <row r="125" spans="3:7">
      <c r="C125" s="2" t="s">
        <v>143</v>
      </c>
      <c r="D125" s="33" t="str">
        <f>VLOOKUP(R_Cookies_Pistaches[[#This Row],[Ingrédients]],T_ingrédients[],3,0)</f>
        <v>g</v>
      </c>
      <c r="E125" s="138">
        <f>R_Cookies_Pistaches[[#This Row],[12]]*R_Cookies_Pistaches[[#Headers],[6]]/R_Cookies_Pistaches[[#Headers],[12]]</f>
        <v>1.7999999999999998</v>
      </c>
      <c r="F125" s="145">
        <f>R_Cookies_Pistaches[[#This Row],[16]]*R_Cookies_Pistaches[[#Headers],[12]]/R_Cookies_Pistaches[[#Headers],[16]]</f>
        <v>3.5999999999999996</v>
      </c>
      <c r="G125" s="185">
        <v>4.8</v>
      </c>
    </row>
    <row r="126" spans="3:7">
      <c r="C126" s="474" t="s">
        <v>16</v>
      </c>
      <c r="D126" s="475" t="str">
        <f>VLOOKUP(R_Cookies_Pistaches[[#This Row],[Ingrédients]],T_ingrédients[],3,0)</f>
        <v>g</v>
      </c>
      <c r="E126" s="526">
        <f>R_Cookies_Pistaches[[#This Row],[12]]*R_Cookies_Pistaches[[#Headers],[6]]/R_Cookies_Pistaches[[#Headers],[12]]</f>
        <v>3</v>
      </c>
      <c r="F126" s="527">
        <f>R_Cookies_Pistaches[[#This Row],[16]]*R_Cookies_Pistaches[[#Headers],[12]]/R_Cookies_Pistaches[[#Headers],[16]]</f>
        <v>6</v>
      </c>
      <c r="G126" s="528">
        <v>8</v>
      </c>
    </row>
    <row r="127" spans="3:7">
      <c r="C127" s="474" t="s">
        <v>214</v>
      </c>
      <c r="D127" s="475" t="str">
        <f>VLOOKUP(R_Cookies_Pistaches[[#This Row],[Ingrédients]],T_ingrédients[],3,0)</f>
        <v>g</v>
      </c>
      <c r="E127" s="447">
        <f>R_Cookies_Pistaches[[#This Row],[12]]*R_Cookies_Pistaches[[#Headers],[6]]/R_Cookies_Pistaches[[#Headers],[12]]</f>
        <v>18.75</v>
      </c>
      <c r="F127" s="442">
        <f>R_Cookies_Pistaches[[#This Row],[16]]*R_Cookies_Pistaches[[#Headers],[12]]/R_Cookies_Pistaches[[#Headers],[16]]</f>
        <v>37.5</v>
      </c>
      <c r="G127" s="476">
        <v>50</v>
      </c>
    </row>
    <row r="128" spans="3:7" ht="15" customHeight="1">
      <c r="C128" s="2" t="s">
        <v>185</v>
      </c>
      <c r="D128" s="33" t="str">
        <f>VLOOKUP(R_Cookies_Pistaches[[#This Row],[Ingrédients]],T_ingrédients[],3,0)</f>
        <v>g</v>
      </c>
      <c r="E128" s="179">
        <f>R_Cookies_Pistaches[[#This Row],[12]]*R_Cookies_Pistaches[[#Headers],[6]]/R_Cookies_Pistaches[[#Headers],[12]]</f>
        <v>40.5</v>
      </c>
      <c r="F128" s="200">
        <f>R_Cookies_Pistaches[[#This Row],[16]]*R_Cookies_Pistaches[[#Headers],[12]]/R_Cookies_Pistaches[[#Headers],[16]]</f>
        <v>81</v>
      </c>
      <c r="G128" s="168">
        <v>108</v>
      </c>
    </row>
    <row r="129" spans="3:7">
      <c r="C129" s="2" t="s">
        <v>211</v>
      </c>
      <c r="D129" s="33" t="str">
        <f>VLOOKUP(R_Cookies_Pistaches[[#This Row],[Ingrédients]],T_ingrédients[],3,0)</f>
        <v>g</v>
      </c>
      <c r="E129" s="179">
        <f>R_Cookies_Pistaches[[#This Row],[12]]*R_Cookies_Pistaches[[#Headers],[6]]/R_Cookies_Pistaches[[#Headers],[12]]</f>
        <v>45</v>
      </c>
      <c r="F129" s="200">
        <f>R_Cookies_Pistaches[[#This Row],[16]]*R_Cookies_Pistaches[[#Headers],[12]]/R_Cookies_Pistaches[[#Headers],[16]]</f>
        <v>90</v>
      </c>
      <c r="G129" s="168">
        <v>120</v>
      </c>
    </row>
    <row r="130" spans="3:7" ht="15" thickBot="1">
      <c r="C130" s="143" t="s">
        <v>598</v>
      </c>
      <c r="D130" s="144" t="str">
        <f>VLOOKUP(R_Cookies_Pistaches[[#This Row],[Ingrédients]],T_ingrédients[],3,0)</f>
        <v>g</v>
      </c>
      <c r="E130" s="36">
        <f>R_Cookies_Pistaches[[#This Row],[12]]*R_Cookies_Pistaches[[#Headers],[6]]/R_Cookies_Pistaches[[#Headers],[12]]</f>
        <v>12</v>
      </c>
      <c r="F130" s="142">
        <f>R_Cookies_Pistaches[[#This Row],[16]]*R_Cookies_Pistaches[[#Headers],[12]]/R_Cookies_Pistaches[[#Headers],[16]]</f>
        <v>24</v>
      </c>
      <c r="G130" s="186">
        <v>32</v>
      </c>
    </row>
    <row r="131" spans="3:7" ht="16.2" thickBot="1">
      <c r="C131" s="25" t="s">
        <v>35</v>
      </c>
      <c r="D131" s="102"/>
      <c r="E131" s="28">
        <f>SUBTOTAL(109,R_Cookies_Pistaches[6])-E130</f>
        <v>479.92500000000001</v>
      </c>
      <c r="F131" s="28">
        <f>SUBTOTAL(109,R_Cookies_Pistaches[12])-F130</f>
        <v>959.85</v>
      </c>
      <c r="G131" s="28">
        <f>SUBTOTAL(109,R_Cookies_Pistaches[16])-G130</f>
        <v>1279.8</v>
      </c>
    </row>
    <row r="132" spans="3:7" ht="15.6">
      <c r="C132" s="299"/>
      <c r="D132" s="300"/>
      <c r="E132" s="301"/>
      <c r="F132" s="301"/>
      <c r="G132" s="301"/>
    </row>
    <row r="133" spans="3:7" ht="15" thickBot="1"/>
    <row r="134" spans="3:7" ht="18" thickBot="1">
      <c r="C134" s="798" t="s">
        <v>81</v>
      </c>
      <c r="D134" s="799"/>
      <c r="E134" s="799"/>
      <c r="F134" s="799"/>
      <c r="G134" s="800"/>
    </row>
    <row r="135" spans="3:7" ht="15" thickBot="1">
      <c r="C135" s="801"/>
      <c r="D135" s="802"/>
      <c r="E135" s="803" t="s">
        <v>13</v>
      </c>
      <c r="F135" s="804"/>
      <c r="G135" s="805"/>
    </row>
    <row r="136" spans="3:7" ht="16.2" thickBot="1">
      <c r="C136" s="105" t="s">
        <v>0</v>
      </c>
      <c r="D136" s="32" t="s">
        <v>1</v>
      </c>
      <c r="E136" s="20" t="s">
        <v>36</v>
      </c>
      <c r="F136" s="20" t="s">
        <v>37</v>
      </c>
      <c r="G136" s="20" t="s">
        <v>38</v>
      </c>
    </row>
    <row r="137" spans="3:7">
      <c r="C137" s="48" t="s">
        <v>4</v>
      </c>
      <c r="D137" s="33" t="str">
        <f>VLOOKUP(R_Cookies_SésameCL[[#This Row],[Ingrédients]],T_ingrédients[],3,0)</f>
        <v>g</v>
      </c>
      <c r="E137" s="179">
        <f>R_Cookies_SésameCL[[#This Row],[12]]*R_Cookies_SésameCL[[#Headers],[6]]/R_Cookies_SésameCL[[#Headers],[12]]</f>
        <v>67.5</v>
      </c>
      <c r="F137" s="200">
        <f>R_Cookies_SésameCL[[#This Row],[16]]*R_Cookies_SésameCL[[#Headers],[12]]/R_Cookies_SésameCL[[#Headers],[16]]</f>
        <v>135</v>
      </c>
      <c r="G137" s="148">
        <v>180</v>
      </c>
    </row>
    <row r="138" spans="3:7">
      <c r="C138" s="2" t="s">
        <v>6</v>
      </c>
      <c r="D138" s="33" t="str">
        <f>VLOOKUP(R_Cookies_SésameCL[[#This Row],[Ingrédients]],T_ingrédients[],3,0)</f>
        <v>g</v>
      </c>
      <c r="E138" s="179">
        <f>R_Cookies_SésameCL[[#This Row],[12]]*R_Cookies_SésameCL[[#Headers],[6]]/R_Cookies_SésameCL[[#Headers],[12]]</f>
        <v>58.125</v>
      </c>
      <c r="F138" s="200">
        <f>R_Cookies_SésameCL[[#This Row],[16]]*R_Cookies_SésameCL[[#Headers],[12]]/R_Cookies_SésameCL[[#Headers],[16]]</f>
        <v>116.25</v>
      </c>
      <c r="G138" s="148">
        <v>155</v>
      </c>
    </row>
    <row r="139" spans="3:7">
      <c r="C139" s="2" t="s">
        <v>177</v>
      </c>
      <c r="D139" s="33" t="str">
        <f>VLOOKUP(R_Cookies_SésameCL[[#This Row],[Ingrédients]],T_ingrédients[],3,0)</f>
        <v>g</v>
      </c>
      <c r="E139" s="179">
        <f>R_Cookies_SésameCL[[#This Row],[12]]*R_Cookies_SésameCL[[#Headers],[6]]/R_Cookies_SésameCL[[#Headers],[12]]</f>
        <v>58.125</v>
      </c>
      <c r="F139" s="200">
        <f>R_Cookies_SésameCL[[#This Row],[16]]*R_Cookies_SésameCL[[#Headers],[12]]/R_Cookies_SésameCL[[#Headers],[16]]</f>
        <v>116.25</v>
      </c>
      <c r="G139" s="148">
        <v>155</v>
      </c>
    </row>
    <row r="140" spans="3:7">
      <c r="C140" s="2" t="s">
        <v>247</v>
      </c>
      <c r="D140" s="33" t="str">
        <f>VLOOKUP(R_Cookies_SésameCL[[#This Row],[Ingrédients]],T_ingrédients[],3,0)</f>
        <v>g</v>
      </c>
      <c r="E140" s="179">
        <f>R_Cookies_SésameCL[[#This Row],[12]]*R_Cookies_SésameCL[[#Headers],[6]]/R_Cookies_SésameCL[[#Headers],[12]]</f>
        <v>34.875</v>
      </c>
      <c r="F140" s="200">
        <f>R_Cookies_SésameCL[[#This Row],[16]]*R_Cookies_SésameCL[[#Headers],[12]]/R_Cookies_SésameCL[[#Headers],[16]]</f>
        <v>69.75</v>
      </c>
      <c r="G140" s="148">
        <v>93</v>
      </c>
    </row>
    <row r="141" spans="3:7">
      <c r="C141" s="2" t="s">
        <v>215</v>
      </c>
      <c r="D141" s="33" t="str">
        <f>VLOOKUP(R_Cookies_SésameCL[[#This Row],[Ingrédients]],T_ingrédients[],3,0)</f>
        <v>g</v>
      </c>
      <c r="E141" s="179">
        <f>R_Cookies_SésameCL[[#This Row],[12]]*R_Cookies_SésameCL[[#Headers],[6]]/R_Cookies_SésameCL[[#Headers],[12]]</f>
        <v>34.875</v>
      </c>
      <c r="F141" s="200">
        <f>R_Cookies_SésameCL[[#This Row],[16]]*R_Cookies_SésameCL[[#Headers],[12]]/R_Cookies_SésameCL[[#Headers],[16]]</f>
        <v>69.75</v>
      </c>
      <c r="G141" s="148">
        <v>93</v>
      </c>
    </row>
    <row r="142" spans="3:7">
      <c r="C142" s="2" t="s">
        <v>8</v>
      </c>
      <c r="D142" s="33" t="str">
        <f>VLOOKUP(R_Cookies_SésameCL[[#This Row],[Ingrédients]],T_ingrédients[],3,0)</f>
        <v>g</v>
      </c>
      <c r="E142" s="179">
        <f>R_Cookies_SésameCL[[#This Row],[12]]*R_Cookies_SésameCL[[#Headers],[6]]/R_Cookies_SésameCL[[#Headers],[12]]</f>
        <v>30.375</v>
      </c>
      <c r="F142" s="200">
        <f>R_Cookies_SésameCL[[#This Row],[16]]*R_Cookies_SésameCL[[#Headers],[12]]/R_Cookies_SésameCL[[#Headers],[16]]</f>
        <v>60.75</v>
      </c>
      <c r="G142" s="148">
        <v>81</v>
      </c>
    </row>
    <row r="143" spans="3:7">
      <c r="C143" s="2" t="s">
        <v>21</v>
      </c>
      <c r="D143" s="33" t="str">
        <f>VLOOKUP(R_Cookies_SésameCL[[#This Row],[Ingrédients]],T_ingrédients[],3,0)</f>
        <v>g</v>
      </c>
      <c r="E143" s="179">
        <f>R_Cookies_SésameCL[[#This Row],[12]]*R_Cookies_SésameCL[[#Headers],[6]]/R_Cookies_SésameCL[[#Headers],[12]]</f>
        <v>104.625</v>
      </c>
      <c r="F143" s="200">
        <f>R_Cookies_SésameCL[[#This Row],[16]]*R_Cookies_SésameCL[[#Headers],[12]]/R_Cookies_SésameCL[[#Headers],[16]]</f>
        <v>209.25</v>
      </c>
      <c r="G143" s="148">
        <v>279</v>
      </c>
    </row>
    <row r="144" spans="3:7">
      <c r="C144" s="2" t="s">
        <v>10</v>
      </c>
      <c r="D144" s="33" t="str">
        <f>VLOOKUP(R_Cookies_SésameCL[[#This Row],[Ingrédients]],T_ingrédients[],3,0)</f>
        <v>g</v>
      </c>
      <c r="E144" s="138">
        <f>R_Cookies_SésameCL[[#This Row],[12]]*R_Cookies_SésameCL[[#Headers],[6]]/R_Cookies_SésameCL[[#Headers],[12]]</f>
        <v>2.25</v>
      </c>
      <c r="F144" s="145">
        <f>R_Cookies_SésameCL[[#This Row],[16]]*R_Cookies_SésameCL[[#Headers],[12]]/R_Cookies_SésameCL[[#Headers],[16]]</f>
        <v>4.5</v>
      </c>
      <c r="G144" s="172">
        <v>6</v>
      </c>
    </row>
    <row r="145" spans="2:7">
      <c r="C145" s="143" t="s">
        <v>16</v>
      </c>
      <c r="D145" s="144" t="str">
        <f>VLOOKUP(R_Cookies_SésameCL[[#This Row],[Ingrédients]],T_ingrédients[],3,0)</f>
        <v>g</v>
      </c>
      <c r="E145" s="138">
        <f>R_Cookies_SésameCL[[#This Row],[12]]*R_Cookies_SésameCL[[#Headers],[6]]/R_Cookies_SésameCL[[#Headers],[12]]</f>
        <v>2.0625</v>
      </c>
      <c r="F145" s="235">
        <f>R_Cookies_SésameCL[[#This Row],[16]]*R_Cookies_SésameCL[[#Headers],[12]]/R_Cookies_SésameCL[[#Headers],[16]]</f>
        <v>4.125</v>
      </c>
      <c r="G145" s="138">
        <v>5.5</v>
      </c>
    </row>
    <row r="146" spans="2:7" ht="15.75" customHeight="1" thickBot="1">
      <c r="C146" s="2" t="s">
        <v>186</v>
      </c>
      <c r="D146" s="33" t="str">
        <f>VLOOKUP(R_Cookies_SésameCL[[#This Row],[Ingrédients]],T_ingrédients[],3,0)</f>
        <v>g</v>
      </c>
      <c r="E146" s="179">
        <f>R_Cookies_SésameCL[[#This Row],[12]]*R_Cookies_SésameCL[[#Headers],[6]]/R_Cookies_SésameCL[[#Headers],[12]]</f>
        <v>87</v>
      </c>
      <c r="F146" s="200">
        <f>R_Cookies_SésameCL[[#This Row],[16]]*R_Cookies_SésameCL[[#Headers],[12]]/R_Cookies_SésameCL[[#Headers],[16]]</f>
        <v>174</v>
      </c>
      <c r="G146" s="148">
        <v>232</v>
      </c>
    </row>
    <row r="147" spans="2:7">
      <c r="B147" s="806" t="s">
        <v>246</v>
      </c>
      <c r="C147" s="154" t="s">
        <v>203</v>
      </c>
      <c r="D147" s="74" t="str">
        <f>VLOOKUP(R_Cookies_SésameCL[[#This Row],[Ingrédients]],T_ingrédients[],3,0)</f>
        <v>g</v>
      </c>
      <c r="E147" s="216">
        <f>R_Cookies_SésameCL[[#This Row],[12]]*R_Cookies_SésameCL[[#Headers],[6]]/R_Cookies_SésameCL[[#Headers],[12]]</f>
        <v>33.75</v>
      </c>
      <c r="F147" s="225">
        <f>R_Cookies_SésameCL[[#This Row],[16]]*R_Cookies_SésameCL[[#Headers],[12]]/R_Cookies_SésameCL[[#Headers],[16]]</f>
        <v>67.5</v>
      </c>
      <c r="G147" s="183">
        <v>90</v>
      </c>
    </row>
    <row r="148" spans="2:7" ht="15.75" customHeight="1" thickBot="1">
      <c r="B148" s="808"/>
      <c r="C148" s="107" t="s">
        <v>186</v>
      </c>
      <c r="D148" s="79" t="str">
        <f>VLOOKUP(R_Cookies_SésameCL[[#This Row],[Ingrédients]],T_ingrédients[],3,0)</f>
        <v>g</v>
      </c>
      <c r="E148" s="204">
        <f>R_Cookies_SésameCL[[#This Row],[12]]*R_Cookies_SésameCL[[#Headers],[6]]/R_Cookies_SésameCL[[#Headers],[12]]</f>
        <v>15</v>
      </c>
      <c r="F148" s="230">
        <f>R_Cookies_SésameCL[[#This Row],[16]]*R_Cookies_SésameCL[[#Headers],[12]]/R_Cookies_SésameCL[[#Headers],[16]]</f>
        <v>30</v>
      </c>
      <c r="G148" s="184">
        <v>40</v>
      </c>
    </row>
    <row r="149" spans="2:7" ht="16.2" thickBot="1">
      <c r="C149" s="25" t="s">
        <v>35</v>
      </c>
      <c r="D149" s="102"/>
      <c r="E149" s="28">
        <f>SUBTOTAL(109,R_Cookies_SésameCL[6])-E147-E148</f>
        <v>479.8125</v>
      </c>
      <c r="F149" s="28">
        <f>SUBTOTAL(109,R_Cookies_SésameCL[12])-F147-F148</f>
        <v>959.625</v>
      </c>
      <c r="G149" s="28">
        <f>SUBTOTAL(109,R_Cookies_SésameCL[16])-G147-G148</f>
        <v>1279.5</v>
      </c>
    </row>
    <row r="151" spans="2:7" ht="15" thickBot="1"/>
    <row r="152" spans="2:7" ht="18" thickBot="1">
      <c r="C152" s="798" t="s">
        <v>245</v>
      </c>
      <c r="D152" s="799"/>
      <c r="E152" s="799"/>
      <c r="F152" s="799"/>
      <c r="G152" s="800"/>
    </row>
    <row r="153" spans="2:7" ht="15" thickBot="1">
      <c r="C153" s="801"/>
      <c r="D153" s="802"/>
      <c r="E153" s="803" t="s">
        <v>13</v>
      </c>
      <c r="F153" s="804"/>
      <c r="G153" s="805"/>
    </row>
    <row r="154" spans="2:7" ht="16.2" thickBot="1">
      <c r="C154" s="105" t="s">
        <v>0</v>
      </c>
      <c r="D154" s="19" t="s">
        <v>1</v>
      </c>
      <c r="E154" s="20" t="s">
        <v>36</v>
      </c>
      <c r="F154" s="21" t="s">
        <v>37</v>
      </c>
      <c r="G154" s="21" t="s">
        <v>38</v>
      </c>
    </row>
    <row r="155" spans="2:7">
      <c r="C155" s="29" t="s">
        <v>4</v>
      </c>
      <c r="D155" s="38" t="str">
        <f>IFERROR(VLOOKUP(R_CookieSG_cacahuètes[[#This Row],[Ingrédients]],T_ingrédients[],3,0),"")</f>
        <v>g</v>
      </c>
      <c r="E155" s="201">
        <f>R_CookieSG_cacahuètes[[#This Row],[12]]*R_CookieSG_cacahuètes[[#Headers],[6]]/R_CookieSG_cacahuètes[[#Headers],[12]]</f>
        <v>76.125</v>
      </c>
      <c r="F155" s="220">
        <f>R_CookieSG_cacahuètes[[#This Row],[16]]*R_CookieSG_cacahuètes[[#Headers],[12]]/R_CookieSG_cacahuètes[[#Headers],[16]]</f>
        <v>152.25</v>
      </c>
      <c r="G155" s="267">
        <v>203</v>
      </c>
    </row>
    <row r="156" spans="2:7">
      <c r="C156" s="30" t="s">
        <v>6</v>
      </c>
      <c r="D156" s="39" t="str">
        <f>IFERROR(VLOOKUP(R_CookieSG_cacahuètes[[#This Row],[Ingrédients]],T_ingrédients[],3,0),"")</f>
        <v>g</v>
      </c>
      <c r="E156" s="201">
        <f>R_CookieSG_cacahuètes[[#This Row],[12]]*R_CookieSG_cacahuètes[[#Headers],[6]]/R_CookieSG_cacahuètes[[#Headers],[12]]</f>
        <v>61.875</v>
      </c>
      <c r="F156" s="205">
        <f>R_CookieSG_cacahuètes[[#This Row],[16]]*R_CookieSG_cacahuètes[[#Headers],[12]]/R_CookieSG_cacahuètes[[#Headers],[16]]</f>
        <v>123.75</v>
      </c>
      <c r="G156" s="236">
        <v>165</v>
      </c>
    </row>
    <row r="157" spans="2:7">
      <c r="C157" s="30" t="s">
        <v>7</v>
      </c>
      <c r="D157" s="39" t="str">
        <f>IFERROR(VLOOKUP(R_CookieSG_cacahuètes[[#This Row],[Ingrédients]],T_ingrédients[],3,0),"")</f>
        <v>g</v>
      </c>
      <c r="E157" s="201">
        <f>R_CookieSG_cacahuètes[[#This Row],[12]]*R_CookieSG_cacahuètes[[#Headers],[6]]/R_CookieSG_cacahuètes[[#Headers],[12]]</f>
        <v>61.875</v>
      </c>
      <c r="F157" s="205">
        <f>R_CookieSG_cacahuètes[[#This Row],[16]]*R_CookieSG_cacahuètes[[#Headers],[12]]/R_CookieSG_cacahuètes[[#Headers],[16]]</f>
        <v>123.75</v>
      </c>
      <c r="G157" s="237">
        <v>165</v>
      </c>
    </row>
    <row r="158" spans="2:7">
      <c r="C158" s="30" t="s">
        <v>8</v>
      </c>
      <c r="D158" s="39" t="str">
        <f>IFERROR(VLOOKUP(R_CookieSG_cacahuètes[[#This Row],[Ingrédients]],T_ingrédients[],3,0),"")</f>
        <v>g</v>
      </c>
      <c r="E158" s="201">
        <f>R_CookieSG_cacahuètes[[#This Row],[12]]*R_CookieSG_cacahuètes[[#Headers],[6]]/R_CookieSG_cacahuètes[[#Headers],[12]]</f>
        <v>37.5</v>
      </c>
      <c r="F158" s="205">
        <f>R_CookieSG_cacahuètes[[#This Row],[16]]*R_CookieSG_cacahuètes[[#Headers],[12]]/R_CookieSG_cacahuètes[[#Headers],[16]]</f>
        <v>75</v>
      </c>
      <c r="G158" s="236">
        <v>100</v>
      </c>
    </row>
    <row r="159" spans="2:7">
      <c r="C159" s="30" t="s">
        <v>9</v>
      </c>
      <c r="D159" s="39" t="str">
        <f>IFERROR(VLOOKUP(R_CookieSG_cacahuètes[[#This Row],[Ingrédients]],T_ingrédients[],3,0),"")</f>
        <v>g</v>
      </c>
      <c r="E159" s="201">
        <f>R_CookieSG_cacahuètes[[#This Row],[12]]*R_CookieSG_cacahuètes[[#Headers],[6]]/R_CookieSG_cacahuètes[[#Headers],[12]]</f>
        <v>131.25</v>
      </c>
      <c r="F159" s="205">
        <f>R_CookieSG_cacahuètes[[#This Row],[16]]*R_CookieSG_cacahuètes[[#Headers],[12]]/R_CookieSG_cacahuètes[[#Headers],[16]]</f>
        <v>262.5</v>
      </c>
      <c r="G159" s="237">
        <v>350</v>
      </c>
    </row>
    <row r="160" spans="2:7">
      <c r="C160" s="30" t="s">
        <v>10</v>
      </c>
      <c r="D160" s="39" t="str">
        <f>IFERROR(VLOOKUP(R_CookieSG_cacahuètes[[#This Row],[Ingrédients]],T_ingrédients[],3,0),"")</f>
        <v>g</v>
      </c>
      <c r="E160" s="594">
        <f>R_CookieSG_cacahuètes[[#This Row],[12]]*R_CookieSG_cacahuètes[[#Headers],[6]]/R_CookieSG_cacahuètes[[#Headers],[12]]</f>
        <v>2.7000000000000006</v>
      </c>
      <c r="F160" s="593">
        <f>R_CookieSG_cacahuètes[[#This Row],[16]]*R_CookieSG_cacahuètes[[#Headers],[12]]/R_CookieSG_cacahuètes[[#Headers],[16]]</f>
        <v>5.4</v>
      </c>
      <c r="G160" s="235">
        <v>7.2</v>
      </c>
    </row>
    <row r="161" spans="2:12">
      <c r="C161" s="531" t="s">
        <v>16</v>
      </c>
      <c r="D161" s="532" t="str">
        <f>IFERROR(VLOOKUP(R_CookieSG_cacahuètes[[#This Row],[Ingrédients]],T_ingrédients[],3,0),"")</f>
        <v>g</v>
      </c>
      <c r="E161" s="594">
        <f>R_CookieSG_cacahuètes[[#This Row],[12]]*R_CookieSG_cacahuètes[[#Headers],[6]]/R_CookieSG_cacahuètes[[#Headers],[12]]</f>
        <v>2.25</v>
      </c>
      <c r="F161" s="593">
        <f>R_CookieSG_cacahuètes[[#This Row],[16]]*R_CookieSG_cacahuètes[[#Headers],[12]]/R_CookieSG_cacahuètes[[#Headers],[16]]</f>
        <v>4.5</v>
      </c>
      <c r="G161" s="601">
        <v>6</v>
      </c>
    </row>
    <row r="162" spans="2:12" ht="15" customHeight="1">
      <c r="C162" s="30" t="s">
        <v>188</v>
      </c>
      <c r="D162" s="39" t="str">
        <f>IFERROR(VLOOKUP(R_CookieSG_cacahuètes[[#This Row],[Ingrédients]],T_ingrédients[],3,0),"")</f>
        <v>g</v>
      </c>
      <c r="E162" s="201">
        <f>R_CookieSG_cacahuètes[[#This Row],[12]]*R_CookieSG_cacahuètes[[#Headers],[6]]/R_CookieSG_cacahuètes[[#Headers],[12]]</f>
        <v>53.25</v>
      </c>
      <c r="F162" s="205">
        <f>R_CookieSG_cacahuètes[[#This Row],[16]]*R_CookieSG_cacahuètes[[#Headers],[12]]/R_CookieSG_cacahuètes[[#Headers],[16]]</f>
        <v>106.5</v>
      </c>
      <c r="G162" s="237">
        <v>142</v>
      </c>
    </row>
    <row r="163" spans="2:12" ht="15" thickBot="1">
      <c r="C163" s="30" t="s">
        <v>11</v>
      </c>
      <c r="D163" s="39" t="str">
        <f>IFERROR(VLOOKUP(R_CookieSG_cacahuètes[[#This Row],[Ingrédients]],T_ingrédients[],3,0),"")</f>
        <v>g</v>
      </c>
      <c r="E163" s="201">
        <f>R_CookieSG_cacahuètes[[#This Row],[12]]*R_CookieSG_cacahuètes[[#Headers],[6]]/R_CookieSG_cacahuètes[[#Headers],[12]]</f>
        <v>53.25</v>
      </c>
      <c r="F163" s="205">
        <f>R_CookieSG_cacahuètes[[#This Row],[16]]*R_CookieSG_cacahuètes[[#Headers],[12]]/R_CookieSG_cacahuètes[[#Headers],[16]]</f>
        <v>106.5</v>
      </c>
      <c r="G163" s="236">
        <v>142</v>
      </c>
    </row>
    <row r="164" spans="2:12">
      <c r="B164" s="806" t="s">
        <v>246</v>
      </c>
      <c r="C164" s="176" t="s">
        <v>272</v>
      </c>
      <c r="D164" s="597" t="str">
        <f>IFERROR(VLOOKUP(R_CookieSG_cacahuètes[[#This Row],[Ingrédients]],T_ingrédients[],3,0),"")</f>
        <v>g</v>
      </c>
      <c r="E164" s="266">
        <f>R_CookieSG_cacahuètes[[#This Row],[12]]*R_CookieSG_cacahuètes[[#Headers],[6]]/R_CookieSG_cacahuètes[[#Headers],[12]]</f>
        <v>24</v>
      </c>
      <c r="F164" s="220">
        <f>R_CookieSG_cacahuètes[[#This Row],[16]]*R_CookieSG_cacahuètes[[#Headers],[12]]/R_CookieSG_cacahuètes[[#Headers],[16]]</f>
        <v>48</v>
      </c>
      <c r="G164" s="197">
        <v>64</v>
      </c>
    </row>
    <row r="165" spans="2:12" ht="15" thickBot="1">
      <c r="B165" s="808"/>
      <c r="C165" s="106" t="s">
        <v>16</v>
      </c>
      <c r="D165" s="47" t="str">
        <f>IFERROR(VLOOKUP(R_CookieSG_cacahuètes[[#This Row],[Ingrédients]],T_ingrédients[],3,0),"")</f>
        <v>g</v>
      </c>
      <c r="E165" s="596">
        <f>R_CookieSG_cacahuètes[[#This Row],[12]]*R_CookieSG_cacahuètes[[#Headers],[6]]/R_CookieSG_cacahuètes[[#Headers],[12]]</f>
        <v>0.60000000000000009</v>
      </c>
      <c r="F165" s="595">
        <f>R_CookieSG_cacahuètes[[#This Row],[16]]*R_CookieSG_cacahuètes[[#Headers],[12]]/R_CookieSG_cacahuètes[[#Headers],[16]]</f>
        <v>1.2000000000000002</v>
      </c>
      <c r="G165" s="369">
        <v>1.6</v>
      </c>
    </row>
    <row r="166" spans="2:12" ht="16.2" thickBot="1">
      <c r="C166" s="529" t="s">
        <v>35</v>
      </c>
      <c r="D166" s="598"/>
      <c r="E166" s="599">
        <f>SUBTOTAL(109,R_CookieSG_cacahuètes[6])-E165-E164</f>
        <v>480.07499999999999</v>
      </c>
      <c r="F166" s="600">
        <f>SUBTOTAL(109,R_CookieSG_cacahuètes[12])-F165-F164</f>
        <v>960.15</v>
      </c>
      <c r="G166" s="530">
        <f>SUBTOTAL(109,R_CookieSG_cacahuètes[16])-G165-G164</f>
        <v>1280.2</v>
      </c>
    </row>
    <row r="167" spans="2:12" ht="15.6">
      <c r="C167" s="514"/>
      <c r="D167" s="514"/>
      <c r="E167" s="514"/>
      <c r="F167" s="514"/>
      <c r="G167" s="514"/>
    </row>
    <row r="168" spans="2:12" ht="16.2" thickBot="1">
      <c r="C168" s="515"/>
      <c r="D168" s="515"/>
      <c r="E168" s="515"/>
      <c r="F168" s="515"/>
      <c r="G168" s="515"/>
    </row>
    <row r="169" spans="2:12" ht="15.6" customHeight="1" thickBot="1">
      <c r="C169" s="798" t="s">
        <v>580</v>
      </c>
      <c r="D169" s="799"/>
      <c r="E169" s="799"/>
      <c r="F169" s="799"/>
      <c r="G169" s="800"/>
    </row>
    <row r="170" spans="2:12" ht="15.6" customHeight="1" thickBot="1">
      <c r="C170" s="812"/>
      <c r="D170" s="813"/>
      <c r="E170" s="803" t="s">
        <v>13</v>
      </c>
      <c r="F170" s="804"/>
      <c r="G170" s="805"/>
    </row>
    <row r="171" spans="2:12" ht="15.6" customHeight="1" thickBot="1">
      <c r="C171" s="67" t="s">
        <v>0</v>
      </c>
      <c r="D171" s="32" t="s">
        <v>1</v>
      </c>
      <c r="E171" s="20" t="s">
        <v>36</v>
      </c>
      <c r="F171" s="20" t="s">
        <v>37</v>
      </c>
      <c r="G171" s="20" t="s">
        <v>38</v>
      </c>
    </row>
    <row r="172" spans="2:12" ht="15.6" customHeight="1">
      <c r="C172" s="48" t="s">
        <v>4</v>
      </c>
      <c r="D172" s="33" t="str">
        <f>VLOOKUP(R_CookieSG_CitronPCN[[#This Row],[Ingrédients]],T_ingrédients[],3,0)</f>
        <v>g</v>
      </c>
      <c r="E172" s="179">
        <f>R_CookieSG_CitronPCN[[#This Row],[12]]*R_CookieSG_CitronPCN[[#Headers],[6]]/R_CookieSG_CitronPCN[[#Headers],[12]]</f>
        <v>78</v>
      </c>
      <c r="F172" s="216">
        <f>R_CookieSG_CitronPCN[[#This Row],[16]]*R_CookieSG_CitronPCN[[#Headers],[12]]/R_CookieSG_CitronPCN[[#Headers],[16]]</f>
        <v>156</v>
      </c>
      <c r="G172" s="131">
        <v>208</v>
      </c>
    </row>
    <row r="173" spans="2:12" ht="15.6" customHeight="1">
      <c r="C173" s="2" t="s">
        <v>6</v>
      </c>
      <c r="D173" s="33" t="str">
        <f>VLOOKUP(R_CookieSG_CitronPCN[[#This Row],[Ingrédients]],T_ingrédients[],3,0)</f>
        <v>g</v>
      </c>
      <c r="E173" s="179">
        <f>R_CookieSG_CitronPCN[[#This Row],[12]]*R_CookieSG_CitronPCN[[#Headers],[6]]/R_CookieSG_CitronPCN[[#Headers],[12]]</f>
        <v>96</v>
      </c>
      <c r="F173" s="179">
        <f>R_CookieSG_CitronPCN[[#This Row],[16]]*R_CookieSG_CitronPCN[[#Headers],[12]]/R_CookieSG_CitronPCN[[#Headers],[16]]</f>
        <v>192</v>
      </c>
      <c r="G173" s="131">
        <v>256</v>
      </c>
      <c r="J173" s="359"/>
      <c r="K173" s="392"/>
      <c r="L173" s="516"/>
    </row>
    <row r="174" spans="2:12" ht="15.6" customHeight="1">
      <c r="C174" s="2" t="s">
        <v>177</v>
      </c>
      <c r="D174" s="33" t="str">
        <f>VLOOKUP(R_CookieSG_CitronPCN[[#This Row],[Ingrédients]],T_ingrédients[],3,0)</f>
        <v>g</v>
      </c>
      <c r="E174" s="179">
        <f>R_CookieSG_CitronPCN[[#This Row],[12]]*R_CookieSG_CitronPCN[[#Headers],[6]]/R_CookieSG_CitronPCN[[#Headers],[12]]</f>
        <v>29.625</v>
      </c>
      <c r="F174" s="179">
        <f>R_CookieSG_CitronPCN[[#This Row],[16]]*R_CookieSG_CitronPCN[[#Headers],[12]]/R_CookieSG_CitronPCN[[#Headers],[16]]</f>
        <v>59.25</v>
      </c>
      <c r="G174" s="131">
        <v>79</v>
      </c>
      <c r="J174" s="359"/>
      <c r="K174" s="392"/>
      <c r="L174" s="516"/>
    </row>
    <row r="175" spans="2:12" ht="15.6" customHeight="1">
      <c r="C175" s="2" t="s">
        <v>8</v>
      </c>
      <c r="D175" s="33" t="str">
        <f>VLOOKUP(R_CookieSG_CitronPCN[[#This Row],[Ingrédients]],T_ingrédients[],3,0)</f>
        <v>g</v>
      </c>
      <c r="E175" s="179">
        <f>R_CookieSG_CitronPCN[[#This Row],[12]]*R_CookieSG_CitronPCN[[#Headers],[6]]/R_CookieSG_CitronPCN[[#Headers],[12]]</f>
        <v>40.125</v>
      </c>
      <c r="F175" s="179">
        <f>R_CookieSG_CitronPCN[[#This Row],[16]]*R_CookieSG_CitronPCN[[#Headers],[12]]/R_CookieSG_CitronPCN[[#Headers],[16]]</f>
        <v>80.25</v>
      </c>
      <c r="G175" s="131">
        <v>107</v>
      </c>
      <c r="J175" s="359"/>
      <c r="K175" s="392"/>
      <c r="L175" s="516"/>
    </row>
    <row r="176" spans="2:12" ht="15.6" customHeight="1">
      <c r="C176" s="2" t="s">
        <v>9</v>
      </c>
      <c r="D176" s="33" t="str">
        <f>VLOOKUP(R_CookieSG_CitronPCN[[#This Row],[Ingrédients]],T_ingrédients[],3,0)</f>
        <v>g</v>
      </c>
      <c r="E176" s="179">
        <f>R_CookieSG_CitronPCN[[#This Row],[12]]*R_CookieSG_CitronPCN[[#Headers],[6]]/R_CookieSG_CitronPCN[[#Headers],[12]]</f>
        <v>156.375</v>
      </c>
      <c r="F176" s="179">
        <f>R_CookieSG_CitronPCN[[#This Row],[16]]*R_CookieSG_CitronPCN[[#Headers],[12]]/R_CookieSG_CitronPCN[[#Headers],[16]]</f>
        <v>312.75</v>
      </c>
      <c r="G176" s="131">
        <v>417</v>
      </c>
      <c r="J176" s="359"/>
      <c r="K176" s="392"/>
      <c r="L176" s="516"/>
    </row>
    <row r="177" spans="2:12" ht="15.6" customHeight="1">
      <c r="C177" s="2" t="s">
        <v>10</v>
      </c>
      <c r="D177" s="33" t="str">
        <f>VLOOKUP(R_CookieSG_CitronPCN[[#This Row],[Ingrédients]],T_ingrédients[],3,0)</f>
        <v>g</v>
      </c>
      <c r="E177" s="138">
        <f>R_CookieSG_CitronPCN[[#This Row],[12]]*R_CookieSG_CitronPCN[[#Headers],[6]]/R_CookieSG_CitronPCN[[#Headers],[12]]</f>
        <v>1.2749999999999999</v>
      </c>
      <c r="F177" s="138">
        <f>R_CookieSG_CitronPCN[[#This Row],[16]]*R_CookieSG_CitronPCN[[#Headers],[12]]/R_CookieSG_CitronPCN[[#Headers],[16]]</f>
        <v>2.5499999999999998</v>
      </c>
      <c r="G177" s="131">
        <v>3.4</v>
      </c>
      <c r="J177" s="359"/>
      <c r="K177" s="392"/>
      <c r="L177" s="516"/>
    </row>
    <row r="178" spans="2:12" ht="15.6" customHeight="1">
      <c r="C178" s="143" t="s">
        <v>143</v>
      </c>
      <c r="D178" s="144" t="str">
        <f>VLOOKUP(R_CookieSG_CitronPCN[[#This Row],[Ingrédients]],T_ingrédients[],3,0)</f>
        <v>g</v>
      </c>
      <c r="E178" s="36">
        <f>R_CookieSG_CitronPCN[[#This Row],[12]]*R_CookieSG_CitronPCN[[#Headers],[6]]/R_CookieSG_CitronPCN[[#Headers],[12]]</f>
        <v>1.6500000000000001</v>
      </c>
      <c r="F178" s="138">
        <f>R_CookieSG_CitronPCN[[#This Row],[16]]*R_CookieSG_CitronPCN[[#Headers],[12]]/R_CookieSG_CitronPCN[[#Headers],[16]]</f>
        <v>3.3000000000000003</v>
      </c>
      <c r="G178" s="537">
        <v>4.4000000000000004</v>
      </c>
      <c r="J178" s="359"/>
      <c r="K178" s="517"/>
      <c r="L178" s="518"/>
    </row>
    <row r="179" spans="2:12" ht="15.6" customHeight="1">
      <c r="C179" s="143" t="s">
        <v>16</v>
      </c>
      <c r="D179" s="144" t="str">
        <f>VLOOKUP(R_CookieSG_CitronPCN[[#This Row],[Ingrédients]],T_ingrédients[],3,0)</f>
        <v>g</v>
      </c>
      <c r="E179" s="36">
        <f>R_CookieSG_CitronPCN[[#This Row],[12]]*R_CookieSG_CitronPCN[[#Headers],[6]]/R_CookieSG_CitronPCN[[#Headers],[12]]</f>
        <v>2.25</v>
      </c>
      <c r="F179" s="138">
        <f>R_CookieSG_CitronPCN[[#This Row],[16]]*R_CookieSG_CitronPCN[[#Headers],[12]]/R_CookieSG_CitronPCN[[#Headers],[16]]</f>
        <v>4.5</v>
      </c>
      <c r="G179" s="537">
        <v>6</v>
      </c>
      <c r="J179" s="359"/>
      <c r="K179" s="519"/>
      <c r="L179" s="518"/>
    </row>
    <row r="180" spans="2:12" ht="15.6" customHeight="1">
      <c r="B180" s="404"/>
      <c r="C180" s="123" t="s">
        <v>188</v>
      </c>
      <c r="D180" s="33" t="str">
        <f>VLOOKUP(R_CookieSG_CitronPCN[[#This Row],[Ingrédients]],T_ingrédients[],3,0)</f>
        <v>g</v>
      </c>
      <c r="E180" s="179">
        <f>R_CookieSG_CitronPCN[[#This Row],[12]]*R_CookieSG_CitronPCN[[#Headers],[6]]/R_CookieSG_CitronPCN[[#Headers],[12]]</f>
        <v>33.75</v>
      </c>
      <c r="F180" s="179">
        <f>R_CookieSG_CitronPCN[[#This Row],[16]]*R_CookieSG_CitronPCN[[#Headers],[12]]/R_CookieSG_CitronPCN[[#Headers],[16]]</f>
        <v>67.5</v>
      </c>
      <c r="G180" s="131">
        <v>90</v>
      </c>
      <c r="J180" s="359"/>
      <c r="K180" s="519"/>
      <c r="L180" s="518"/>
    </row>
    <row r="181" spans="2:12" ht="15.6" customHeight="1">
      <c r="B181" s="404"/>
      <c r="C181" s="123" t="s">
        <v>481</v>
      </c>
      <c r="D181" s="33" t="str">
        <f>VLOOKUP(R_CookieSG_CitronPCN[[#This Row],[Ingrédients]],T_ingrédients[],3,0)</f>
        <v>g</v>
      </c>
      <c r="E181" s="179">
        <f>R_CookieSG_CitronPCN[[#This Row],[12]]*R_CookieSG_CitronPCN[[#Headers],[6]]/R_CookieSG_CitronPCN[[#Headers],[12]]</f>
        <v>33.75</v>
      </c>
      <c r="F181" s="179">
        <f>R_CookieSG_CitronPCN[[#This Row],[16]]*R_CookieSG_CitronPCN[[#Headers],[12]]/R_CookieSG_CitronPCN[[#Headers],[16]]</f>
        <v>67.5</v>
      </c>
      <c r="G181" s="131">
        <v>90</v>
      </c>
      <c r="J181" s="359"/>
      <c r="K181" s="392"/>
      <c r="L181" s="516"/>
    </row>
    <row r="182" spans="2:12" ht="15.6" customHeight="1" thickBot="1">
      <c r="C182" s="2" t="s">
        <v>202</v>
      </c>
      <c r="D182" s="33" t="str">
        <f>VLOOKUP(R_CookieSG_CitronPCN[[#This Row],[Ingrédients]],T_ingrédients[],3,0)</f>
        <v>g</v>
      </c>
      <c r="E182" s="179">
        <f>R_CookieSG_CitronPCN[[#This Row],[12]]*R_CookieSG_CitronPCN[[#Headers],[6]]/R_CookieSG_CitronPCN[[#Headers],[12]]</f>
        <v>7.125</v>
      </c>
      <c r="F182" s="204">
        <f>R_CookieSG_CitronPCN[[#This Row],[16]]*R_CookieSG_CitronPCN[[#Headers],[12]]/R_CookieSG_CitronPCN[[#Headers],[16]]</f>
        <v>14.25</v>
      </c>
      <c r="G182" s="131">
        <v>19</v>
      </c>
      <c r="J182" s="359"/>
      <c r="K182" s="392"/>
      <c r="L182" s="516"/>
    </row>
    <row r="183" spans="2:12" ht="15.6" customHeight="1" thickBot="1">
      <c r="B183" s="3"/>
      <c r="C183" s="25" t="s">
        <v>35</v>
      </c>
      <c r="D183" s="26"/>
      <c r="E183" s="27">
        <f>SUBTOTAL(109,R_CookieSG_CitronPCN[6])</f>
        <v>479.92499999999995</v>
      </c>
      <c r="F183" s="27">
        <f>SUBTOTAL(109,R_CookieSG_CitronPCN[12])</f>
        <v>959.84999999999991</v>
      </c>
      <c r="G183" s="28">
        <f>SUBTOTAL(109,R_CookieSG_CitronPCN[16])</f>
        <v>1279.8000000000002</v>
      </c>
      <c r="J183" s="359"/>
      <c r="K183" s="392"/>
      <c r="L183" s="516"/>
    </row>
    <row r="184" spans="2:12" ht="15.6" customHeight="1">
      <c r="C184" s="515"/>
      <c r="D184" s="515"/>
      <c r="E184" s="515"/>
      <c r="F184" s="515"/>
      <c r="G184" s="515"/>
      <c r="J184" s="359"/>
      <c r="K184" s="402"/>
      <c r="L184" s="359"/>
    </row>
    <row r="185" spans="2:12" ht="15" thickBot="1">
      <c r="J185" s="359"/>
      <c r="K185" s="359"/>
      <c r="L185" s="359"/>
    </row>
    <row r="186" spans="2:12" ht="18" thickBot="1">
      <c r="C186" s="798" t="s">
        <v>89</v>
      </c>
      <c r="D186" s="799"/>
      <c r="E186" s="799"/>
      <c r="F186" s="799"/>
      <c r="G186" s="800"/>
    </row>
    <row r="187" spans="2:12" ht="15" thickBot="1">
      <c r="C187" s="487"/>
      <c r="D187" s="488"/>
      <c r="E187" s="484" t="s">
        <v>13</v>
      </c>
      <c r="F187" s="485"/>
      <c r="G187" s="486"/>
    </row>
    <row r="188" spans="2:12" ht="16.2" thickBot="1">
      <c r="C188" s="67" t="s">
        <v>0</v>
      </c>
      <c r="D188" s="32" t="s">
        <v>1</v>
      </c>
      <c r="E188" s="20" t="s">
        <v>36</v>
      </c>
      <c r="F188" s="20" t="s">
        <v>37</v>
      </c>
      <c r="G188" s="20" t="s">
        <v>38</v>
      </c>
    </row>
    <row r="189" spans="2:12">
      <c r="C189" s="48" t="s">
        <v>4</v>
      </c>
      <c r="D189" s="33" t="str">
        <f>VLOOKUP(R_CookiesSG_CranberriesCB135[[#This Row],[Ingrédients]],T_ingrédients[],3,0)</f>
        <v>g</v>
      </c>
      <c r="E189" s="179">
        <f>R_CookiesSG_CranberriesCB135[[#This Row],[12]]*R_CookiesSG_CranberriesCB135[[#Headers],[6]]/R_CookiesSG_CranberriesCB135[[#Headers],[12]]</f>
        <v>82.125</v>
      </c>
      <c r="F189" s="200">
        <f>R_CookiesSG_CranberriesCB135[[#This Row],[16]]*R_CookiesSG_CranberriesCB135[[#Headers],[12]]/R_CookiesSG_CranberriesCB135[[#Headers],[16]]</f>
        <v>164.25</v>
      </c>
      <c r="G189" s="183">
        <v>219</v>
      </c>
    </row>
    <row r="190" spans="2:12">
      <c r="C190" s="2" t="s">
        <v>6</v>
      </c>
      <c r="D190" s="33" t="str">
        <f>VLOOKUP(R_CookiesSG_CranberriesCB135[[#This Row],[Ingrédients]],T_ingrédients[],3,0)</f>
        <v>g</v>
      </c>
      <c r="E190" s="179">
        <f>R_CookiesSG_CranberriesCB135[[#This Row],[12]]*R_CookiesSG_CranberriesCB135[[#Headers],[6]]/R_CookiesSG_CranberriesCB135[[#Headers],[12]]</f>
        <v>66</v>
      </c>
      <c r="F190" s="200">
        <f>R_CookiesSG_CranberriesCB135[[#This Row],[16]]*R_CookiesSG_CranberriesCB135[[#Headers],[12]]/R_CookiesSG_CranberriesCB135[[#Headers],[16]]</f>
        <v>132</v>
      </c>
      <c r="G190" s="148">
        <v>176</v>
      </c>
    </row>
    <row r="191" spans="2:12">
      <c r="C191" s="2" t="s">
        <v>7</v>
      </c>
      <c r="D191" s="33" t="str">
        <f>VLOOKUP(R_CookiesSG_CranberriesCB135[[#This Row],[Ingrédients]],T_ingrédients[],3,0)</f>
        <v>g</v>
      </c>
      <c r="E191" s="179">
        <f>R_CookiesSG_CranberriesCB135[[#This Row],[12]]*R_CookiesSG_CranberriesCB135[[#Headers],[6]]/R_CookiesSG_CranberriesCB135[[#Headers],[12]]</f>
        <v>66</v>
      </c>
      <c r="F191" s="200">
        <f>R_CookiesSG_CranberriesCB135[[#This Row],[16]]*R_CookiesSG_CranberriesCB135[[#Headers],[12]]/R_CookiesSG_CranberriesCB135[[#Headers],[16]]</f>
        <v>132</v>
      </c>
      <c r="G191" s="148">
        <v>176</v>
      </c>
    </row>
    <row r="192" spans="2:12">
      <c r="C192" s="2" t="s">
        <v>8</v>
      </c>
      <c r="D192" s="33" t="str">
        <f>VLOOKUP(R_CookiesSG_CranberriesCB135[[#This Row],[Ingrédients]],T_ingrédients[],3,0)</f>
        <v>g</v>
      </c>
      <c r="E192" s="179">
        <f>R_CookiesSG_CranberriesCB135[[#This Row],[12]]*R_CookiesSG_CranberriesCB135[[#Headers],[6]]/R_CookiesSG_CranberriesCB135[[#Headers],[12]]</f>
        <v>45.375</v>
      </c>
      <c r="F192" s="200">
        <f>R_CookiesSG_CranberriesCB135[[#This Row],[16]]*R_CookiesSG_CranberriesCB135[[#Headers],[12]]/R_CookiesSG_CranberriesCB135[[#Headers],[16]]</f>
        <v>90.75</v>
      </c>
      <c r="G192" s="148">
        <v>121</v>
      </c>
    </row>
    <row r="193" spans="2:14">
      <c r="C193" s="2" t="s">
        <v>9</v>
      </c>
      <c r="D193" s="33" t="str">
        <f>VLOOKUP(R_CookiesSG_CranberriesCB135[[#This Row],[Ingrédients]],T_ingrédients[],3,0)</f>
        <v>g</v>
      </c>
      <c r="E193" s="179">
        <f>R_CookiesSG_CranberriesCB135[[#This Row],[12]]*R_CookiesSG_CranberriesCB135[[#Headers],[6]]/R_CookiesSG_CranberriesCB135[[#Headers],[12]]</f>
        <v>126.375</v>
      </c>
      <c r="F193" s="200">
        <f>R_CookiesSG_CranberriesCB135[[#This Row],[16]]*R_CookiesSG_CranberriesCB135[[#Headers],[12]]/R_CookiesSG_CranberriesCB135[[#Headers],[16]]</f>
        <v>252.75</v>
      </c>
      <c r="G193" s="148">
        <v>337</v>
      </c>
    </row>
    <row r="194" spans="2:14">
      <c r="C194" s="2" t="s">
        <v>10</v>
      </c>
      <c r="D194" s="33" t="str">
        <f>VLOOKUP(R_CookiesSG_CranberriesCB135[[#This Row],[Ingrédients]],T_ingrédients[],3,0)</f>
        <v>g</v>
      </c>
      <c r="E194" s="138">
        <f>R_CookiesSG_CranberriesCB135[[#This Row],[12]]*R_CookiesSG_CranberriesCB135[[#Headers],[6]]/R_CookiesSG_CranberriesCB135[[#Headers],[12]]</f>
        <v>2.25</v>
      </c>
      <c r="F194" s="145">
        <f>R_CookiesSG_CranberriesCB135[[#This Row],[16]]*R_CookiesSG_CranberriesCB135[[#Headers],[12]]/R_CookiesSG_CranberriesCB135[[#Headers],[16]]</f>
        <v>4.5</v>
      </c>
      <c r="G194" s="172">
        <v>6</v>
      </c>
    </row>
    <row r="195" spans="2:14">
      <c r="C195" s="143" t="s">
        <v>143</v>
      </c>
      <c r="D195" s="144" t="str">
        <f>VLOOKUP(R_CookiesSG_CranberriesCB135[[#This Row],[Ingrédients]],T_ingrédients[],3,0)</f>
        <v>g</v>
      </c>
      <c r="E195" s="138">
        <f>R_CookiesSG_CranberriesCB135[[#This Row],[12]]*R_CookiesSG_CranberriesCB135[[#Headers],[6]]/R_CookiesSG_CranberriesCB135[[#Headers],[12]]</f>
        <v>0.75</v>
      </c>
      <c r="F195" s="145">
        <f>R_CookiesSG_CranberriesCB135[[#This Row],[16]]*R_CookiesSG_CranberriesCB135[[#Headers],[12]]/R_CookiesSG_CranberriesCB135[[#Headers],[16]]</f>
        <v>1.5</v>
      </c>
      <c r="G195" s="172">
        <v>2</v>
      </c>
    </row>
    <row r="196" spans="2:14">
      <c r="B196" s="404"/>
      <c r="C196" s="756" t="s">
        <v>16</v>
      </c>
      <c r="D196" s="144" t="str">
        <f>VLOOKUP(R_CookiesSG_CranberriesCB135[[#This Row],[Ingrédients]],T_ingrédients[],3,0)</f>
        <v>g</v>
      </c>
      <c r="E196" s="138">
        <f>R_CookiesSG_CranberriesCB135[[#This Row],[12]]*R_CookiesSG_CranberriesCB135[[#Headers],[6]]/R_CookiesSG_CranberriesCB135[[#Headers],[12]]</f>
        <v>4.125</v>
      </c>
      <c r="F196" s="145">
        <f>R_CookiesSG_CranberriesCB135[[#This Row],[16]]*R_CookiesSG_CranberriesCB135[[#Headers],[12]]/R_CookiesSG_CranberriesCB135[[#Headers],[16]]</f>
        <v>8.25</v>
      </c>
      <c r="G196" s="172">
        <v>11</v>
      </c>
    </row>
    <row r="197" spans="2:14">
      <c r="B197" s="404"/>
      <c r="C197" s="123" t="s">
        <v>217</v>
      </c>
      <c r="D197" s="33" t="str">
        <f>VLOOKUP(R_CookiesSG_CranberriesCB135[[#This Row],[Ingrédients]],T_ingrédients[],3,0)</f>
        <v>g</v>
      </c>
      <c r="E197" s="179">
        <f>R_CookiesSG_CranberriesCB135[[#This Row],[12]]*R_CookiesSG_CranberriesCB135[[#Headers],[6]]/R_CookiesSG_CranberriesCB135[[#Headers],[12]]</f>
        <v>27.375</v>
      </c>
      <c r="F197" s="200">
        <f>R_CookiesSG_CranberriesCB135[[#This Row],[16]]*R_CookiesSG_CranberriesCB135[[#Headers],[12]]/R_CookiesSG_CranberriesCB135[[#Headers],[16]]</f>
        <v>54.75</v>
      </c>
      <c r="G197" s="168">
        <v>73</v>
      </c>
    </row>
    <row r="198" spans="2:14">
      <c r="C198" s="2" t="s">
        <v>216</v>
      </c>
      <c r="D198" s="33" t="str">
        <f>VLOOKUP(R_CookiesSG_CranberriesCB135[[#This Row],[Ingrédients]],T_ingrédients[],3,0)</f>
        <v>g</v>
      </c>
      <c r="E198" s="179">
        <f>R_CookiesSG_CranberriesCB135[[#This Row],[12]]*R_CookiesSG_CranberriesCB135[[#Headers],[6]]/R_CookiesSG_CranberriesCB135[[#Headers],[12]]</f>
        <v>33.375</v>
      </c>
      <c r="F198" s="200">
        <f>R_CookiesSG_CranberriesCB135[[#This Row],[16]]*R_CookiesSG_CranberriesCB135[[#Headers],[12]]/R_CookiesSG_CranberriesCB135[[#Headers],[16]]</f>
        <v>66.75</v>
      </c>
      <c r="G198" s="168">
        <v>89</v>
      </c>
    </row>
    <row r="199" spans="2:14" ht="15" customHeight="1" thickBot="1">
      <c r="C199" s="2" t="s">
        <v>185</v>
      </c>
      <c r="D199" s="33" t="str">
        <f>VLOOKUP(R_CookiesSG_CranberriesCB135[[#This Row],[Ingrédients]],T_ingrédients[],3,0)</f>
        <v>g</v>
      </c>
      <c r="E199" s="179">
        <f>R_CookiesSG_CranberriesCB135[[#This Row],[12]]*R_CookiesSG_CranberriesCB135[[#Headers],[6]]/R_CookiesSG_CranberriesCB135[[#Headers],[12]]</f>
        <v>26.25</v>
      </c>
      <c r="F199" s="200">
        <f>R_CookiesSG_CranberriesCB135[[#This Row],[16]]*R_CookiesSG_CranberriesCB135[[#Headers],[12]]/R_CookiesSG_CranberriesCB135[[#Headers],[16]]</f>
        <v>52.5</v>
      </c>
      <c r="G199" s="168">
        <v>70</v>
      </c>
    </row>
    <row r="200" spans="2:14" ht="15" customHeight="1" thickBot="1">
      <c r="B200" s="755" t="s">
        <v>246</v>
      </c>
      <c r="C200" s="143" t="s">
        <v>185</v>
      </c>
      <c r="D200" s="144" t="str">
        <f>VLOOKUP(R_CookiesSG_CranberriesCB135[[#This Row],[Ingrédients]],T_ingrédients[],3,0)</f>
        <v>g</v>
      </c>
      <c r="E200" s="36">
        <f>R_CookiesSG_CranberriesCB135[[#This Row],[12]]*R_CookiesSG_CranberriesCB135[[#Headers],[6]]/R_CookiesSG_CranberriesCB135[[#Headers],[12]]</f>
        <v>24.75</v>
      </c>
      <c r="F200" s="37">
        <f>R_CookiesSG_CranberriesCB135[[#This Row],[16]]*R_CookiesSG_CranberriesCB135[[#Headers],[12]]/R_CookiesSG_CranberriesCB135[[#Headers],[16]]</f>
        <v>49.5</v>
      </c>
      <c r="G200" s="191">
        <v>66</v>
      </c>
    </row>
    <row r="201" spans="2:14" ht="16.2" thickBot="1">
      <c r="C201" s="25" t="s">
        <v>35</v>
      </c>
      <c r="D201" s="102"/>
      <c r="E201" s="28">
        <f>SUBTOTAL(109,R_CookiesSG_CranberriesCB135[6])-E200</f>
        <v>480</v>
      </c>
      <c r="F201" s="28">
        <f>SUBTOTAL(109,R_CookiesSG_CranberriesCB135[12])-F200</f>
        <v>960</v>
      </c>
      <c r="G201" s="28">
        <f>SUBTOTAL(109,R_CookiesSG_CranberriesCB135[16])-G200</f>
        <v>1280</v>
      </c>
    </row>
    <row r="202" spans="2:14" ht="15.6">
      <c r="J202" s="299"/>
      <c r="K202" s="300"/>
      <c r="L202" s="301"/>
      <c r="M202" s="301"/>
      <c r="N202" s="301"/>
    </row>
    <row r="203" spans="2:14" ht="15" thickBot="1"/>
    <row r="204" spans="2:14" ht="18" thickBot="1">
      <c r="C204" s="798" t="s">
        <v>88</v>
      </c>
      <c r="D204" s="799"/>
      <c r="E204" s="799"/>
      <c r="F204" s="799"/>
      <c r="G204" s="800"/>
    </row>
    <row r="205" spans="2:14" ht="18" thickBot="1">
      <c r="C205" s="801"/>
      <c r="D205" s="802"/>
      <c r="E205" s="803" t="s">
        <v>13</v>
      </c>
      <c r="F205" s="804"/>
      <c r="G205" s="805"/>
      <c r="J205" s="479" t="s">
        <v>88</v>
      </c>
      <c r="K205" s="480"/>
      <c r="L205" s="480"/>
      <c r="M205" s="480"/>
      <c r="N205" s="481"/>
    </row>
    <row r="206" spans="2:14" ht="16.2" thickBot="1">
      <c r="C206" s="105" t="s">
        <v>0</v>
      </c>
      <c r="D206" s="32" t="s">
        <v>1</v>
      </c>
      <c r="E206" s="20" t="s">
        <v>36</v>
      </c>
      <c r="F206" s="20" t="s">
        <v>37</v>
      </c>
      <c r="G206" s="20" t="s">
        <v>38</v>
      </c>
      <c r="J206" s="482"/>
      <c r="K206" s="483"/>
      <c r="L206" s="484" t="s">
        <v>13</v>
      </c>
      <c r="M206" s="485"/>
      <c r="N206" s="486"/>
    </row>
    <row r="207" spans="2:14" ht="16.2" thickBot="1">
      <c r="C207" s="48" t="s">
        <v>4</v>
      </c>
      <c r="D207" s="33" t="str">
        <f>VLOOKUP(R_CookiesSG_OrangesCN[[#This Row],[Ingrédients]],T_ingrédients[],3,0)</f>
        <v>g</v>
      </c>
      <c r="E207" s="179">
        <f>R_CookiesSG_OrangesCN[[#This Row],[12]]*R_CookiesSG_OrangesCN[[#Headers],[6]]/R_CookiesSG_OrangesCN[[#Headers],[12]]</f>
        <v>78</v>
      </c>
      <c r="F207" s="200">
        <f>R_CookiesSG_OrangesCN[[#This Row],[16]]*R_CookiesSG_OrangesCN[[#Headers],[12]]/R_CookiesSG_OrangesCN[[#Headers],[16]]</f>
        <v>156</v>
      </c>
      <c r="G207" s="198">
        <v>208</v>
      </c>
      <c r="J207" s="105" t="s">
        <v>0</v>
      </c>
      <c r="K207" s="32" t="s">
        <v>1</v>
      </c>
      <c r="L207" s="20" t="s">
        <v>36</v>
      </c>
      <c r="M207" s="20" t="s">
        <v>37</v>
      </c>
      <c r="N207" s="20" t="s">
        <v>38</v>
      </c>
    </row>
    <row r="208" spans="2:14">
      <c r="C208" s="2" t="s">
        <v>6</v>
      </c>
      <c r="D208" s="33" t="str">
        <f>VLOOKUP(R_CookiesSG_OrangesCN[[#This Row],[Ingrédients]],T_ingrédients[],3,0)</f>
        <v>g</v>
      </c>
      <c r="E208" s="179">
        <f>R_CookiesSG_OrangesCN[[#This Row],[12]]*R_CookiesSG_OrangesCN[[#Headers],[6]]/R_CookiesSG_OrangesCN[[#Headers],[12]]</f>
        <v>61.875</v>
      </c>
      <c r="F208" s="200">
        <f>R_CookiesSG_OrangesCN[[#This Row],[16]]*R_CookiesSG_OrangesCN[[#Headers],[12]]/R_CookiesSG_OrangesCN[[#Headers],[16]]</f>
        <v>123.75</v>
      </c>
      <c r="G208" s="168">
        <v>165</v>
      </c>
      <c r="J208" s="48" t="s">
        <v>4</v>
      </c>
      <c r="K208" s="33" t="str">
        <f>VLOOKUP(R_CookiesSG_OrangesCN134[[#This Row],[Ingrédients]],T_ingrédients[],3,0)</f>
        <v>g</v>
      </c>
      <c r="L208" s="179">
        <f>R_CookiesSG_OrangesCN134[[#This Row],[12]]*R_CookiesSG_OrangesCN134[[#Headers],[6]]/R_CookiesSG_OrangesCN134[[#Headers],[12]]</f>
        <v>82.125</v>
      </c>
      <c r="M208" s="200">
        <f>R_CookiesSG_OrangesCN134[[#This Row],[16]]*R_CookiesSG_OrangesCN134[[#Headers],[12]]/R_CookiesSG_OrangesCN134[[#Headers],[16]]</f>
        <v>164.25</v>
      </c>
      <c r="N208" s="183">
        <v>219</v>
      </c>
    </row>
    <row r="209" spans="3:15">
      <c r="C209" s="2" t="s">
        <v>7</v>
      </c>
      <c r="D209" s="33" t="str">
        <f>VLOOKUP(R_CookiesSG_OrangesCN[[#This Row],[Ingrédients]],T_ingrédients[],3,0)</f>
        <v>g</v>
      </c>
      <c r="E209" s="179">
        <f>R_CookiesSG_OrangesCN[[#This Row],[12]]*R_CookiesSG_OrangesCN[[#Headers],[6]]/R_CookiesSG_OrangesCN[[#Headers],[12]]</f>
        <v>61.875</v>
      </c>
      <c r="F209" s="200">
        <f>R_CookiesSG_OrangesCN[[#This Row],[16]]*R_CookiesSG_OrangesCN[[#Headers],[12]]/R_CookiesSG_OrangesCN[[#Headers],[16]]</f>
        <v>123.75</v>
      </c>
      <c r="G209" s="168">
        <v>165</v>
      </c>
      <c r="J209" s="2" t="s">
        <v>6</v>
      </c>
      <c r="K209" s="33" t="str">
        <f>VLOOKUP(R_CookiesSG_OrangesCN134[[#This Row],[Ingrédients]],T_ingrédients[],3,0)</f>
        <v>g</v>
      </c>
      <c r="L209" s="179">
        <f>R_CookiesSG_OrangesCN134[[#This Row],[12]]*R_CookiesSG_OrangesCN134[[#Headers],[6]]/R_CookiesSG_OrangesCN134[[#Headers],[12]]</f>
        <v>66</v>
      </c>
      <c r="M209" s="200">
        <f>R_CookiesSG_OrangesCN134[[#This Row],[16]]*R_CookiesSG_OrangesCN134[[#Headers],[12]]/R_CookiesSG_OrangesCN134[[#Headers],[16]]</f>
        <v>132</v>
      </c>
      <c r="N209" s="148">
        <v>176</v>
      </c>
      <c r="O209" t="s">
        <v>581</v>
      </c>
    </row>
    <row r="210" spans="3:15">
      <c r="C210" s="2" t="s">
        <v>8</v>
      </c>
      <c r="D210" s="33" t="str">
        <f>VLOOKUP(R_CookiesSG_OrangesCN[[#This Row],[Ingrédients]],T_ingrédients[],3,0)</f>
        <v>g</v>
      </c>
      <c r="E210" s="179">
        <f>R_CookiesSG_OrangesCN[[#This Row],[12]]*R_CookiesSG_OrangesCN[[#Headers],[6]]/R_CookiesSG_OrangesCN[[#Headers],[12]]</f>
        <v>37.5</v>
      </c>
      <c r="F210" s="200">
        <f>R_CookiesSG_OrangesCN[[#This Row],[16]]*R_CookiesSG_OrangesCN[[#Headers],[12]]/R_CookiesSG_OrangesCN[[#Headers],[16]]</f>
        <v>75</v>
      </c>
      <c r="G210" s="168">
        <v>100</v>
      </c>
      <c r="J210" s="2" t="s">
        <v>7</v>
      </c>
      <c r="K210" s="33" t="str">
        <f>VLOOKUP(R_CookiesSG_OrangesCN134[[#This Row],[Ingrédients]],T_ingrédients[],3,0)</f>
        <v>g</v>
      </c>
      <c r="L210" s="179">
        <f>R_CookiesSG_OrangesCN134[[#This Row],[12]]*R_CookiesSG_OrangesCN134[[#Headers],[6]]/R_CookiesSG_OrangesCN134[[#Headers],[12]]</f>
        <v>66</v>
      </c>
      <c r="M210" s="200">
        <f>R_CookiesSG_OrangesCN134[[#This Row],[16]]*R_CookiesSG_OrangesCN134[[#Headers],[12]]/R_CookiesSG_OrangesCN134[[#Headers],[16]]</f>
        <v>132</v>
      </c>
      <c r="N210" s="148">
        <v>176</v>
      </c>
    </row>
    <row r="211" spans="3:15">
      <c r="C211" s="2" t="s">
        <v>9</v>
      </c>
      <c r="D211" s="33" t="str">
        <f>VLOOKUP(R_CookiesSG_OrangesCN[[#This Row],[Ingrédients]],T_ingrédients[],3,0)</f>
        <v>g</v>
      </c>
      <c r="E211" s="179">
        <f>R_CookiesSG_OrangesCN[[#This Row],[12]]*R_CookiesSG_OrangesCN[[#Headers],[6]]/R_CookiesSG_OrangesCN[[#Headers],[12]]</f>
        <v>131.25</v>
      </c>
      <c r="F211" s="200">
        <f>R_CookiesSG_OrangesCN[[#This Row],[16]]*R_CookiesSG_OrangesCN[[#Headers],[12]]/R_CookiesSG_OrangesCN[[#Headers],[16]]</f>
        <v>262.5</v>
      </c>
      <c r="G211" s="168">
        <v>350</v>
      </c>
      <c r="J211" s="2" t="s">
        <v>8</v>
      </c>
      <c r="K211" s="33" t="str">
        <f>VLOOKUP(R_CookiesSG_OrangesCN134[[#This Row],[Ingrédients]],T_ingrédients[],3,0)</f>
        <v>g</v>
      </c>
      <c r="L211" s="179">
        <f>R_CookiesSG_OrangesCN134[[#This Row],[12]]*R_CookiesSG_OrangesCN134[[#Headers],[6]]/R_CookiesSG_OrangesCN134[[#Headers],[12]]</f>
        <v>45.375</v>
      </c>
      <c r="M211" s="200">
        <f>R_CookiesSG_OrangesCN134[[#This Row],[16]]*R_CookiesSG_OrangesCN134[[#Headers],[12]]/R_CookiesSG_OrangesCN134[[#Headers],[16]]</f>
        <v>90.75</v>
      </c>
      <c r="N211" s="148">
        <v>121</v>
      </c>
    </row>
    <row r="212" spans="3:15">
      <c r="C212" s="2" t="s">
        <v>10</v>
      </c>
      <c r="D212" s="33" t="str">
        <f>VLOOKUP(R_CookiesSG_OrangesCN[[#This Row],[Ingrédients]],T_ingrédients[],3,0)</f>
        <v>g</v>
      </c>
      <c r="E212" s="138">
        <f>R_CookiesSG_OrangesCN[[#This Row],[12]]*R_CookiesSG_OrangesCN[[#Headers],[6]]/R_CookiesSG_OrangesCN[[#Headers],[12]]</f>
        <v>2.7000000000000006</v>
      </c>
      <c r="F212" s="145">
        <f>R_CookiesSG_OrangesCN[[#This Row],[16]]*R_CookiesSG_OrangesCN[[#Headers],[12]]/R_CookiesSG_OrangesCN[[#Headers],[16]]</f>
        <v>5.4</v>
      </c>
      <c r="G212" s="185">
        <v>7.2</v>
      </c>
      <c r="J212" s="2" t="s">
        <v>9</v>
      </c>
      <c r="K212" s="33" t="str">
        <f>VLOOKUP(R_CookiesSG_OrangesCN134[[#This Row],[Ingrédients]],T_ingrédients[],3,0)</f>
        <v>g</v>
      </c>
      <c r="L212" s="179">
        <f>R_CookiesSG_OrangesCN134[[#This Row],[12]]*R_CookiesSG_OrangesCN134[[#Headers],[6]]/R_CookiesSG_OrangesCN134[[#Headers],[12]]</f>
        <v>126.375</v>
      </c>
      <c r="M212" s="200">
        <f>R_CookiesSG_OrangesCN134[[#This Row],[16]]*R_CookiesSG_OrangesCN134[[#Headers],[12]]/R_CookiesSG_OrangesCN134[[#Headers],[16]]</f>
        <v>252.75</v>
      </c>
      <c r="N212" s="148">
        <v>337</v>
      </c>
    </row>
    <row r="213" spans="3:15" ht="15" customHeight="1">
      <c r="C213" s="2" t="s">
        <v>188</v>
      </c>
      <c r="D213" s="33" t="str">
        <f>VLOOKUP(R_CookiesSG_OrangesCN[[#This Row],[Ingrédients]],T_ingrédients[],3,0)</f>
        <v>g</v>
      </c>
      <c r="E213" s="179">
        <f>R_CookiesSG_OrangesCN[[#This Row],[12]]*R_CookiesSG_OrangesCN[[#Headers],[6]]/R_CookiesSG_OrangesCN[[#Headers],[12]]</f>
        <v>71.25</v>
      </c>
      <c r="F213" s="200">
        <f>R_CookiesSG_OrangesCN[[#This Row],[16]]*R_CookiesSG_OrangesCN[[#Headers],[12]]/R_CookiesSG_OrangesCN[[#Headers],[16]]</f>
        <v>142.5</v>
      </c>
      <c r="G213" s="168">
        <v>190</v>
      </c>
      <c r="J213" s="2" t="s">
        <v>10</v>
      </c>
      <c r="K213" s="33" t="str">
        <f>VLOOKUP(R_CookiesSG_OrangesCN134[[#This Row],[Ingrédients]],T_ingrédients[],3,0)</f>
        <v>g</v>
      </c>
      <c r="L213" s="138">
        <f>R_CookiesSG_OrangesCN134[[#This Row],[12]]*R_CookiesSG_OrangesCN134[[#Headers],[6]]/R_CookiesSG_OrangesCN134[[#Headers],[12]]</f>
        <v>2.25</v>
      </c>
      <c r="M213" s="145">
        <f>R_CookiesSG_OrangesCN134[[#This Row],[16]]*R_CookiesSG_OrangesCN134[[#Headers],[12]]/R_CookiesSG_OrangesCN134[[#Headers],[16]]</f>
        <v>4.5</v>
      </c>
      <c r="N213" s="172">
        <v>6</v>
      </c>
    </row>
    <row r="214" spans="3:15" ht="15" thickBot="1">
      <c r="C214" s="2" t="s">
        <v>249</v>
      </c>
      <c r="D214" s="33" t="str">
        <f>VLOOKUP(R_CookiesSG_OrangesCN[[#This Row],[Ingrédients]],T_ingrédients[],3,0)</f>
        <v>g</v>
      </c>
      <c r="E214" s="179">
        <f>R_CookiesSG_OrangesCN[[#This Row],[12]]*R_CookiesSG_OrangesCN[[#Headers],[6]]/R_CookiesSG_OrangesCN[[#Headers],[12]]</f>
        <v>35.625</v>
      </c>
      <c r="F214" s="200">
        <f>R_CookiesSG_OrangesCN[[#This Row],[16]]*R_CookiesSG_OrangesCN[[#Headers],[12]]/R_CookiesSG_OrangesCN[[#Headers],[16]]</f>
        <v>71.25</v>
      </c>
      <c r="G214" s="199">
        <v>95</v>
      </c>
      <c r="J214" s="143" t="s">
        <v>143</v>
      </c>
      <c r="K214" s="144" t="str">
        <f>VLOOKUP(R_CookiesSG_OrangesCN134[[#This Row],[Ingrédients]],T_ingrédients[],3,0)</f>
        <v>g</v>
      </c>
      <c r="L214" s="138">
        <f>R_CookiesSG_OrangesCN134[[#This Row],[12]]*R_CookiesSG_OrangesCN134[[#Headers],[6]]/R_CookiesSG_OrangesCN134[[#Headers],[12]]</f>
        <v>0.75</v>
      </c>
      <c r="M214" s="145">
        <f>R_CookiesSG_OrangesCN134[[#This Row],[16]]*R_CookiesSG_OrangesCN134[[#Headers],[12]]/R_CookiesSG_OrangesCN134[[#Headers],[16]]</f>
        <v>1.5</v>
      </c>
      <c r="N214" s="172">
        <v>2</v>
      </c>
    </row>
    <row r="215" spans="3:15" ht="16.2" thickBot="1">
      <c r="C215" s="25" t="s">
        <v>35</v>
      </c>
      <c r="D215" s="26"/>
      <c r="E215" s="27">
        <f>SUBTOTAL(109,R_CookiesSG_OrangesCN[6])</f>
        <v>480.07499999999999</v>
      </c>
      <c r="F215" s="27">
        <f>SUBTOTAL(109,R_CookiesSG_OrangesCN[12])</f>
        <v>960.15</v>
      </c>
      <c r="G215" s="28">
        <f>SUBTOTAL(109,R_CookiesSG_OrangesCN[16])</f>
        <v>1280.2</v>
      </c>
      <c r="J215" s="143" t="s">
        <v>16</v>
      </c>
      <c r="K215" s="144" t="str">
        <f>VLOOKUP(R_CookiesSG_OrangesCN134[[#This Row],[Ingrédients]],T_ingrédients[],3,0)</f>
        <v>g</v>
      </c>
      <c r="L215" s="138">
        <f>R_CookiesSG_OrangesCN134[[#This Row],[12]]*R_CookiesSG_OrangesCN134[[#Headers],[6]]/R_CookiesSG_OrangesCN134[[#Headers],[12]]</f>
        <v>4.125</v>
      </c>
      <c r="M215" s="145">
        <f>R_CookiesSG_OrangesCN134[[#This Row],[16]]*R_CookiesSG_OrangesCN134[[#Headers],[12]]/R_CookiesSG_OrangesCN134[[#Headers],[16]]</f>
        <v>8.25</v>
      </c>
      <c r="N215" s="172">
        <v>11</v>
      </c>
    </row>
    <row r="216" spans="3:15">
      <c r="J216" s="2" t="s">
        <v>188</v>
      </c>
      <c r="K216" s="33" t="str">
        <f>VLOOKUP(R_CookiesSG_OrangesCN134[[#This Row],[Ingrédients]],T_ingrédients[],3,0)</f>
        <v>g</v>
      </c>
      <c r="L216" s="179">
        <f>R_CookiesSG_OrangesCN134[[#This Row],[12]]*R_CookiesSG_OrangesCN134[[#Headers],[6]]/R_CookiesSG_OrangesCN134[[#Headers],[12]]</f>
        <v>51.375</v>
      </c>
      <c r="M216" s="200">
        <f>R_CookiesSG_OrangesCN134[[#This Row],[16]]*R_CookiesSG_OrangesCN134[[#Headers],[12]]/R_CookiesSG_OrangesCN134[[#Headers],[16]]</f>
        <v>102.75</v>
      </c>
      <c r="N216" s="179">
        <v>137</v>
      </c>
    </row>
    <row r="217" spans="3:15">
      <c r="C217" s="359"/>
      <c r="D217" s="359"/>
      <c r="E217" s="359"/>
      <c r="F217" s="359"/>
      <c r="G217" s="359"/>
      <c r="J217" s="2" t="s">
        <v>249</v>
      </c>
      <c r="K217" s="33" t="str">
        <f>VLOOKUP(R_CookiesSG_OrangesCN134[[#This Row],[Ingrédients]],T_ingrédients[],3,0)</f>
        <v>g</v>
      </c>
      <c r="L217" s="179">
        <f>R_CookiesSG_OrangesCN134[[#This Row],[12]]*R_CookiesSG_OrangesCN134[[#Headers],[6]]/R_CookiesSG_OrangesCN134[[#Headers],[12]]</f>
        <v>35.625</v>
      </c>
      <c r="M217" s="200">
        <f>R_CookiesSG_OrangesCN134[[#This Row],[16]]*R_CookiesSG_OrangesCN134[[#Headers],[12]]/R_CookiesSG_OrangesCN134[[#Headers],[16]]</f>
        <v>71.25</v>
      </c>
      <c r="N217" s="179">
        <v>95</v>
      </c>
    </row>
    <row r="218" spans="3:15" ht="18" thickBot="1">
      <c r="C218" s="536"/>
      <c r="D218" s="536"/>
      <c r="E218" s="536"/>
      <c r="F218" s="536"/>
      <c r="G218" s="536"/>
      <c r="J218" s="143" t="s">
        <v>188</v>
      </c>
      <c r="K218" s="144" t="str">
        <f>VLOOKUP(R_CookiesSG_OrangesCN134[[#This Row],[Ingrédients]],T_ingrédients[],3,0)</f>
        <v>g</v>
      </c>
      <c r="L218" s="179">
        <f>R_CookiesSG_OrangesCN134[[#This Row],[12]]*R_CookiesSG_OrangesCN134[[#Headers],[6]]/R_CookiesSG_OrangesCN134[[#Headers],[12]]</f>
        <v>0</v>
      </c>
      <c r="M218" s="200">
        <f>R_CookiesSG_OrangesCN134[[#This Row],[16]]*R_CookiesSG_OrangesCN134[[#Headers],[12]]/R_CookiesSG_OrangesCN134[[#Headers],[16]]</f>
        <v>0</v>
      </c>
      <c r="N218" s="179"/>
    </row>
    <row r="219" spans="3:15" ht="16.2" thickBot="1">
      <c r="C219" s="285"/>
      <c r="D219" s="285"/>
      <c r="E219" s="832"/>
      <c r="F219" s="832"/>
      <c r="G219" s="832"/>
      <c r="J219" s="25" t="s">
        <v>35</v>
      </c>
      <c r="K219" s="102"/>
      <c r="L219" s="28">
        <f>SUBTOTAL(109,R_CookiesSG_OrangesCN134[6])-L218</f>
        <v>480</v>
      </c>
      <c r="M219" s="28">
        <f>SUBTOTAL(109,R_CookiesSG_OrangesCN134[12])-M218</f>
        <v>960</v>
      </c>
      <c r="N219" s="28">
        <f>SUBTOTAL(109,R_CookiesSG_OrangesCN134[16])-N218</f>
        <v>1280</v>
      </c>
    </row>
    <row r="220" spans="3:15" ht="15.6">
      <c r="C220" s="533"/>
      <c r="D220" s="534"/>
      <c r="E220" s="534"/>
      <c r="F220" s="534"/>
      <c r="G220" s="534"/>
      <c r="H220" s="359"/>
    </row>
    <row r="221" spans="3:15">
      <c r="C221" s="535"/>
      <c r="D221" s="405"/>
      <c r="E221" s="200"/>
      <c r="F221" s="200"/>
      <c r="G221" s="392"/>
      <c r="H221" s="359"/>
    </row>
    <row r="222" spans="3:15">
      <c r="C222" s="358"/>
      <c r="D222" s="405"/>
      <c r="E222" s="200"/>
      <c r="F222" s="200"/>
      <c r="G222" s="392"/>
      <c r="H222" s="359"/>
    </row>
    <row r="223" spans="3:15">
      <c r="C223" s="358"/>
      <c r="D223" s="405"/>
      <c r="E223" s="200"/>
      <c r="F223" s="200"/>
      <c r="G223" s="392"/>
      <c r="H223" s="359"/>
    </row>
    <row r="224" spans="3:15">
      <c r="C224" s="358"/>
      <c r="D224" s="190"/>
      <c r="E224" s="37"/>
      <c r="F224" s="37"/>
      <c r="G224" s="392"/>
      <c r="H224" s="359"/>
    </row>
    <row r="225" spans="3:8">
      <c r="C225" s="358"/>
      <c r="D225" s="190"/>
      <c r="E225" s="37"/>
      <c r="F225" s="37"/>
      <c r="G225" s="392"/>
      <c r="H225" s="359"/>
    </row>
    <row r="226" spans="3:8">
      <c r="C226" s="358"/>
      <c r="D226" s="405"/>
      <c r="E226" s="200"/>
      <c r="F226" s="200"/>
      <c r="G226" s="392"/>
      <c r="H226" s="359"/>
    </row>
    <row r="227" spans="3:8">
      <c r="C227" s="358"/>
      <c r="D227" s="190"/>
      <c r="E227" s="37"/>
      <c r="F227" s="37"/>
      <c r="G227" s="392"/>
      <c r="H227" s="359"/>
    </row>
    <row r="228" spans="3:8">
      <c r="C228" s="358"/>
      <c r="D228" s="405"/>
      <c r="E228" s="200"/>
      <c r="F228" s="200"/>
      <c r="G228" s="392"/>
      <c r="H228" s="359"/>
    </row>
    <row r="229" spans="3:8">
      <c r="C229" s="358"/>
      <c r="D229" s="405"/>
      <c r="E229" s="145"/>
      <c r="F229" s="145"/>
      <c r="G229" s="392"/>
      <c r="H229" s="359"/>
    </row>
    <row r="230" spans="3:8">
      <c r="C230" s="358"/>
      <c r="D230" s="190"/>
      <c r="E230" s="37"/>
      <c r="F230" s="37"/>
      <c r="G230" s="392"/>
      <c r="H230" s="359"/>
    </row>
    <row r="231" spans="3:8">
      <c r="C231" s="358"/>
      <c r="D231" s="405"/>
      <c r="E231" s="200"/>
      <c r="F231" s="200"/>
      <c r="G231" s="392"/>
      <c r="H231" s="359"/>
    </row>
    <row r="232" spans="3:8">
      <c r="C232" s="358"/>
      <c r="D232" s="405"/>
      <c r="E232" s="200"/>
      <c r="F232" s="200"/>
      <c r="G232" s="392"/>
      <c r="H232" s="359"/>
    </row>
    <row r="233" spans="3:8" ht="15.6">
      <c r="C233" s="400"/>
      <c r="D233" s="401"/>
      <c r="E233" s="402"/>
      <c r="F233" s="402"/>
      <c r="G233" s="402"/>
      <c r="H233" s="359"/>
    </row>
    <row r="234" spans="3:8">
      <c r="C234" s="359"/>
      <c r="D234" s="359"/>
      <c r="E234" s="359"/>
      <c r="F234" s="359"/>
      <c r="G234" s="359"/>
      <c r="H234" s="359"/>
    </row>
    <row r="235" spans="3:8">
      <c r="C235" s="359"/>
      <c r="D235" s="359"/>
      <c r="E235" s="359"/>
      <c r="F235" s="359"/>
      <c r="G235" s="359"/>
      <c r="H235" s="359"/>
    </row>
    <row r="236" spans="3:8">
      <c r="H236" s="359"/>
    </row>
    <row r="237" spans="3:8">
      <c r="H237" s="359"/>
    </row>
    <row r="238" spans="3:8">
      <c r="H238" s="359"/>
    </row>
  </sheetData>
  <mergeCells count="41">
    <mergeCell ref="B110:B111"/>
    <mergeCell ref="B164:B165"/>
    <mergeCell ref="E20:G20"/>
    <mergeCell ref="C51:G51"/>
    <mergeCell ref="C35:G35"/>
    <mergeCell ref="C36:D36"/>
    <mergeCell ref="E36:G36"/>
    <mergeCell ref="C134:G134"/>
    <mergeCell ref="C135:D135"/>
    <mergeCell ref="E135:G135"/>
    <mergeCell ref="B147:B148"/>
    <mergeCell ref="C2:G2"/>
    <mergeCell ref="C152:G152"/>
    <mergeCell ref="C3:D3"/>
    <mergeCell ref="E3:G3"/>
    <mergeCell ref="C52:D52"/>
    <mergeCell ref="E52:G52"/>
    <mergeCell ref="E67:G67"/>
    <mergeCell ref="C81:G81"/>
    <mergeCell ref="C82:D82"/>
    <mergeCell ref="E82:G82"/>
    <mergeCell ref="C98:D98"/>
    <mergeCell ref="C97:G97"/>
    <mergeCell ref="C115:G115"/>
    <mergeCell ref="C116:D116"/>
    <mergeCell ref="C19:G19"/>
    <mergeCell ref="C20:D20"/>
    <mergeCell ref="C170:D170"/>
    <mergeCell ref="E170:G170"/>
    <mergeCell ref="C66:G66"/>
    <mergeCell ref="C67:D67"/>
    <mergeCell ref="E219:G219"/>
    <mergeCell ref="C204:G204"/>
    <mergeCell ref="C205:D205"/>
    <mergeCell ref="E205:G205"/>
    <mergeCell ref="C186:G186"/>
    <mergeCell ref="C153:D153"/>
    <mergeCell ref="E153:G153"/>
    <mergeCell ref="C169:G169"/>
    <mergeCell ref="E116:G116"/>
    <mergeCell ref="E98:G98"/>
  </mergeCells>
  <dataValidations count="1">
    <dataValidation type="list" allowBlank="1" showInputMessage="1" sqref="C38:C47 C69:C77 C207:C214 C54:C62 C100:C111 C221:C232 C172:C182 C118:C130 C137:C148 C84:C93 C155:C165 J208:J218 C5:C15 C22:C31 C189:C200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D28:D30 D26:D27 D23:D25 D22" calculatedColumn="1"/>
  </ignoredErrors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29"/>
  <sheetViews>
    <sheetView zoomScale="80" zoomScaleNormal="80" workbookViewId="0">
      <selection activeCell="H18" sqref="H18"/>
    </sheetView>
  </sheetViews>
  <sheetFormatPr baseColWidth="10" defaultRowHeight="14.4"/>
  <cols>
    <col min="1" max="1" width="3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3:7" ht="18" customHeight="1" thickBot="1"/>
    <row r="2" spans="3:7" ht="18" thickBot="1">
      <c r="C2" s="798" t="s">
        <v>550</v>
      </c>
      <c r="D2" s="799"/>
      <c r="E2" s="799"/>
      <c r="F2" s="799"/>
      <c r="G2" s="800"/>
    </row>
    <row r="3" spans="3:7" ht="15" thickBot="1">
      <c r="C3" s="801"/>
      <c r="D3" s="802"/>
      <c r="E3" s="803" t="s">
        <v>13</v>
      </c>
      <c r="F3" s="804"/>
      <c r="G3" s="805"/>
    </row>
    <row r="4" spans="3:7" ht="16.2" thickBot="1">
      <c r="C4" s="105" t="s">
        <v>0</v>
      </c>
      <c r="D4" s="32" t="s">
        <v>1</v>
      </c>
      <c r="E4" s="20" t="s">
        <v>36</v>
      </c>
      <c r="F4" s="20" t="s">
        <v>37</v>
      </c>
      <c r="G4" s="21" t="s">
        <v>38</v>
      </c>
    </row>
    <row r="5" spans="3:7">
      <c r="C5" s="48" t="s">
        <v>21</v>
      </c>
      <c r="D5" s="33" t="str">
        <f>VLOOKUP(R_Cookies_OliveCN124[[#This Row],[Ingrédients]],T_ingrédients[],3,0)</f>
        <v>g</v>
      </c>
      <c r="E5" s="179">
        <f>R_Cookies_OliveCN124[[#This Row],[12]]*R_Cookies_OliveCN124[[#Headers],[6]]/R_Cookies_OliveCN124[[#Headers],[12]]</f>
        <v>41</v>
      </c>
      <c r="F5" s="200">
        <v>82</v>
      </c>
      <c r="G5" s="183">
        <f>R_Cookies_OliveCN124[[#This Row],[12]]*R_Cookies_OliveCN124[[#Headers],[16]]/R_Cookies_OliveCN124[[#Headers],[12]]</f>
        <v>109.33333333333333</v>
      </c>
    </row>
    <row r="6" spans="3:7">
      <c r="C6" s="2" t="s">
        <v>206</v>
      </c>
      <c r="D6" s="33" t="str">
        <f>VLOOKUP(R_Cookies_OliveCN124[[#This Row],[Ingrédients]],T_ingrédients[],3,0)</f>
        <v>g</v>
      </c>
      <c r="E6" s="179">
        <f>R_Cookies_OliveCN124[[#This Row],[12]]*R_Cookies_OliveCN124[[#Headers],[6]]/R_Cookies_OliveCN124[[#Headers],[12]]</f>
        <v>38.5</v>
      </c>
      <c r="F6" s="200">
        <v>77</v>
      </c>
      <c r="G6" s="148">
        <f>R_Cookies_OliveCN124[[#This Row],[12]]*R_Cookies_OliveCN124[[#Headers],[16]]/R_Cookies_OliveCN124[[#Headers],[12]]</f>
        <v>102.66666666666667</v>
      </c>
    </row>
    <row r="7" spans="3:7">
      <c r="C7" s="2" t="s">
        <v>174</v>
      </c>
      <c r="D7" s="33" t="str">
        <f>VLOOKUP(R_Cookies_OliveCN124[[#This Row],[Ingrédients]],T_ingrédients[],3,0)</f>
        <v>g</v>
      </c>
      <c r="E7" s="179">
        <f>R_Cookies_OliveCN124[[#This Row],[12]]*R_Cookies_OliveCN124[[#Headers],[6]]/R_Cookies_OliveCN124[[#Headers],[12]]</f>
        <v>67.5</v>
      </c>
      <c r="F7" s="200">
        <v>135</v>
      </c>
      <c r="G7" s="148">
        <f>R_Cookies_OliveCN124[[#This Row],[12]]*R_Cookies_OliveCN124[[#Headers],[16]]/R_Cookies_OliveCN124[[#Headers],[12]]</f>
        <v>180</v>
      </c>
    </row>
    <row r="8" spans="3:7">
      <c r="C8" s="2" t="s">
        <v>10</v>
      </c>
      <c r="D8" s="33" t="str">
        <f>VLOOKUP(R_Cookies_OliveCN124[[#This Row],[Ingrédients]],T_ingrédients[],3,0)</f>
        <v>g</v>
      </c>
      <c r="E8" s="138">
        <f>R_Cookies_OliveCN124[[#This Row],[12]]*R_Cookies_OliveCN124[[#Headers],[6]]/R_Cookies_OliveCN124[[#Headers],[12]]</f>
        <v>0.94999999999999984</v>
      </c>
      <c r="F8" s="145">
        <v>1.9</v>
      </c>
      <c r="G8" s="172">
        <f>R_Cookies_OliveCN124[[#This Row],[12]]*R_Cookies_OliveCN124[[#Headers],[16]]/R_Cookies_OliveCN124[[#Headers],[12]]</f>
        <v>2.5333333333333332</v>
      </c>
    </row>
    <row r="9" spans="3:7">
      <c r="C9" s="2" t="s">
        <v>16</v>
      </c>
      <c r="D9" s="33" t="str">
        <f>VLOOKUP(R_Cookies_OliveCN124[[#This Row],[Ingrédients]],T_ingrédients[],3,0)</f>
        <v>g</v>
      </c>
      <c r="E9" s="138">
        <f>R_Cookies_OliveCN124[[#This Row],[12]]*R_Cookies_OliveCN124[[#Headers],[6]]/R_Cookies_OliveCN124[[#Headers],[12]]</f>
        <v>0.75</v>
      </c>
      <c r="F9" s="145">
        <v>1.5</v>
      </c>
      <c r="G9" s="172">
        <f>R_Cookies_OliveCN124[[#This Row],[12]]*R_Cookies_OliveCN124[[#Headers],[16]]/R_Cookies_OliveCN124[[#Headers],[12]]</f>
        <v>2</v>
      </c>
    </row>
    <row r="10" spans="3:7">
      <c r="C10" s="2" t="s">
        <v>218</v>
      </c>
      <c r="D10" s="33" t="str">
        <f>VLOOKUP(R_Cookies_OliveCN124[[#This Row],[Ingrédients]],T_ingrédients[],3,0)</f>
        <v>g</v>
      </c>
      <c r="E10" s="179">
        <f>R_Cookies_OliveCN124[[#This Row],[12]]*R_Cookies_OliveCN124[[#Headers],[6]]/R_Cookies_OliveCN124[[#Headers],[12]]</f>
        <v>96.5</v>
      </c>
      <c r="F10" s="200">
        <v>193</v>
      </c>
      <c r="G10" s="148">
        <f>R_Cookies_OliveCN124[[#This Row],[12]]*R_Cookies_OliveCN124[[#Headers],[16]]/R_Cookies_OliveCN124[[#Headers],[12]]</f>
        <v>257.33333333333331</v>
      </c>
    </row>
    <row r="11" spans="3:7">
      <c r="C11" s="2" t="s">
        <v>4</v>
      </c>
      <c r="D11" s="33" t="str">
        <f>VLOOKUP(R_Cookies_OliveCN124[[#This Row],[Ingrédients]],T_ingrédients[],3,0)</f>
        <v>g</v>
      </c>
      <c r="E11" s="179">
        <f>R_Cookies_OliveCN124[[#This Row],[12]]*R_Cookies_OliveCN124[[#Headers],[6]]/R_Cookies_OliveCN124[[#Headers],[12]]</f>
        <v>60.5</v>
      </c>
      <c r="F11" s="200">
        <v>121</v>
      </c>
      <c r="G11" s="148">
        <f>R_Cookies_OliveCN124[[#This Row],[12]]*R_Cookies_OliveCN124[[#Headers],[16]]/R_Cookies_OliveCN124[[#Headers],[12]]</f>
        <v>161.33333333333334</v>
      </c>
    </row>
    <row r="12" spans="3:7">
      <c r="C12" s="2" t="s">
        <v>161</v>
      </c>
      <c r="D12" s="33" t="str">
        <f>VLOOKUP(R_Cookies_OliveCN124[[#This Row],[Ingrédients]],T_ingrédients[],3,0)</f>
        <v>g</v>
      </c>
      <c r="E12" s="179">
        <f>R_Cookies_OliveCN124[[#This Row],[12]]*R_Cookies_OliveCN124[[#Headers],[6]]/R_Cookies_OliveCN124[[#Headers],[12]]</f>
        <v>9.5</v>
      </c>
      <c r="F12" s="200">
        <v>19</v>
      </c>
      <c r="G12" s="148">
        <f>R_Cookies_OliveCN124[[#This Row],[12]]*R_Cookies_OliveCN124[[#Headers],[16]]/R_Cookies_OliveCN124[[#Headers],[12]]</f>
        <v>25.333333333333332</v>
      </c>
    </row>
    <row r="13" spans="3:7" ht="15" thickBot="1">
      <c r="C13" s="2" t="s">
        <v>210</v>
      </c>
      <c r="D13" s="33" t="str">
        <f>VLOOKUP(R_Cookies_OliveCN124[[#This Row],[Ingrédients]],T_ingrédients[],3,0)</f>
        <v>g</v>
      </c>
      <c r="E13" s="179">
        <f>R_Cookies_OliveCN124[[#This Row],[12]]*R_Cookies_OliveCN124[[#Headers],[6]]/R_Cookies_OliveCN124[[#Headers],[12]]</f>
        <v>63</v>
      </c>
      <c r="F13" s="200">
        <v>126</v>
      </c>
      <c r="G13" s="184">
        <f>R_Cookies_OliveCN124[[#This Row],[12]]*R_Cookies_OliveCN124[[#Headers],[16]]/R_Cookies_OliveCN124[[#Headers],[12]]</f>
        <v>168</v>
      </c>
    </row>
    <row r="14" spans="3:7" ht="16.2" thickBot="1">
      <c r="C14" s="25" t="s">
        <v>35</v>
      </c>
      <c r="D14" s="26"/>
      <c r="E14" s="27">
        <f>SUBTOTAL(109,R_Cookies_OliveCN124[6])</f>
        <v>378.2</v>
      </c>
      <c r="F14" s="27">
        <f>SUBTOTAL(109,R_Cookies_OliveCN124[12])</f>
        <v>756.4</v>
      </c>
      <c r="G14" s="147">
        <f>SUBTOTAL(109,R_Cookies_OliveCN124[16])</f>
        <v>1008.5333333333334</v>
      </c>
    </row>
    <row r="16" spans="3:7" ht="15" thickBot="1"/>
    <row r="17" spans="3:11" ht="18" thickBot="1">
      <c r="C17" s="798" t="s">
        <v>551</v>
      </c>
      <c r="D17" s="799"/>
      <c r="E17" s="799"/>
      <c r="F17" s="799"/>
      <c r="G17" s="800"/>
    </row>
    <row r="18" spans="3:11" ht="15" thickBot="1">
      <c r="C18" s="801"/>
      <c r="D18" s="802"/>
      <c r="E18" s="803" t="s">
        <v>13</v>
      </c>
      <c r="F18" s="804"/>
      <c r="G18" s="805"/>
    </row>
    <row r="19" spans="3:11" ht="16.2" thickBot="1">
      <c r="C19" s="105" t="s">
        <v>0</v>
      </c>
      <c r="D19" s="308" t="s">
        <v>1</v>
      </c>
      <c r="E19" s="21" t="s">
        <v>230</v>
      </c>
      <c r="F19" s="21" t="s">
        <v>37</v>
      </c>
      <c r="G19" s="21" t="s">
        <v>231</v>
      </c>
      <c r="I19">
        <v>13.66</v>
      </c>
      <c r="J19" s="489">
        <v>20</v>
      </c>
      <c r="K19" s="359"/>
    </row>
    <row r="20" spans="3:11">
      <c r="C20" s="176" t="s">
        <v>4</v>
      </c>
      <c r="D20" s="38" t="str">
        <f>VLOOKUP(R_FinanciersP[[#This Row],[Ingrédients]],T_ingrédients[],3,0)</f>
        <v>g</v>
      </c>
      <c r="E20" s="216">
        <f>R_FinanciersP[[#This Row],[12]]*R_FinanciersP[[#Headers],[10]]/R_FinanciersP[[#Headers],[12]]</f>
        <v>73</v>
      </c>
      <c r="F20" s="225">
        <f>R_FinanciersP[[#This Row],[20]]*R_FinanciersP[[#Headers],[12]]/R_FinanciersP[[#Headers],[20]]</f>
        <v>87.6</v>
      </c>
      <c r="G20" s="148">
        <v>146</v>
      </c>
      <c r="I20">
        <v>100</v>
      </c>
      <c r="J20" s="490">
        <f t="shared" ref="J20:J25" si="0">I20*J19/I19</f>
        <v>146.41288433382138</v>
      </c>
      <c r="K20" s="553"/>
    </row>
    <row r="21" spans="3:11">
      <c r="C21" s="232" t="s">
        <v>21</v>
      </c>
      <c r="D21" s="39" t="str">
        <f>VLOOKUP(R_FinanciersP[[#This Row],[Ingrédients]],T_ingrédients[],3,0)</f>
        <v>g</v>
      </c>
      <c r="E21" s="179">
        <f>R_FinanciersP[[#This Row],[12]]*R_FinanciersP[[#Headers],[10]]/R_FinanciersP[[#Headers],[12]]</f>
        <v>25.5</v>
      </c>
      <c r="F21" s="200">
        <f>R_FinanciersP[[#This Row],[20]]*R_FinanciersP[[#Headers],[12]]/R_FinanciersP[[#Headers],[20]]</f>
        <v>30.6</v>
      </c>
      <c r="G21" s="148">
        <v>51</v>
      </c>
      <c r="I21">
        <v>35</v>
      </c>
      <c r="J21" s="490">
        <f t="shared" si="0"/>
        <v>51.244509516837482</v>
      </c>
      <c r="K21" s="553"/>
    </row>
    <row r="22" spans="3:11">
      <c r="C22" s="30" t="s">
        <v>214</v>
      </c>
      <c r="D22" s="39" t="str">
        <f>VLOOKUP(R_FinanciersP[[#This Row],[Ingrédients]],T_ingrédients[],3,0)</f>
        <v>g</v>
      </c>
      <c r="E22" s="179">
        <f>R_FinanciersP[[#This Row],[12]]*R_FinanciersP[[#Headers],[10]]/R_FinanciersP[[#Headers],[12]]</f>
        <v>44</v>
      </c>
      <c r="F22" s="200">
        <f>R_FinanciersP[[#This Row],[20]]*R_FinanciersP[[#Headers],[12]]/R_FinanciersP[[#Headers],[20]]</f>
        <v>52.8</v>
      </c>
      <c r="G22" s="148">
        <v>88</v>
      </c>
      <c r="I22">
        <v>60</v>
      </c>
      <c r="J22" s="490">
        <f t="shared" si="0"/>
        <v>87.84773060029282</v>
      </c>
      <c r="K22" s="553"/>
    </row>
    <row r="23" spans="3:11">
      <c r="C23" s="30" t="s">
        <v>174</v>
      </c>
      <c r="D23" s="39" t="str">
        <f>VLOOKUP(R_FinanciersP[[#This Row],[Ingrédients]],T_ingrédients[],3,0)</f>
        <v>g</v>
      </c>
      <c r="E23" s="179">
        <f>R_FinanciersP[[#This Row],[12]]*R_FinanciersP[[#Headers],[10]]/R_FinanciersP[[#Headers],[12]]</f>
        <v>80.5</v>
      </c>
      <c r="F23" s="200">
        <f>R_FinanciersP[[#This Row],[20]]*R_FinanciersP[[#Headers],[12]]/R_FinanciersP[[#Headers],[20]]</f>
        <v>96.6</v>
      </c>
      <c r="G23" s="148">
        <v>161</v>
      </c>
      <c r="I23">
        <v>110</v>
      </c>
      <c r="J23" s="490">
        <f t="shared" si="0"/>
        <v>161.05417276720351</v>
      </c>
      <c r="K23" s="553"/>
    </row>
    <row r="24" spans="3:11">
      <c r="C24" s="325" t="s">
        <v>466</v>
      </c>
      <c r="D24" s="449" t="str">
        <f>VLOOKUP(R_FinanciersP[[#This Row],[Ingrédients]],T_ingrédients[],3,0)</f>
        <v>g</v>
      </c>
      <c r="E24" s="179">
        <f>R_FinanciersP[[#This Row],[12]]*R_FinanciersP[[#Headers],[10]]/R_FinanciersP[[#Headers],[12]]</f>
        <v>3.5</v>
      </c>
      <c r="F24" s="200">
        <f>R_FinanciersP[[#This Row],[20]]*R_FinanciersP[[#Headers],[12]]/R_FinanciersP[[#Headers],[20]]</f>
        <v>4.2</v>
      </c>
      <c r="G24" s="179">
        <v>7</v>
      </c>
      <c r="I24">
        <v>5</v>
      </c>
      <c r="J24" s="490">
        <f t="shared" si="0"/>
        <v>7.3206442166910684</v>
      </c>
      <c r="K24" s="200"/>
    </row>
    <row r="25" spans="3:11" ht="15" thickBot="1">
      <c r="C25" s="106" t="s">
        <v>218</v>
      </c>
      <c r="D25" s="47" t="str">
        <f>VLOOKUP(R_FinanciersP[[#This Row],[Ingrédients]],T_ingrédients[],3,0)</f>
        <v>g</v>
      </c>
      <c r="E25" s="204">
        <f>R_FinanciersP[[#This Row],[12]]*R_FinanciersP[[#Headers],[10]]/R_FinanciersP[[#Headers],[12]]</f>
        <v>73</v>
      </c>
      <c r="F25" s="230">
        <f>R_FinanciersP[[#This Row],[20]]*R_FinanciersP[[#Headers],[12]]/R_FinanciersP[[#Headers],[20]]</f>
        <v>87.6</v>
      </c>
      <c r="G25" s="184">
        <v>146</v>
      </c>
      <c r="I25">
        <v>100</v>
      </c>
      <c r="J25" s="490">
        <f t="shared" si="0"/>
        <v>146.41288433382138</v>
      </c>
      <c r="K25" s="553"/>
    </row>
    <row r="26" spans="3:11">
      <c r="C26" s="143" t="s">
        <v>692</v>
      </c>
      <c r="D26" s="190" t="str">
        <f>VLOOKUP(R_FinanciersP[[#This Row],[Ingrédients]],T_ingrédients[],3,0)</f>
        <v>g</v>
      </c>
      <c r="E26" s="36">
        <f>R_FinanciersP[[#This Row],[12]]*R_FinanciersP[[#Headers],[10]]/R_FinanciersP[[#Headers],[12]]</f>
        <v>0</v>
      </c>
      <c r="F26" s="37">
        <f>R_FinanciersP[[#This Row],[20]]*R_FinanciersP[[#Headers],[12]]/R_FinanciersP[[#Headers],[20]]</f>
        <v>0</v>
      </c>
      <c r="G26" s="179"/>
      <c r="I26" s="24">
        <v>410</v>
      </c>
      <c r="J26" s="489">
        <v>601</v>
      </c>
      <c r="K26" s="553"/>
    </row>
    <row r="27" spans="3:11">
      <c r="C27" s="2" t="s">
        <v>211</v>
      </c>
      <c r="D27" s="157" t="str">
        <f>VLOOKUP(R_FinanciersP[[#This Row],[Ingrédients]],T_ingrédients[],3,0)</f>
        <v>g</v>
      </c>
      <c r="E27" s="179">
        <f>R_FinanciersP[[#This Row],[12]]*R_FinanciersP[[#Headers],[10]]/R_FinanciersP[[#Headers],[12]]</f>
        <v>0</v>
      </c>
      <c r="F27" s="200">
        <f>R_FinanciersP[[#This Row],[20]]*R_FinanciersP[[#Headers],[12]]/R_FinanciersP[[#Headers],[20]]</f>
        <v>0</v>
      </c>
      <c r="G27" s="148"/>
      <c r="K27" s="554"/>
    </row>
    <row r="28" spans="3:11" ht="15" thickBot="1">
      <c r="C28" s="107" t="s">
        <v>16</v>
      </c>
      <c r="D28" s="79" t="str">
        <f>VLOOKUP(R_FinanciersP[[#This Row],[Ingrédients]],T_ingrédients[],3,0)</f>
        <v>g</v>
      </c>
      <c r="E28" s="282">
        <f>R_FinanciersP[[#This Row],[12]]*R_FinanciersP[[#Headers],[10]]/R_FinanciersP[[#Headers],[12]]</f>
        <v>6</v>
      </c>
      <c r="F28" s="283">
        <f>R_FinanciersP[[#This Row],[20]]*R_FinanciersP[[#Headers],[12]]/R_FinanciersP[[#Headers],[20]]</f>
        <v>7.2</v>
      </c>
      <c r="G28" s="610">
        <v>12</v>
      </c>
      <c r="K28" s="359"/>
    </row>
    <row r="29" spans="3:11" ht="16.2" thickBot="1">
      <c r="C29" s="108" t="s">
        <v>35</v>
      </c>
      <c r="D29" s="222"/>
      <c r="E29" s="151">
        <f>SUBTOTAL(109,R_FinanciersP[10])</f>
        <v>305.5</v>
      </c>
      <c r="F29" s="151">
        <f>SUBTOTAL(109,R_FinanciersP[12])</f>
        <v>366.59999999999997</v>
      </c>
      <c r="G29" s="147">
        <f>SUBTOTAL(109,R_FinanciersP[20])</f>
        <v>611</v>
      </c>
      <c r="K29" s="359"/>
    </row>
  </sheetData>
  <mergeCells count="6">
    <mergeCell ref="C17:G17"/>
    <mergeCell ref="C18:D18"/>
    <mergeCell ref="E18:G18"/>
    <mergeCell ref="C2:G2"/>
    <mergeCell ref="C3:D3"/>
    <mergeCell ref="E3:G3"/>
  </mergeCells>
  <dataValidations count="1">
    <dataValidation type="list" allowBlank="1" showInputMessage="1" sqref="C5:C13 C20:C28">
      <formula1>L_ingrédients</formula1>
    </dataValidation>
  </dataValidations>
  <pageMargins left="0.7" right="0.7" top="0.75" bottom="0.75" header="0.3" footer="0.3"/>
  <ignoredErrors>
    <ignoredError sqref="F5:F12 F13" calculatedColumn="1"/>
  </ignoredErrors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24"/>
  <sheetViews>
    <sheetView zoomScale="80" zoomScaleNormal="80" workbookViewId="0">
      <selection activeCell="I31" sqref="I31"/>
    </sheetView>
  </sheetViews>
  <sheetFormatPr baseColWidth="10" defaultRowHeight="14.4"/>
  <cols>
    <col min="1" max="1" width="3.6640625" customWidth="1"/>
    <col min="2" max="2" width="11.6640625" customWidth="1"/>
    <col min="3" max="3" width="45.5546875" customWidth="1"/>
    <col min="4" max="7" width="11.6640625" customWidth="1"/>
    <col min="10" max="10" width="40.6640625" customWidth="1"/>
    <col min="11" max="14" width="11.6640625" customWidth="1"/>
  </cols>
  <sheetData>
    <row r="1" spans="3:10" ht="18" customHeight="1" thickBot="1"/>
    <row r="2" spans="3:10" ht="18" thickBot="1">
      <c r="C2" s="798" t="s">
        <v>742</v>
      </c>
      <c r="D2" s="799"/>
      <c r="E2" s="799"/>
      <c r="F2" s="799"/>
      <c r="G2" s="800"/>
    </row>
    <row r="3" spans="3:10" ht="15" thickBot="1">
      <c r="C3" s="801"/>
      <c r="D3" s="802"/>
      <c r="E3" s="803" t="s">
        <v>13</v>
      </c>
      <c r="F3" s="804"/>
      <c r="G3" s="805"/>
    </row>
    <row r="4" spans="3:10" ht="16.2" thickBot="1">
      <c r="C4" s="105" t="s">
        <v>0</v>
      </c>
      <c r="D4" s="308" t="s">
        <v>1</v>
      </c>
      <c r="E4" s="21" t="s">
        <v>37</v>
      </c>
      <c r="F4" s="21" t="s">
        <v>51</v>
      </c>
      <c r="G4" s="21" t="s">
        <v>52</v>
      </c>
    </row>
    <row r="5" spans="3:10">
      <c r="C5" s="29" t="s">
        <v>157</v>
      </c>
      <c r="D5" s="38" t="str">
        <f>VLOOKUP(R_PâtCT[[#This Row],[Ingrédients]],T_ingrédients[],3,0)</f>
        <v>g</v>
      </c>
      <c r="E5" s="225">
        <v>450</v>
      </c>
      <c r="F5" s="216"/>
      <c r="G5" s="269"/>
      <c r="J5" t="s">
        <v>801</v>
      </c>
    </row>
    <row r="6" spans="3:10">
      <c r="C6" s="2" t="s">
        <v>8</v>
      </c>
      <c r="D6" s="39" t="str">
        <f>VLOOKUP(R_PâtCT[[#This Row],[Ingrédients]],T_ingrédients[],3,0)</f>
        <v>g</v>
      </c>
      <c r="E6" s="200">
        <v>93.6</v>
      </c>
      <c r="F6" s="179"/>
      <c r="G6" s="236"/>
    </row>
    <row r="7" spans="3:10">
      <c r="C7" s="30" t="s">
        <v>15</v>
      </c>
      <c r="D7" s="39" t="str">
        <f>VLOOKUP(R_PâtCT[[#This Row],[Ingrédients]],T_ingrédients[],3,0)</f>
        <v>g</v>
      </c>
      <c r="E7" s="200">
        <v>108</v>
      </c>
      <c r="F7" s="179"/>
      <c r="G7" s="236"/>
    </row>
    <row r="8" spans="3:10">
      <c r="C8" s="30" t="s">
        <v>19</v>
      </c>
      <c r="D8" s="39" t="str">
        <f>VLOOKUP(R_PâtCT[[#This Row],[Ingrédients]],T_ingrédients[],3,0)</f>
        <v>g</v>
      </c>
      <c r="E8" s="145">
        <v>45</v>
      </c>
      <c r="F8" s="138"/>
      <c r="G8" s="235"/>
    </row>
    <row r="9" spans="3:10" ht="15" customHeight="1">
      <c r="C9" s="30" t="s">
        <v>187</v>
      </c>
      <c r="D9" s="39" t="str">
        <f>VLOOKUP(R_PâtCT[[#This Row],[Ingrédients]],T_ingrédients[],3,0)</f>
        <v>g</v>
      </c>
      <c r="E9" s="145">
        <v>90</v>
      </c>
      <c r="F9" s="138"/>
      <c r="G9" s="235"/>
    </row>
    <row r="10" spans="3:10" ht="15" customHeight="1" thickBot="1">
      <c r="C10" s="30" t="s">
        <v>154</v>
      </c>
      <c r="D10" s="39" t="str">
        <f>VLOOKUP(R_PâtCT[[#This Row],[Ingrédients]],T_ingrédients[],3,0)</f>
        <v>g</v>
      </c>
      <c r="E10" s="145">
        <v>0.9</v>
      </c>
      <c r="F10" s="138"/>
      <c r="G10" s="235"/>
    </row>
    <row r="11" spans="3:10" ht="16.2" thickBot="1">
      <c r="C11" s="25" t="s">
        <v>35</v>
      </c>
      <c r="D11" s="26"/>
      <c r="E11" s="27">
        <f>SUBTOTAL(109,R_PâtCT[12])</f>
        <v>787.5</v>
      </c>
      <c r="F11" s="27">
        <f>SUBTOTAL(109,R_PâtCT[Colonne2])</f>
        <v>0</v>
      </c>
      <c r="G11" s="28">
        <f>SUBTOTAL(109,R_PâtCT[Colonne3])</f>
        <v>0</v>
      </c>
    </row>
    <row r="13" spans="3:10" ht="15" thickBot="1"/>
    <row r="14" spans="3:10" ht="18" thickBot="1">
      <c r="C14" s="798" t="s">
        <v>799</v>
      </c>
      <c r="D14" s="799"/>
      <c r="E14" s="799"/>
      <c r="F14" s="799"/>
      <c r="G14" s="800"/>
    </row>
    <row r="15" spans="3:10" ht="15" thickBot="1">
      <c r="C15" s="801"/>
      <c r="D15" s="802"/>
      <c r="E15" s="803" t="s">
        <v>13</v>
      </c>
      <c r="F15" s="804"/>
      <c r="G15" s="805"/>
      <c r="J15" t="s">
        <v>719</v>
      </c>
    </row>
    <row r="16" spans="3:10" ht="16.2" thickBot="1">
      <c r="C16" s="18" t="s">
        <v>0</v>
      </c>
      <c r="D16" s="32" t="s">
        <v>1</v>
      </c>
      <c r="E16" s="20" t="s">
        <v>38</v>
      </c>
      <c r="F16" s="20" t="s">
        <v>39</v>
      </c>
      <c r="G16" s="20" t="s">
        <v>40</v>
      </c>
      <c r="J16" t="s">
        <v>720</v>
      </c>
    </row>
    <row r="17" spans="3:14">
      <c r="C17" s="31" t="s">
        <v>157</v>
      </c>
      <c r="D17" s="33" t="str">
        <f>VLOOKUP(R_CrèmeTF149[[#This Row],[Ingrédients]],T_ingrédients[],3,0)</f>
        <v>g</v>
      </c>
      <c r="E17" s="179">
        <f>R_CrèmeTF149[[#This Row],[18]]*R_CrèmeTF149[[#Headers],[16]]/R_CrèmeTF149[[#Headers],[18]]</f>
        <v>97.777777777777771</v>
      </c>
      <c r="F17" s="179">
        <v>110</v>
      </c>
      <c r="G17" s="179">
        <f>R_CrèmeTF149[[#This Row],[18]]*R_CrèmeTF149[[#Headers],[26]]/R_CrèmeTF149[[#Headers],[18]]</f>
        <v>158.88888888888889</v>
      </c>
      <c r="J17" t="s">
        <v>800</v>
      </c>
      <c r="K17" s="359"/>
      <c r="L17" s="359"/>
      <c r="M17" s="525"/>
      <c r="N17" s="37"/>
    </row>
    <row r="18" spans="3:14">
      <c r="C18" s="2" t="s">
        <v>222</v>
      </c>
      <c r="D18" s="33" t="str">
        <f>VLOOKUP(R_CrèmeTF149[[#This Row],[Ingrédients]],T_ingrédients[],3,0)</f>
        <v>gousse</v>
      </c>
      <c r="E18" s="138">
        <f>R_CrèmeTF149[[#This Row],[18]]*R_CrèmeTF149[[#Headers],[16]]/R_CrèmeTF149[[#Headers],[18]]</f>
        <v>0.44444444444444442</v>
      </c>
      <c r="F18" s="138">
        <v>0.5</v>
      </c>
      <c r="G18" s="138">
        <f>R_CrèmeTF149[[#This Row],[18]]*R_CrèmeTF149[[#Headers],[26]]/R_CrèmeTF149[[#Headers],[18]]</f>
        <v>0.72222222222222221</v>
      </c>
      <c r="K18" s="359"/>
      <c r="L18" s="359"/>
      <c r="M18" s="525"/>
      <c r="N18" s="37"/>
    </row>
    <row r="19" spans="3:14">
      <c r="C19" s="2" t="s">
        <v>8</v>
      </c>
      <c r="D19" s="33" t="str">
        <f>VLOOKUP(R_CrèmeTF149[[#This Row],[Ingrédients]],T_ingrédients[],3,0)</f>
        <v>g</v>
      </c>
      <c r="E19" s="179">
        <f>R_CrèmeTF149[[#This Row],[18]]*R_CrèmeTF149[[#Headers],[16]]/R_CrèmeTF149[[#Headers],[18]]</f>
        <v>19.555555555555557</v>
      </c>
      <c r="F19" s="179">
        <v>22</v>
      </c>
      <c r="G19" s="179">
        <f>R_CrèmeTF149[[#This Row],[18]]*R_CrèmeTF149[[#Headers],[26]]/R_CrèmeTF149[[#Headers],[18]]</f>
        <v>31.777777777777779</v>
      </c>
      <c r="K19" s="359"/>
      <c r="L19" s="359"/>
      <c r="M19" s="525"/>
      <c r="N19" s="37"/>
    </row>
    <row r="20" spans="3:14">
      <c r="C20" s="2" t="s">
        <v>15</v>
      </c>
      <c r="D20" s="33" t="str">
        <f>VLOOKUP(R_CrèmeTF149[[#This Row],[Ingrédients]],T_ingrédients[],3,0)</f>
        <v>g</v>
      </c>
      <c r="E20" s="179">
        <f>R_CrèmeTF149[[#This Row],[18]]*R_CrèmeTF149[[#Headers],[16]]/R_CrèmeTF149[[#Headers],[18]]</f>
        <v>19.555555555555557</v>
      </c>
      <c r="F20" s="179">
        <v>22</v>
      </c>
      <c r="G20" s="626">
        <f>R_CrèmeTF149[[#This Row],[18]]*R_CrèmeTF149[[#Headers],[26]]/R_CrèmeTF149[[#Headers],[18]]</f>
        <v>31.777777777777779</v>
      </c>
      <c r="K20" s="359"/>
      <c r="L20" s="359"/>
      <c r="M20" s="525"/>
      <c r="N20" s="37"/>
    </row>
    <row r="21" spans="3:14">
      <c r="C21" s="2" t="s">
        <v>19</v>
      </c>
      <c r="D21" s="33" t="str">
        <f>VLOOKUP(R_CrèmeTF149[[#This Row],[Ingrédients]],T_ingrédients[],3,0)</f>
        <v>g</v>
      </c>
      <c r="E21" s="179">
        <f>R_CrèmeTF149[[#This Row],[18]]*R_CrèmeTF149[[#Headers],[16]]/R_CrèmeTF149[[#Headers],[18]]</f>
        <v>8</v>
      </c>
      <c r="F21" s="179">
        <v>9</v>
      </c>
      <c r="G21" s="626">
        <f>R_CrèmeTF149[[#This Row],[18]]*R_CrèmeTF149[[#Headers],[26]]/R_CrèmeTF149[[#Headers],[18]]</f>
        <v>13</v>
      </c>
      <c r="K21" s="359"/>
      <c r="L21" s="359"/>
      <c r="M21" s="368"/>
      <c r="N21" s="37"/>
    </row>
    <row r="22" spans="3:14">
      <c r="C22" s="2" t="s">
        <v>199</v>
      </c>
      <c r="D22" s="33" t="str">
        <f>VLOOKUP(R_CrèmeTF149[[#This Row],[Ingrédients]],T_ingrédients[],3,0)</f>
        <v>g</v>
      </c>
      <c r="E22" s="138">
        <f>R_CrèmeTF149[[#This Row],[18]]*R_CrèmeTF149[[#Headers],[16]]/R_CrèmeTF149[[#Headers],[18]]</f>
        <v>1.5111111111111111</v>
      </c>
      <c r="F22" s="138">
        <v>1.7</v>
      </c>
      <c r="G22" s="758">
        <f>R_CrèmeTF149[[#This Row],[18]]*R_CrèmeTF149[[#Headers],[26]]/R_CrèmeTF149[[#Headers],[18]]</f>
        <v>2.4555555555555553</v>
      </c>
      <c r="K22" s="359"/>
      <c r="L22" s="359"/>
      <c r="M22" s="525"/>
      <c r="N22" s="37"/>
    </row>
    <row r="23" spans="3:14" ht="15" thickBot="1">
      <c r="C23" s="2" t="s">
        <v>4</v>
      </c>
      <c r="D23" s="33" t="str">
        <f>VLOOKUP(R_CrèmeTF149[[#This Row],[Ingrédients]],T_ingrédients[],3,0)</f>
        <v>g</v>
      </c>
      <c r="E23" s="179">
        <f>R_CrèmeTF149[[#This Row],[18]]*R_CrèmeTF149[[#Headers],[16]]/R_CrèmeTF149[[#Headers],[18]]</f>
        <v>30.222222222222221</v>
      </c>
      <c r="F23" s="179">
        <v>34</v>
      </c>
      <c r="G23" s="626">
        <f>R_CrèmeTF149[[#This Row],[18]]*R_CrèmeTF149[[#Headers],[26]]/R_CrèmeTF149[[#Headers],[18]]</f>
        <v>49.111111111111114</v>
      </c>
      <c r="K23" s="359"/>
      <c r="L23" s="359"/>
      <c r="M23" s="359"/>
      <c r="N23" s="402"/>
    </row>
    <row r="24" spans="3:14" ht="16.2" thickBot="1">
      <c r="C24" s="25" t="s">
        <v>35</v>
      </c>
      <c r="D24" s="26"/>
      <c r="E24" s="27">
        <f>SUBTOTAL(109,R_CrèmeTF149[16])</f>
        <v>177.06666666666666</v>
      </c>
      <c r="F24" s="27">
        <f>SUBTOTAL(109,R_CrèmeTF149[18])</f>
        <v>199.2</v>
      </c>
      <c r="G24" s="28">
        <f>SUBTOTAL(109,R_CrèmeTF149[26])</f>
        <v>287.73333333333335</v>
      </c>
      <c r="K24" s="359"/>
      <c r="L24" s="359"/>
      <c r="M24" s="359"/>
      <c r="N24" s="359"/>
    </row>
  </sheetData>
  <mergeCells count="6">
    <mergeCell ref="C14:G14"/>
    <mergeCell ref="C15:D15"/>
    <mergeCell ref="E15:G15"/>
    <mergeCell ref="C2:G2"/>
    <mergeCell ref="C3:D3"/>
    <mergeCell ref="E3:G3"/>
  </mergeCells>
  <dataValidations count="1">
    <dataValidation type="list" allowBlank="1" showInputMessage="1" sqref="C17:C23 C5:C10">
      <formula1>L_ingrédients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8"/>
  <sheetViews>
    <sheetView zoomScale="80" zoomScaleNormal="80" workbookViewId="0">
      <selection activeCell="L65" sqref="L65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2:7" ht="16.2" customHeight="1" thickBot="1"/>
    <row r="2" spans="2:7" ht="18" thickBot="1">
      <c r="C2" s="798" t="s">
        <v>296</v>
      </c>
      <c r="D2" s="799"/>
      <c r="E2" s="799"/>
      <c r="F2" s="799"/>
      <c r="G2" s="800"/>
    </row>
    <row r="3" spans="2:7" ht="15" thickBot="1">
      <c r="C3" s="801"/>
      <c r="D3" s="802"/>
      <c r="E3" s="803" t="s">
        <v>13</v>
      </c>
      <c r="F3" s="804"/>
      <c r="G3" s="805"/>
    </row>
    <row r="4" spans="2:7" ht="16.2" thickBot="1">
      <c r="C4" s="105" t="s">
        <v>0</v>
      </c>
      <c r="D4" s="308" t="s">
        <v>1</v>
      </c>
      <c r="E4" s="21" t="s">
        <v>38</v>
      </c>
      <c r="F4" s="21" t="s">
        <v>39</v>
      </c>
      <c r="G4" s="21" t="s">
        <v>40</v>
      </c>
    </row>
    <row r="5" spans="2:7">
      <c r="B5" s="285"/>
      <c r="C5" s="29"/>
      <c r="D5" s="38" t="e">
        <f>VLOOKUP(R_PateF[[#This Row],[Ingrédients]],T_ingrédients[],3,0)</f>
        <v>#N/A</v>
      </c>
      <c r="E5" s="225"/>
      <c r="F5" s="216"/>
      <c r="G5" s="269"/>
    </row>
    <row r="6" spans="2:7">
      <c r="B6" s="285"/>
      <c r="C6" s="30"/>
      <c r="D6" s="39" t="e">
        <f>VLOOKUP(R_PateF[[#This Row],[Ingrédients]],T_ingrédients[],3,0)</f>
        <v>#N/A</v>
      </c>
      <c r="E6" s="200"/>
      <c r="F6" s="179"/>
      <c r="G6" s="236"/>
    </row>
    <row r="7" spans="2:7">
      <c r="B7" s="285"/>
      <c r="C7" s="30"/>
      <c r="D7" s="39" t="e">
        <f>VLOOKUP(R_PateF[[#This Row],[Ingrédients]],T_ingrédients[],3,0)</f>
        <v>#N/A</v>
      </c>
      <c r="E7" s="200"/>
      <c r="F7" s="179"/>
      <c r="G7" s="236"/>
    </row>
    <row r="8" spans="2:7">
      <c r="B8" s="285"/>
      <c r="C8" s="30"/>
      <c r="D8" s="39" t="e">
        <f>VLOOKUP(R_PateF[[#This Row],[Ingrédients]],T_ingrédients[],3,0)</f>
        <v>#N/A</v>
      </c>
      <c r="E8" s="145"/>
      <c r="F8" s="138"/>
      <c r="G8" s="235"/>
    </row>
    <row r="9" spans="2:7">
      <c r="B9" s="285"/>
      <c r="C9" s="30"/>
      <c r="D9" s="39" t="e">
        <f>VLOOKUP(R_PateF[[#This Row],[Ingrédients]],T_ingrédients[],3,0)</f>
        <v>#N/A</v>
      </c>
      <c r="E9" s="145"/>
      <c r="F9" s="138"/>
      <c r="G9" s="235"/>
    </row>
    <row r="10" spans="2:7">
      <c r="B10" s="285"/>
      <c r="C10" s="30"/>
      <c r="D10" s="39" t="e">
        <f>VLOOKUP(R_PateF[[#This Row],[Ingrédients]],T_ingrédients[],3,0)</f>
        <v>#N/A</v>
      </c>
      <c r="E10" s="200"/>
      <c r="F10" s="179"/>
      <c r="G10" s="236"/>
    </row>
    <row r="11" spans="2:7">
      <c r="B11" s="285"/>
      <c r="C11" s="30"/>
      <c r="D11" s="39" t="e">
        <f>VLOOKUP(R_PateF[[#This Row],[Ingrédients]],T_ingrédients[],3,0)</f>
        <v>#N/A</v>
      </c>
      <c r="E11" s="200"/>
      <c r="F11" s="179"/>
      <c r="G11" s="236"/>
    </row>
    <row r="12" spans="2:7" ht="15" thickBot="1">
      <c r="B12" s="285"/>
      <c r="C12" s="106"/>
      <c r="D12" s="47" t="e">
        <f>VLOOKUP(R_PateF[[#This Row],[Ingrédients]],T_ingrédients[],3,0)</f>
        <v>#N/A</v>
      </c>
      <c r="E12" s="230"/>
      <c r="F12" s="204"/>
      <c r="G12" s="271"/>
    </row>
    <row r="13" spans="2:7" ht="16.2" thickBot="1">
      <c r="B13" s="286"/>
      <c r="C13" s="309" t="s">
        <v>35</v>
      </c>
      <c r="D13" s="222"/>
      <c r="E13" s="151">
        <f>SUBTOTAL(109,R_PateF[16])</f>
        <v>0</v>
      </c>
      <c r="F13" s="151">
        <f>SUBTOTAL(109,R_PateF[18])</f>
        <v>0</v>
      </c>
      <c r="G13" s="147">
        <f>SUBTOTAL(109,R_PateF[26])</f>
        <v>0</v>
      </c>
    </row>
    <row r="14" spans="2:7" ht="15.6">
      <c r="B14" s="285"/>
      <c r="C14" s="299"/>
      <c r="D14" s="300"/>
      <c r="E14" s="301"/>
      <c r="F14" s="301"/>
      <c r="G14" s="301"/>
    </row>
    <row r="15" spans="2:7" ht="16.2" thickBot="1">
      <c r="B15" s="285"/>
      <c r="C15" s="299"/>
      <c r="D15" s="300"/>
      <c r="E15" s="301"/>
      <c r="F15" s="301"/>
      <c r="G15" s="301"/>
    </row>
    <row r="16" spans="2:7" ht="18" thickBot="1">
      <c r="B16" s="285"/>
      <c r="C16" s="798" t="s">
        <v>295</v>
      </c>
      <c r="D16" s="799"/>
      <c r="E16" s="799"/>
      <c r="F16" s="799"/>
      <c r="G16" s="800"/>
    </row>
    <row r="17" spans="2:7" ht="15" thickBot="1">
      <c r="B17" s="285"/>
      <c r="C17" s="801"/>
      <c r="D17" s="802"/>
      <c r="E17" s="803" t="s">
        <v>13</v>
      </c>
      <c r="F17" s="804"/>
      <c r="G17" s="805"/>
    </row>
    <row r="18" spans="2:7" ht="16.2" thickBot="1">
      <c r="B18" s="285"/>
      <c r="C18" s="18" t="s">
        <v>0</v>
      </c>
      <c r="D18" s="32" t="s">
        <v>1</v>
      </c>
      <c r="E18" s="21" t="s">
        <v>38</v>
      </c>
      <c r="F18" s="21" t="s">
        <v>39</v>
      </c>
      <c r="G18" s="21" t="s">
        <v>40</v>
      </c>
    </row>
    <row r="19" spans="2:7">
      <c r="B19" s="285"/>
      <c r="C19" s="29"/>
      <c r="D19" s="38" t="e">
        <f>VLOOKUP(R_PateB[[#This Row],[Ingrédients]],T_ingrédients[],3,0)</f>
        <v>#N/A</v>
      </c>
      <c r="E19" s="225"/>
      <c r="F19" s="216"/>
      <c r="G19" s="269"/>
    </row>
    <row r="20" spans="2:7">
      <c r="B20" s="285"/>
      <c r="C20" s="30"/>
      <c r="D20" s="39" t="e">
        <f>VLOOKUP(R_PateB[[#This Row],[Ingrédients]],T_ingrédients[],3,0)</f>
        <v>#N/A</v>
      </c>
      <c r="E20" s="200"/>
      <c r="F20" s="179"/>
      <c r="G20" s="236"/>
    </row>
    <row r="21" spans="2:7">
      <c r="B21" s="285"/>
      <c r="C21" s="30"/>
      <c r="D21" s="39" t="e">
        <f>VLOOKUP(R_PateB[[#This Row],[Ingrédients]],T_ingrédients[],3,0)</f>
        <v>#N/A</v>
      </c>
      <c r="E21" s="200"/>
      <c r="F21" s="179"/>
      <c r="G21" s="236"/>
    </row>
    <row r="22" spans="2:7">
      <c r="B22" s="285"/>
      <c r="C22" s="30"/>
      <c r="D22" s="39" t="e">
        <f>VLOOKUP(R_PateB[[#This Row],[Ingrédients]],T_ingrédients[],3,0)</f>
        <v>#N/A</v>
      </c>
      <c r="E22" s="145"/>
      <c r="F22" s="138"/>
      <c r="G22" s="235"/>
    </row>
    <row r="23" spans="2:7">
      <c r="B23" s="285"/>
      <c r="C23" s="30"/>
      <c r="D23" s="39" t="e">
        <f>VLOOKUP(R_PateB[[#This Row],[Ingrédients]],T_ingrédients[],3,0)</f>
        <v>#N/A</v>
      </c>
      <c r="E23" s="145"/>
      <c r="F23" s="138"/>
      <c r="G23" s="235"/>
    </row>
    <row r="24" spans="2:7">
      <c r="B24" s="285"/>
      <c r="C24" s="30"/>
      <c r="D24" s="39" t="e">
        <f>VLOOKUP(R_PateB[[#This Row],[Ingrédients]],T_ingrédients[],3,0)</f>
        <v>#N/A</v>
      </c>
      <c r="E24" s="200"/>
      <c r="F24" s="179"/>
      <c r="G24" s="236"/>
    </row>
    <row r="25" spans="2:7">
      <c r="B25" s="285"/>
      <c r="C25" s="30"/>
      <c r="D25" s="39" t="e">
        <f>VLOOKUP(R_PateB[[#This Row],[Ingrédients]],T_ingrédients[],3,0)</f>
        <v>#N/A</v>
      </c>
      <c r="E25" s="200"/>
      <c r="F25" s="179"/>
      <c r="G25" s="236"/>
    </row>
    <row r="26" spans="2:7" ht="15" thickBot="1">
      <c r="B26" s="285"/>
      <c r="C26" s="106"/>
      <c r="D26" s="47" t="e">
        <f>VLOOKUP(R_PateB[[#This Row],[Ingrédients]],T_ingrédients[],3,0)</f>
        <v>#N/A</v>
      </c>
      <c r="E26" s="230"/>
      <c r="F26" s="204"/>
      <c r="G26" s="271"/>
    </row>
    <row r="27" spans="2:7" ht="16.2" thickBot="1">
      <c r="B27" s="285"/>
      <c r="C27" s="307" t="s">
        <v>35</v>
      </c>
      <c r="D27" s="26"/>
      <c r="E27" s="27">
        <f>SUBTOTAL(109,R_PateB[16])</f>
        <v>0</v>
      </c>
      <c r="F27" s="27">
        <f>SUBTOTAL(109,R_PateB[18])</f>
        <v>0</v>
      </c>
      <c r="G27" s="28">
        <f>SUBTOTAL(109,R_PateB[26])</f>
        <v>0</v>
      </c>
    </row>
    <row r="28" spans="2:7" ht="15.6">
      <c r="B28" s="285"/>
      <c r="C28" s="299"/>
      <c r="D28" s="300"/>
      <c r="E28" s="301"/>
      <c r="F28" s="301"/>
      <c r="G28" s="301"/>
    </row>
    <row r="29" spans="2:7" ht="16.2" thickBot="1">
      <c r="B29" s="285"/>
      <c r="C29" s="299"/>
      <c r="D29" s="300"/>
      <c r="E29" s="301"/>
      <c r="F29" s="301"/>
      <c r="G29" s="301"/>
    </row>
    <row r="30" spans="2:7" ht="18" thickBot="1">
      <c r="B30" s="285"/>
      <c r="C30" s="798" t="s">
        <v>306</v>
      </c>
      <c r="D30" s="799"/>
      <c r="E30" s="799"/>
      <c r="F30" s="799"/>
      <c r="G30" s="800"/>
    </row>
    <row r="31" spans="2:7" ht="15" thickBot="1">
      <c r="B31" s="285"/>
      <c r="C31" s="801"/>
      <c r="D31" s="802"/>
      <c r="E31" s="803" t="s">
        <v>13</v>
      </c>
      <c r="F31" s="804"/>
      <c r="G31" s="805"/>
    </row>
    <row r="32" spans="2:7" ht="16.2" thickBot="1">
      <c r="B32" s="285"/>
      <c r="C32" s="18" t="s">
        <v>0</v>
      </c>
      <c r="D32" s="32" t="s">
        <v>1</v>
      </c>
      <c r="E32" s="21" t="s">
        <v>38</v>
      </c>
      <c r="F32" s="21" t="s">
        <v>39</v>
      </c>
      <c r="G32" s="21" t="s">
        <v>40</v>
      </c>
    </row>
    <row r="33" spans="2:12">
      <c r="B33" s="285"/>
      <c r="C33" s="29" t="s">
        <v>4</v>
      </c>
      <c r="D33" s="38" t="str">
        <f>VLOOKUP(R_PateSA[[#This Row],[Ingrédients]],T_ingrédients[],3,0)</f>
        <v>g</v>
      </c>
      <c r="E33" s="225"/>
      <c r="F33" s="216"/>
      <c r="G33" s="269"/>
    </row>
    <row r="34" spans="2:12">
      <c r="B34" s="285"/>
      <c r="C34" s="30" t="s">
        <v>174</v>
      </c>
      <c r="D34" s="39" t="str">
        <f>VLOOKUP(R_PateSA[[#This Row],[Ingrédients]],T_ingrédients[],3,0)</f>
        <v>g</v>
      </c>
      <c r="E34" s="200"/>
      <c r="F34" s="179"/>
      <c r="G34" s="236"/>
    </row>
    <row r="35" spans="2:12">
      <c r="B35" s="285"/>
      <c r="C35" s="30" t="s">
        <v>179</v>
      </c>
      <c r="D35" s="39" t="str">
        <f>VLOOKUP(R_PateSA[[#This Row],[Ingrédients]],T_ingrédients[],3,0)</f>
        <v>g</v>
      </c>
      <c r="E35" s="200"/>
      <c r="F35" s="179"/>
      <c r="G35" s="236"/>
    </row>
    <row r="36" spans="2:12">
      <c r="B36" s="285"/>
      <c r="C36" s="30" t="s">
        <v>21</v>
      </c>
      <c r="D36" s="39" t="str">
        <f>VLOOKUP(R_PateSA[[#This Row],[Ingrédients]],T_ingrédients[],3,0)</f>
        <v>g</v>
      </c>
      <c r="E36" s="145"/>
      <c r="F36" s="138"/>
      <c r="G36" s="235"/>
    </row>
    <row r="37" spans="2:12">
      <c r="B37" s="285"/>
      <c r="C37" s="30" t="s">
        <v>16</v>
      </c>
      <c r="D37" s="39" t="str">
        <f>VLOOKUP(R_PateSA[[#This Row],[Ingrédients]],T_ingrédients[],3,0)</f>
        <v>g</v>
      </c>
      <c r="E37" s="145"/>
      <c r="F37" s="138"/>
      <c r="G37" s="235"/>
    </row>
    <row r="38" spans="2:12">
      <c r="B38" s="285"/>
      <c r="C38" s="30" t="s">
        <v>8</v>
      </c>
      <c r="D38" s="39" t="str">
        <f>VLOOKUP(R_PateSA[[#This Row],[Ingrédients]],T_ingrédients[],3,0)</f>
        <v>g</v>
      </c>
      <c r="E38" s="200"/>
      <c r="F38" s="179"/>
      <c r="G38" s="236"/>
    </row>
    <row r="39" spans="2:12">
      <c r="B39" s="285"/>
      <c r="C39" s="30" t="s">
        <v>17</v>
      </c>
      <c r="D39" s="39" t="str">
        <f>VLOOKUP(R_PateSA[[#This Row],[Ingrédients]],T_ingrédients[],3,0)</f>
        <v>g</v>
      </c>
      <c r="E39" s="200"/>
      <c r="F39" s="179"/>
      <c r="G39" s="236"/>
    </row>
    <row r="40" spans="2:12" ht="15" thickBot="1">
      <c r="B40" s="285"/>
      <c r="C40" s="106" t="s">
        <v>265</v>
      </c>
      <c r="D40" s="47" t="str">
        <f>VLOOKUP(R_PateSA[[#This Row],[Ingrédients]],T_ingrédients[],3,0)</f>
        <v>g</v>
      </c>
      <c r="E40" s="230"/>
      <c r="F40" s="204"/>
      <c r="G40" s="271"/>
    </row>
    <row r="41" spans="2:12" ht="16.2" thickBot="1">
      <c r="B41" s="285"/>
      <c r="C41" s="307" t="s">
        <v>35</v>
      </c>
      <c r="D41" s="26"/>
      <c r="E41" s="27">
        <f>SUBTOTAL(109,R_PateSA[16])</f>
        <v>0</v>
      </c>
      <c r="F41" s="27">
        <f>SUBTOTAL(109,R_PateSA[18])</f>
        <v>0</v>
      </c>
      <c r="G41" s="28">
        <f>SUBTOTAL(109,R_PateSA[26])</f>
        <v>0</v>
      </c>
    </row>
    <row r="42" spans="2:12" ht="15.6">
      <c r="B42" s="285"/>
      <c r="C42" s="299"/>
      <c r="D42" s="300"/>
      <c r="E42" s="301"/>
      <c r="F42" s="301"/>
      <c r="G42" s="301"/>
    </row>
    <row r="43" spans="2:12" ht="15" thickBot="1">
      <c r="B43" s="127"/>
      <c r="C43" s="125"/>
    </row>
    <row r="44" spans="2:12" ht="18" thickBot="1">
      <c r="B44" s="128"/>
      <c r="C44" s="799" t="s">
        <v>717</v>
      </c>
      <c r="D44" s="799"/>
      <c r="E44" s="799"/>
      <c r="F44" s="799"/>
      <c r="G44" s="800"/>
    </row>
    <row r="45" spans="2:12" ht="15" thickBot="1">
      <c r="B45" s="128"/>
      <c r="C45" s="833"/>
      <c r="D45" s="802"/>
      <c r="E45" s="803" t="s">
        <v>13</v>
      </c>
      <c r="F45" s="804"/>
      <c r="G45" s="805"/>
    </row>
    <row r="46" spans="2:12" ht="16.2" thickBot="1">
      <c r="B46" s="128"/>
      <c r="C46" s="122" t="s">
        <v>0</v>
      </c>
      <c r="D46" s="32" t="s">
        <v>1</v>
      </c>
      <c r="E46" s="20" t="s">
        <v>38</v>
      </c>
      <c r="F46" s="20" t="s">
        <v>39</v>
      </c>
      <c r="G46" s="20" t="s">
        <v>40</v>
      </c>
      <c r="K46" s="525"/>
      <c r="L46" s="37"/>
    </row>
    <row r="47" spans="2:12">
      <c r="B47" s="129"/>
      <c r="C47" s="65" t="s">
        <v>4</v>
      </c>
      <c r="D47" s="33" t="str">
        <f>VLOOKUP(R_PSF[[#This Row],[Ingrédients]],T_ingrédients[],3,0)</f>
        <v>g</v>
      </c>
      <c r="E47" s="36">
        <f>R_PSF[[#This Row],[18]]*R_PSF[[#Headers],[16]]/R_PSF[[#Headers],[18]]</f>
        <v>149.33333333333334</v>
      </c>
      <c r="F47" s="37">
        <v>168</v>
      </c>
      <c r="G47" s="36">
        <f>R_PSF[[#This Row],[18]]*R_PSF[[#Headers],[26]]/R_PSF[[#Headers],[18]]</f>
        <v>242.66666666666666</v>
      </c>
      <c r="I47" t="s">
        <v>723</v>
      </c>
      <c r="K47" s="525"/>
      <c r="L47" s="37"/>
    </row>
    <row r="48" spans="2:12">
      <c r="B48" s="128"/>
      <c r="C48" s="123" t="s">
        <v>174</v>
      </c>
      <c r="D48" s="33" t="str">
        <f>VLOOKUP(R_PSF[[#This Row],[Ingrédients]],T_ingrédients[],3,0)</f>
        <v>g</v>
      </c>
      <c r="E48" s="36">
        <f>R_PSF[[#This Row],[18]]*R_PSF[[#Headers],[16]]/R_PSF[[#Headers],[18]]</f>
        <v>64</v>
      </c>
      <c r="F48" s="37">
        <v>72</v>
      </c>
      <c r="G48" s="36">
        <f>R_PSF[[#This Row],[18]]*R_PSF[[#Headers],[26]]/R_PSF[[#Headers],[18]]</f>
        <v>104</v>
      </c>
      <c r="K48" s="525"/>
      <c r="L48" s="37"/>
    </row>
    <row r="49" spans="2:13">
      <c r="B49" s="128"/>
      <c r="C49" s="123" t="s">
        <v>21</v>
      </c>
      <c r="D49" s="33" t="str">
        <f>VLOOKUP(R_PSF[[#This Row],[Ingrédients]],T_ingrédients[],3,0)</f>
        <v>g</v>
      </c>
      <c r="E49" s="36">
        <f>R_PSF[[#This Row],[18]]*R_PSF[[#Headers],[16]]/R_PSF[[#Headers],[18]]</f>
        <v>140.44444444444446</v>
      </c>
      <c r="F49" s="37">
        <v>158</v>
      </c>
      <c r="G49" s="36">
        <f>R_PSF[[#This Row],[18]]*R_PSF[[#Headers],[26]]/R_PSF[[#Headers],[18]]</f>
        <v>228.22222222222223</v>
      </c>
      <c r="I49" t="s">
        <v>718</v>
      </c>
    </row>
    <row r="50" spans="2:13" ht="15" thickBot="1">
      <c r="B50" s="130"/>
      <c r="C50" s="123" t="s">
        <v>16</v>
      </c>
      <c r="D50" s="33" t="str">
        <f>VLOOKUP(R_PSF[[#This Row],[Ingrédients]],T_ingrédients[],3,0)</f>
        <v>g</v>
      </c>
      <c r="E50" s="36">
        <f>R_PSF[[#This Row],[18]]*R_PSF[[#Headers],[16]]/R_PSF[[#Headers],[18]]</f>
        <v>1.7777777777777777</v>
      </c>
      <c r="F50" s="37">
        <v>2</v>
      </c>
      <c r="G50" s="36">
        <f>R_PSF[[#This Row],[18]]*R_PSF[[#Headers],[26]]/R_PSF[[#Headers],[18]]</f>
        <v>2.8888888888888888</v>
      </c>
      <c r="I50" t="s">
        <v>721</v>
      </c>
    </row>
    <row r="51" spans="2:13" ht="16.2" thickBot="1">
      <c r="B51" s="131"/>
      <c r="C51" s="25" t="s">
        <v>35</v>
      </c>
      <c r="D51" s="26"/>
      <c r="E51" s="27">
        <f>SUBTOTAL(109,R_PSF[16])</f>
        <v>355.5555555555556</v>
      </c>
      <c r="F51" s="757">
        <f>SUBTOTAL(109,R_PSF[18])</f>
        <v>400</v>
      </c>
      <c r="G51" s="27">
        <f>SUBTOTAL(109,R_PSF[26])</f>
        <v>577.77777777777783</v>
      </c>
      <c r="I51" t="s">
        <v>722</v>
      </c>
      <c r="J51" s="688"/>
    </row>
    <row r="52" spans="2:13">
      <c r="B52" s="131"/>
    </row>
    <row r="53" spans="2:13" ht="15" thickBot="1"/>
    <row r="54" spans="2:13" ht="18" thickBot="1">
      <c r="C54" s="798"/>
      <c r="D54" s="799"/>
      <c r="E54" s="799"/>
      <c r="F54" s="799"/>
      <c r="G54" s="800"/>
      <c r="I54" s="359"/>
      <c r="J54" s="359"/>
      <c r="K54" s="359"/>
      <c r="L54" s="359"/>
      <c r="M54" s="359"/>
    </row>
    <row r="55" spans="2:13" ht="15" thickBot="1">
      <c r="C55" s="801"/>
      <c r="D55" s="802"/>
      <c r="E55" s="803"/>
      <c r="F55" s="804"/>
      <c r="G55" s="805"/>
      <c r="I55" s="359"/>
      <c r="J55" s="359"/>
      <c r="K55" s="359"/>
      <c r="L55" s="359"/>
      <c r="M55" s="359"/>
    </row>
    <row r="56" spans="2:13" ht="16.2" thickBot="1">
      <c r="C56" s="18"/>
      <c r="D56" s="32"/>
      <c r="E56" s="20"/>
      <c r="F56" s="20"/>
      <c r="G56" s="20"/>
      <c r="I56" s="359"/>
      <c r="J56" s="359"/>
      <c r="K56" s="359"/>
      <c r="L56" s="525"/>
      <c r="M56" s="37"/>
    </row>
    <row r="57" spans="2:13">
      <c r="C57" s="31"/>
      <c r="D57" s="33"/>
      <c r="E57" s="36"/>
      <c r="F57" s="37"/>
      <c r="G57" s="36"/>
      <c r="I57" s="359"/>
      <c r="J57" s="359"/>
      <c r="K57" s="359"/>
      <c r="L57" s="525"/>
      <c r="M57" s="37"/>
    </row>
    <row r="58" spans="2:13">
      <c r="C58" s="2"/>
      <c r="D58" s="33"/>
      <c r="E58" s="36"/>
      <c r="F58" s="37"/>
      <c r="G58" s="36"/>
      <c r="I58" s="359"/>
      <c r="J58" s="359"/>
      <c r="K58" s="359"/>
      <c r="L58" s="525"/>
      <c r="M58" s="37"/>
    </row>
    <row r="59" spans="2:13">
      <c r="C59" s="2"/>
      <c r="D59" s="33"/>
      <c r="E59" s="36"/>
      <c r="F59" s="37"/>
      <c r="G59" s="36"/>
      <c r="I59" s="359"/>
      <c r="J59" s="359"/>
      <c r="K59" s="359"/>
      <c r="L59" s="525"/>
      <c r="M59" s="37"/>
    </row>
    <row r="60" spans="2:13">
      <c r="C60" s="2"/>
      <c r="D60" s="33"/>
      <c r="E60" s="36"/>
      <c r="F60" s="37"/>
      <c r="G60" s="631"/>
      <c r="I60" s="359"/>
      <c r="J60" s="359"/>
      <c r="K60" s="359"/>
      <c r="L60" s="525"/>
      <c r="M60" s="37"/>
    </row>
    <row r="61" spans="2:13">
      <c r="C61" s="2"/>
      <c r="D61" s="33"/>
      <c r="E61" s="36"/>
      <c r="F61" s="37"/>
      <c r="G61" s="631"/>
      <c r="I61" s="359"/>
      <c r="J61" s="359"/>
      <c r="K61" s="359"/>
      <c r="L61" s="368"/>
      <c r="M61" s="37"/>
    </row>
    <row r="62" spans="2:13">
      <c r="C62" s="2"/>
      <c r="D62" s="33"/>
      <c r="E62" s="36"/>
      <c r="F62" s="37"/>
      <c r="G62" s="631"/>
      <c r="I62" s="359"/>
      <c r="J62" s="359"/>
      <c r="K62" s="359"/>
      <c r="L62" s="525"/>
      <c r="M62" s="37"/>
    </row>
    <row r="63" spans="2:13" ht="15" thickBot="1">
      <c r="C63" s="2"/>
      <c r="D63" s="33"/>
      <c r="E63" s="36"/>
      <c r="F63" s="37"/>
      <c r="G63" s="631"/>
      <c r="I63" s="359"/>
      <c r="J63" s="359"/>
      <c r="K63" s="359"/>
      <c r="L63" s="359"/>
      <c r="M63" s="402"/>
    </row>
    <row r="64" spans="2:13" ht="16.2" thickBot="1">
      <c r="C64" s="627"/>
      <c r="D64" s="628"/>
      <c r="E64" s="629"/>
      <c r="F64" s="629"/>
      <c r="G64" s="630"/>
    </row>
    <row r="66" spans="3:7" ht="15" thickBot="1"/>
    <row r="67" spans="3:7" ht="18" thickBot="1">
      <c r="C67" s="798" t="s">
        <v>53</v>
      </c>
      <c r="D67" s="799"/>
      <c r="E67" s="799"/>
      <c r="F67" s="799"/>
      <c r="G67" s="800"/>
    </row>
    <row r="68" spans="3:7" ht="15" thickBot="1">
      <c r="C68" s="801"/>
      <c r="D68" s="802"/>
      <c r="E68" s="803" t="s">
        <v>13</v>
      </c>
      <c r="F68" s="804"/>
      <c r="G68" s="805"/>
    </row>
    <row r="69" spans="3:7" ht="16.2" thickBot="1">
      <c r="C69" s="18" t="s">
        <v>0</v>
      </c>
      <c r="D69" s="32" t="s">
        <v>1</v>
      </c>
      <c r="E69" s="20" t="s">
        <v>50</v>
      </c>
      <c r="F69" s="20" t="s">
        <v>51</v>
      </c>
      <c r="G69" s="20" t="s">
        <v>52</v>
      </c>
    </row>
    <row r="70" spans="3:7">
      <c r="C70" s="31"/>
      <c r="D70" s="33" t="e">
        <f>VLOOKUP(TR_Modèle9183083104[[#This Row],[Ingrédients]],T_ingrédients[],3,0)</f>
        <v>#N/A</v>
      </c>
      <c r="E70" s="36"/>
      <c r="F70" s="37"/>
      <c r="G70" s="36"/>
    </row>
    <row r="71" spans="3:7">
      <c r="C71" s="2"/>
      <c r="D71" s="33" t="e">
        <f>VLOOKUP(TR_Modèle9183083104[[#This Row],[Ingrédients]],T_ingrédients[],3,0)</f>
        <v>#N/A</v>
      </c>
      <c r="E71" s="36"/>
      <c r="F71" s="37"/>
      <c r="G71" s="36"/>
    </row>
    <row r="72" spans="3:7">
      <c r="C72" s="2"/>
      <c r="D72" s="33" t="e">
        <f>VLOOKUP(TR_Modèle9183083104[[#This Row],[Ingrédients]],T_ingrédients[],3,0)</f>
        <v>#N/A</v>
      </c>
      <c r="E72" s="36"/>
      <c r="F72" s="37"/>
      <c r="G72" s="36"/>
    </row>
    <row r="73" spans="3:7">
      <c r="C73" s="2"/>
      <c r="D73" s="33" t="e">
        <f>VLOOKUP(TR_Modèle9183083104[[#This Row],[Ingrédients]],T_ingrédients[],3,0)</f>
        <v>#N/A</v>
      </c>
      <c r="E73" s="36"/>
      <c r="F73" s="37"/>
      <c r="G73" s="36"/>
    </row>
    <row r="74" spans="3:7">
      <c r="C74" s="2"/>
      <c r="D74" s="33" t="e">
        <f>VLOOKUP(TR_Modèle9183083104[[#This Row],[Ingrédients]],T_ingrédients[],3,0)</f>
        <v>#N/A</v>
      </c>
      <c r="E74" s="36"/>
      <c r="F74" s="37"/>
      <c r="G74" s="36"/>
    </row>
    <row r="75" spans="3:7">
      <c r="C75" s="2"/>
      <c r="D75" s="33" t="e">
        <f>VLOOKUP(TR_Modèle9183083104[[#This Row],[Ingrédients]],T_ingrédients[],3,0)</f>
        <v>#N/A</v>
      </c>
      <c r="E75" s="36"/>
      <c r="F75" s="37"/>
      <c r="G75" s="36"/>
    </row>
    <row r="76" spans="3:7">
      <c r="C76" s="2"/>
      <c r="D76" s="33" t="e">
        <f>VLOOKUP(TR_Modèle9183083104[[#This Row],[Ingrédients]],T_ingrédients[],3,0)</f>
        <v>#N/A</v>
      </c>
      <c r="E76" s="36"/>
      <c r="F76" s="37"/>
      <c r="G76" s="36"/>
    </row>
    <row r="77" spans="3:7">
      <c r="C77" s="2"/>
      <c r="D77" s="33" t="e">
        <f>VLOOKUP(TR_Modèle9183083104[[#This Row],[Ingrédients]],T_ingrédients[],3,0)</f>
        <v>#N/A</v>
      </c>
      <c r="E77" s="36"/>
      <c r="F77" s="37"/>
      <c r="G77" s="36"/>
    </row>
    <row r="78" spans="3:7">
      <c r="C78" s="2"/>
      <c r="D78" s="33" t="e">
        <f>VLOOKUP(TR_Modèle9183083104[[#This Row],[Ingrédients]],T_ingrédients[],3,0)</f>
        <v>#N/A</v>
      </c>
      <c r="E78" s="36"/>
      <c r="F78" s="37"/>
      <c r="G78" s="36"/>
    </row>
    <row r="79" spans="3:7">
      <c r="C79" s="2"/>
      <c r="D79" s="33" t="e">
        <f>VLOOKUP(TR_Modèle9183083104[[#This Row],[Ingrédients]],T_ingrédients[],3,0)</f>
        <v>#N/A</v>
      </c>
      <c r="E79" s="36"/>
      <c r="F79" s="37"/>
      <c r="G79" s="36"/>
    </row>
    <row r="80" spans="3:7">
      <c r="C80" s="2"/>
      <c r="D80" s="33" t="e">
        <f>VLOOKUP(TR_Modèle9183083104[[#This Row],[Ingrédients]],T_ingrédients[],3,0)</f>
        <v>#N/A</v>
      </c>
      <c r="E80" s="36"/>
      <c r="F80" s="37"/>
      <c r="G80" s="36"/>
    </row>
    <row r="81" spans="3:7">
      <c r="C81" s="2"/>
      <c r="D81" s="33" t="e">
        <f>VLOOKUP(TR_Modèle9183083104[[#This Row],[Ingrédients]],T_ingrédients[],3,0)</f>
        <v>#N/A</v>
      </c>
      <c r="E81" s="36"/>
      <c r="F81" s="37"/>
      <c r="G81" s="36"/>
    </row>
    <row r="82" spans="3:7">
      <c r="C82" s="2"/>
      <c r="D82" s="33" t="e">
        <f>VLOOKUP(TR_Modèle9183083104[[#This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VLOOKUP(TR_Modèle9183083104[[#This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VLOOKUP(TR_Modèle9183083104[[#This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VLOOKUP(TR_Modèle9183083104[[#This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VLOOKUP(TR_Modèle9183083104[[#This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VLOOKUP(TR_Modèle9183083104[[#This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VLOOKUP(TR_Modèle9183083104[[#This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VLOOKUP(TR_Modèle9183083104[[#This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VLOOKUP(TR_Modèle9183083104[[#This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VLOOKUP(TR_Modèle9183083104[[#This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VLOOKUP(TR_Modèle9183083104[[#This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VLOOKUP(TR_Modèle9183083104[[#This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VLOOKUP(TR_Modèle9183083104[[#This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VLOOKUP(TR_Modèle9183083104[[#This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VLOOKUP(TR_Modèle9183083104[[#This Row],[Ingrédients]],T_ingrédients[],3,0)</f>
        <v>#N/A</v>
      </c>
      <c r="E96" s="36"/>
      <c r="F96" s="37"/>
      <c r="G96" s="36"/>
    </row>
    <row r="97" spans="3:7" ht="15" thickBot="1">
      <c r="C97" s="2"/>
      <c r="D97" s="33" t="e">
        <f>VLOOKUP(TR_Modèle9183083104[[#This Row],[Ingrédients]],T_ingrédients[],3,0)</f>
        <v>#N/A</v>
      </c>
      <c r="E97" s="36"/>
      <c r="F97" s="37"/>
      <c r="G97" s="36"/>
    </row>
    <row r="98" spans="3:7" ht="16.2" thickBot="1">
      <c r="C98" s="25" t="s">
        <v>35</v>
      </c>
      <c r="D98" s="26"/>
      <c r="E98" s="27">
        <f>SUBTOTAL(109,TR_Modèle9183083104[Colonne1])</f>
        <v>0</v>
      </c>
      <c r="F98" s="27">
        <f>SUBTOTAL(109,TR_Modèle9183083104[Colonne2])</f>
        <v>0</v>
      </c>
      <c r="G98" s="28">
        <f>SUBTOTAL(109,TR_Modèle9183083104[Colonne3])</f>
        <v>0</v>
      </c>
    </row>
    <row r="100" spans="3:7" ht="15" thickBot="1"/>
    <row r="101" spans="3:7" ht="18" thickBot="1">
      <c r="C101" s="798" t="s">
        <v>53</v>
      </c>
      <c r="D101" s="799"/>
      <c r="E101" s="799"/>
      <c r="F101" s="799"/>
      <c r="G101" s="800"/>
    </row>
    <row r="102" spans="3:7" ht="15" thickBot="1">
      <c r="C102" s="801"/>
      <c r="D102" s="802"/>
      <c r="E102" s="803" t="s">
        <v>13</v>
      </c>
      <c r="F102" s="804"/>
      <c r="G102" s="805"/>
    </row>
    <row r="103" spans="3:7" ht="16.2" thickBot="1">
      <c r="C103" s="18" t="s">
        <v>0</v>
      </c>
      <c r="D103" s="32" t="s">
        <v>1</v>
      </c>
      <c r="E103" s="20" t="s">
        <v>50</v>
      </c>
      <c r="F103" s="20" t="s">
        <v>51</v>
      </c>
      <c r="G103" s="20" t="s">
        <v>52</v>
      </c>
    </row>
    <row r="104" spans="3:7">
      <c r="C104" s="31"/>
      <c r="D104" s="33" t="e">
        <f>VLOOKUP(TR_Modèle9193184105[[#This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VLOOKUP(TR_Modèle9193184105[[#This Row],[Ingrédients]],T_ingrédients[],3,0)</f>
        <v>#N/A</v>
      </c>
      <c r="E105" s="36"/>
      <c r="F105" s="37"/>
      <c r="G105" s="36"/>
    </row>
    <row r="106" spans="3:7">
      <c r="C106" s="2"/>
      <c r="D106" s="33" t="e">
        <f>VLOOKUP(TR_Modèle9193184105[[#This Row],[Ingrédients]],T_ingrédients[],3,0)</f>
        <v>#N/A</v>
      </c>
      <c r="E106" s="36"/>
      <c r="F106" s="37"/>
      <c r="G106" s="36"/>
    </row>
    <row r="107" spans="3:7">
      <c r="C107" s="2"/>
      <c r="D107" s="33" t="e">
        <f>VLOOKUP(TR_Modèle9193184105[[#This Row],[Ingrédients]],T_ingrédients[],3,0)</f>
        <v>#N/A</v>
      </c>
      <c r="E107" s="36"/>
      <c r="F107" s="37"/>
      <c r="G107" s="36"/>
    </row>
    <row r="108" spans="3:7">
      <c r="C108" s="2"/>
      <c r="D108" s="33" t="e">
        <f>VLOOKUP(TR_Modèle9193184105[[#This Row],[Ingrédients]],T_ingrédients[],3,0)</f>
        <v>#N/A</v>
      </c>
      <c r="E108" s="36"/>
      <c r="F108" s="37"/>
      <c r="G108" s="36"/>
    </row>
    <row r="109" spans="3:7">
      <c r="C109" s="2"/>
      <c r="D109" s="33" t="e">
        <f>VLOOKUP(TR_Modèle9193184105[[#This Row],[Ingrédients]],T_ingrédients[],3,0)</f>
        <v>#N/A</v>
      </c>
      <c r="E109" s="36"/>
      <c r="F109" s="37"/>
      <c r="G109" s="36"/>
    </row>
    <row r="110" spans="3:7">
      <c r="C110" s="2"/>
      <c r="D110" s="33" t="e">
        <f>VLOOKUP(TR_Modèle9193184105[[#This Row],[Ingrédients]],T_ingrédients[],3,0)</f>
        <v>#N/A</v>
      </c>
      <c r="E110" s="36"/>
      <c r="F110" s="37"/>
      <c r="G110" s="36"/>
    </row>
    <row r="111" spans="3:7">
      <c r="C111" s="2"/>
      <c r="D111" s="33" t="e">
        <f>VLOOKUP(TR_Modèle9193184105[[#This Row],[Ingrédients]],T_ingrédients[],3,0)</f>
        <v>#N/A</v>
      </c>
      <c r="E111" s="36"/>
      <c r="F111" s="37"/>
      <c r="G111" s="36"/>
    </row>
    <row r="112" spans="3:7">
      <c r="C112" s="2"/>
      <c r="D112" s="33" t="e">
        <f>VLOOKUP(TR_Modèle9193184105[[#This Row],[Ingrédients]],T_ingrédients[],3,0)</f>
        <v>#N/A</v>
      </c>
      <c r="E112" s="36"/>
      <c r="F112" s="37"/>
      <c r="G112" s="36"/>
    </row>
    <row r="113" spans="3:7">
      <c r="C113" s="2"/>
      <c r="D113" s="33" t="e">
        <f>VLOOKUP(TR_Modèle9193184105[[#This Row],[Ingrédients]],T_ingrédients[],3,0)</f>
        <v>#N/A</v>
      </c>
      <c r="E113" s="36"/>
      <c r="F113" s="37"/>
      <c r="G113" s="36"/>
    </row>
    <row r="114" spans="3:7">
      <c r="C114" s="2"/>
      <c r="D114" s="33" t="e">
        <f>VLOOKUP(TR_Modèle9193184105[[#This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VLOOKUP(TR_Modèle9193184105[[#This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VLOOKUP(TR_Modèle9193184105[[#This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VLOOKUP(TR_Modèle9193184105[[#This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VLOOKUP(TR_Modèle9193184105[[#This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VLOOKUP(TR_Modèle9193184105[[#This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VLOOKUP(TR_Modèle9193184105[[#This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VLOOKUP(TR_Modèle9193184105[[#This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VLOOKUP(TR_Modèle9193184105[[#This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VLOOKUP(TR_Modèle9193184105[[#This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VLOOKUP(TR_Modèle9193184105[[#This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VLOOKUP(TR_Modèle9193184105[[#This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VLOOKUP(TR_Modèle9193184105[[#This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VLOOKUP(TR_Modèle9193184105[[#This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VLOOKUP(TR_Modèle9193184105[[#This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VLOOKUP(TR_Modèle9193184105[[#This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VLOOKUP(TR_Modèle9193184105[[#This Row],[Ingrédients]],T_ingrédients[],3,0)</f>
        <v>#N/A</v>
      </c>
      <c r="E130" s="36"/>
      <c r="F130" s="37"/>
      <c r="G130" s="36"/>
    </row>
    <row r="131" spans="3:7" ht="15" thickBot="1">
      <c r="C131" s="2"/>
      <c r="D131" s="33" t="e">
        <f>VLOOKUP(TR_Modèle9193184105[[#This Row],[Ingrédients]],T_ingrédients[],3,0)</f>
        <v>#N/A</v>
      </c>
      <c r="E131" s="36"/>
      <c r="F131" s="37"/>
      <c r="G131" s="36"/>
    </row>
    <row r="132" spans="3:7" ht="16.2" thickBot="1">
      <c r="C132" s="25" t="s">
        <v>35</v>
      </c>
      <c r="D132" s="26"/>
      <c r="E132" s="27">
        <f>SUBTOTAL(109,TR_Modèle9193184105[Colonne1])</f>
        <v>0</v>
      </c>
      <c r="F132" s="27">
        <f>SUBTOTAL(109,TR_Modèle9193184105[Colonne2])</f>
        <v>0</v>
      </c>
      <c r="G132" s="28">
        <f>SUBTOTAL(109,TR_Modèle9193184105[Colonne3])</f>
        <v>0</v>
      </c>
    </row>
    <row r="134" spans="3:7" ht="15" thickBot="1"/>
    <row r="135" spans="3:7" ht="18" thickBot="1">
      <c r="C135" s="798" t="s">
        <v>53</v>
      </c>
      <c r="D135" s="799"/>
      <c r="E135" s="799"/>
      <c r="F135" s="799"/>
      <c r="G135" s="800"/>
    </row>
    <row r="136" spans="3:7" ht="15" thickBot="1">
      <c r="C136" s="801"/>
      <c r="D136" s="802"/>
      <c r="E136" s="803" t="s">
        <v>13</v>
      </c>
      <c r="F136" s="804"/>
      <c r="G136" s="805"/>
    </row>
    <row r="137" spans="3:7" ht="16.2" thickBot="1">
      <c r="C137" s="18" t="s">
        <v>0</v>
      </c>
      <c r="D137" s="32" t="s">
        <v>1</v>
      </c>
      <c r="E137" s="20" t="s">
        <v>50</v>
      </c>
      <c r="F137" s="20" t="s">
        <v>51</v>
      </c>
      <c r="G137" s="20" t="s">
        <v>52</v>
      </c>
    </row>
    <row r="138" spans="3:7">
      <c r="C138" s="31"/>
      <c r="D138" s="33" t="e">
        <f>VLOOKUP(TR_Modèle9203285106[[#This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VLOOKUP(TR_Modèle9203285106[[#This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VLOOKUP(TR_Modèle9203285106[[#This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VLOOKUP(TR_Modèle9203285106[[#This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VLOOKUP(TR_Modèle9203285106[[#This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VLOOKUP(TR_Modèle9203285106[[#This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VLOOKUP(TR_Modèle9203285106[[#This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VLOOKUP(TR_Modèle9203285106[[#This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VLOOKUP(TR_Modèle9203285106[[#This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VLOOKUP(TR_Modèle9203285106[[#This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VLOOKUP(TR_Modèle9203285106[[#This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VLOOKUP(TR_Modèle9203285106[[#This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VLOOKUP(TR_Modèle9203285106[[#This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VLOOKUP(TR_Modèle9203285106[[#This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VLOOKUP(TR_Modèle9203285106[[#This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VLOOKUP(TR_Modèle9203285106[[#This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VLOOKUP(TR_Modèle9203285106[[#This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VLOOKUP(TR_Modèle9203285106[[#This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VLOOKUP(TR_Modèle9203285106[[#This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VLOOKUP(TR_Modèle9203285106[[#This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VLOOKUP(TR_Modèle9203285106[[#This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VLOOKUP(TR_Modèle9203285106[[#This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VLOOKUP(TR_Modèle9203285106[[#This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VLOOKUP(TR_Modèle9203285106[[#This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VLOOKUP(TR_Modèle9203285106[[#This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VLOOKUP(TR_Modèle9203285106[[#This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VLOOKUP(TR_Modèle9203285106[[#This Row],[Ingrédients]],T_ingrédients[],3,0)</f>
        <v>#N/A</v>
      </c>
      <c r="E164" s="36"/>
      <c r="F164" s="37"/>
      <c r="G164" s="36"/>
    </row>
    <row r="165" spans="3:7" ht="15" thickBot="1">
      <c r="C165" s="2"/>
      <c r="D165" s="33" t="e">
        <f>VLOOKUP(TR_Modèle9203285106[[#This Row],[Ingrédients]],T_ingrédients[],3,0)</f>
        <v>#N/A</v>
      </c>
      <c r="E165" s="36"/>
      <c r="F165" s="37"/>
      <c r="G165" s="36"/>
    </row>
    <row r="166" spans="3:7" ht="16.2" thickBot="1">
      <c r="C166" s="25" t="s">
        <v>35</v>
      </c>
      <c r="D166" s="26"/>
      <c r="E166" s="27">
        <f>SUBTOTAL(109,TR_Modèle9203285106[Colonne1])</f>
        <v>0</v>
      </c>
      <c r="F166" s="27">
        <f>SUBTOTAL(109,TR_Modèle9203285106[Colonne2])</f>
        <v>0</v>
      </c>
      <c r="G166" s="28">
        <f>SUBTOTAL(109,TR_Modèle9203285106[Colonne3])</f>
        <v>0</v>
      </c>
    </row>
    <row r="168" spans="3:7" ht="15" thickBot="1"/>
    <row r="169" spans="3:7" ht="18" thickBot="1">
      <c r="C169" s="798" t="s">
        <v>53</v>
      </c>
      <c r="D169" s="799"/>
      <c r="E169" s="799"/>
      <c r="F169" s="799"/>
      <c r="G169" s="800"/>
    </row>
    <row r="170" spans="3:7" ht="15" thickBot="1">
      <c r="C170" s="801"/>
      <c r="D170" s="802"/>
      <c r="E170" s="803" t="s">
        <v>13</v>
      </c>
      <c r="F170" s="804"/>
      <c r="G170" s="805"/>
    </row>
    <row r="171" spans="3:7" ht="16.2" thickBot="1">
      <c r="C171" s="18" t="s">
        <v>0</v>
      </c>
      <c r="D171" s="32" t="s">
        <v>1</v>
      </c>
      <c r="E171" s="20" t="s">
        <v>50</v>
      </c>
      <c r="F171" s="20" t="s">
        <v>51</v>
      </c>
      <c r="G171" s="20" t="s">
        <v>52</v>
      </c>
    </row>
    <row r="172" spans="3:7">
      <c r="C172" s="31"/>
      <c r="D172" s="33" t="e">
        <f>VLOOKUP(TR_Modèle9213386107[[#This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VLOOKUP(TR_Modèle9213386107[[#This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VLOOKUP(TR_Modèle9213386107[[#This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VLOOKUP(TR_Modèle9213386107[[#This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VLOOKUP(TR_Modèle9213386107[[#This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VLOOKUP(TR_Modèle9213386107[[#This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VLOOKUP(TR_Modèle9213386107[[#This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VLOOKUP(TR_Modèle9213386107[[#This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VLOOKUP(TR_Modèle9213386107[[#This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VLOOKUP(TR_Modèle9213386107[[#This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VLOOKUP(TR_Modèle9213386107[[#This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VLOOKUP(TR_Modèle9213386107[[#This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VLOOKUP(TR_Modèle9213386107[[#This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VLOOKUP(TR_Modèle9213386107[[#This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VLOOKUP(TR_Modèle9213386107[[#This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VLOOKUP(TR_Modèle9213386107[[#This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VLOOKUP(TR_Modèle9213386107[[#This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VLOOKUP(TR_Modèle9213386107[[#This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VLOOKUP(TR_Modèle9213386107[[#This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VLOOKUP(TR_Modèle9213386107[[#This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VLOOKUP(TR_Modèle9213386107[[#This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VLOOKUP(TR_Modèle9213386107[[#This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VLOOKUP(TR_Modèle9213386107[[#This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VLOOKUP(TR_Modèle9213386107[[#This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VLOOKUP(TR_Modèle9213386107[[#This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VLOOKUP(TR_Modèle9213386107[[#This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VLOOKUP(TR_Modèle9213386107[[#This Row],[Ingrédients]],T_ingrédients[],3,0)</f>
        <v>#N/A</v>
      </c>
      <c r="E198" s="36"/>
      <c r="F198" s="37"/>
      <c r="G198" s="36"/>
    </row>
    <row r="199" spans="3:7" ht="15" thickBot="1">
      <c r="C199" s="2"/>
      <c r="D199" s="33" t="e">
        <f>VLOOKUP(TR_Modèle9213386107[[#This Row],[Ingrédients]],T_ingrédients[],3,0)</f>
        <v>#N/A</v>
      </c>
      <c r="E199" s="36"/>
      <c r="F199" s="37"/>
      <c r="G199" s="36"/>
    </row>
    <row r="200" spans="3:7" ht="16.2" thickBot="1">
      <c r="C200" s="25" t="s">
        <v>35</v>
      </c>
      <c r="D200" s="26"/>
      <c r="E200" s="27">
        <f>SUBTOTAL(109,TR_Modèle9213386107[Colonne1])</f>
        <v>0</v>
      </c>
      <c r="F200" s="27">
        <f>SUBTOTAL(109,TR_Modèle9213386107[Colonne2])</f>
        <v>0</v>
      </c>
      <c r="G200" s="28">
        <f>SUBTOTAL(109,TR_Modèle9213386107[Colonne3])</f>
        <v>0</v>
      </c>
    </row>
    <row r="202" spans="3:7" ht="15" thickBot="1"/>
    <row r="203" spans="3:7" ht="18" thickBot="1">
      <c r="C203" s="798" t="s">
        <v>53</v>
      </c>
      <c r="D203" s="799"/>
      <c r="E203" s="799"/>
      <c r="F203" s="799"/>
      <c r="G203" s="800"/>
    </row>
    <row r="204" spans="3:7" ht="15" thickBot="1">
      <c r="C204" s="801"/>
      <c r="D204" s="802"/>
      <c r="E204" s="803" t="s">
        <v>13</v>
      </c>
      <c r="F204" s="804"/>
      <c r="G204" s="805"/>
    </row>
    <row r="205" spans="3:7" ht="16.2" thickBot="1">
      <c r="C205" s="18" t="s">
        <v>0</v>
      </c>
      <c r="D205" s="32" t="s">
        <v>1</v>
      </c>
      <c r="E205" s="20" t="s">
        <v>50</v>
      </c>
      <c r="F205" s="20" t="s">
        <v>51</v>
      </c>
      <c r="G205" s="20" t="s">
        <v>52</v>
      </c>
    </row>
    <row r="206" spans="3:7">
      <c r="C206" s="31"/>
      <c r="D206" s="33" t="e">
        <f>VLOOKUP(TR_Modèle9223487108[[#This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VLOOKUP(TR_Modèle9223487108[[#This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VLOOKUP(TR_Modèle9223487108[[#This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VLOOKUP(TR_Modèle9223487108[[#This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VLOOKUP(TR_Modèle9223487108[[#This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VLOOKUP(TR_Modèle9223487108[[#This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VLOOKUP(TR_Modèle9223487108[[#This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VLOOKUP(TR_Modèle9223487108[[#This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VLOOKUP(TR_Modèle9223487108[[#This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VLOOKUP(TR_Modèle9223487108[[#This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VLOOKUP(TR_Modèle9223487108[[#This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VLOOKUP(TR_Modèle9223487108[[#This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VLOOKUP(TR_Modèle9223487108[[#This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VLOOKUP(TR_Modèle9223487108[[#This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VLOOKUP(TR_Modèle9223487108[[#This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VLOOKUP(TR_Modèle9223487108[[#This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VLOOKUP(TR_Modèle9223487108[[#This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VLOOKUP(TR_Modèle9223487108[[#This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VLOOKUP(TR_Modèle9223487108[[#This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VLOOKUP(TR_Modèle9223487108[[#This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VLOOKUP(TR_Modèle9223487108[[#This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VLOOKUP(TR_Modèle9223487108[[#This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VLOOKUP(TR_Modèle9223487108[[#This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VLOOKUP(TR_Modèle9223487108[[#This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VLOOKUP(TR_Modèle9223487108[[#This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VLOOKUP(TR_Modèle9223487108[[#This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VLOOKUP(TR_Modèle9223487108[[#This Row],[Ingrédients]],T_ingrédients[],3,0)</f>
        <v>#N/A</v>
      </c>
      <c r="E232" s="36"/>
      <c r="F232" s="37"/>
      <c r="G232" s="36"/>
    </row>
    <row r="233" spans="3:7" ht="15" thickBot="1">
      <c r="C233" s="2"/>
      <c r="D233" s="33" t="e">
        <f>VLOOKUP(TR_Modèle9223487108[[#This Row],[Ingrédients]],T_ingrédients[],3,0)</f>
        <v>#N/A</v>
      </c>
      <c r="E233" s="36"/>
      <c r="F233" s="37"/>
      <c r="G233" s="36"/>
    </row>
    <row r="234" spans="3:7" ht="16.2" thickBot="1">
      <c r="C234" s="25" t="s">
        <v>35</v>
      </c>
      <c r="D234" s="26"/>
      <c r="E234" s="27">
        <f>SUBTOTAL(109,TR_Modèle9223487108[Colonne1])</f>
        <v>0</v>
      </c>
      <c r="F234" s="27">
        <f>SUBTOTAL(109,TR_Modèle9223487108[Colonne2])</f>
        <v>0</v>
      </c>
      <c r="G234" s="28">
        <f>SUBTOTAL(109,TR_Modèle9223487108[Colonne3])</f>
        <v>0</v>
      </c>
    </row>
    <row r="236" spans="3:7" ht="15" thickBot="1"/>
    <row r="237" spans="3:7" ht="18" thickBot="1">
      <c r="C237" s="798" t="s">
        <v>53</v>
      </c>
      <c r="D237" s="799"/>
      <c r="E237" s="799"/>
      <c r="F237" s="799"/>
      <c r="G237" s="800"/>
    </row>
    <row r="238" spans="3:7" ht="15" thickBot="1">
      <c r="C238" s="801"/>
      <c r="D238" s="802"/>
      <c r="E238" s="803" t="s">
        <v>13</v>
      </c>
      <c r="F238" s="804"/>
      <c r="G238" s="805"/>
    </row>
    <row r="239" spans="3:7" ht="16.2" thickBot="1">
      <c r="C239" s="18" t="s">
        <v>0</v>
      </c>
      <c r="D239" s="32" t="s">
        <v>1</v>
      </c>
      <c r="E239" s="20" t="s">
        <v>50</v>
      </c>
      <c r="F239" s="20" t="s">
        <v>51</v>
      </c>
      <c r="G239" s="20" t="s">
        <v>52</v>
      </c>
    </row>
    <row r="240" spans="3:7">
      <c r="C240" s="31"/>
      <c r="D240" s="33" t="e">
        <f>VLOOKUP(TR_Modèle9233588109[[#This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VLOOKUP(TR_Modèle9233588109[[#This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VLOOKUP(TR_Modèle9233588109[[#This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VLOOKUP(TR_Modèle9233588109[[#This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VLOOKUP(TR_Modèle9233588109[[#This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VLOOKUP(TR_Modèle9233588109[[#This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VLOOKUP(TR_Modèle9233588109[[#This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VLOOKUP(TR_Modèle9233588109[[#This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VLOOKUP(TR_Modèle9233588109[[#This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VLOOKUP(TR_Modèle9233588109[[#This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VLOOKUP(TR_Modèle9233588109[[#This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VLOOKUP(TR_Modèle9233588109[[#This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VLOOKUP(TR_Modèle9233588109[[#This Row],[Ingrédients]],T_ingrédients[],3,0)</f>
        <v>#N/A</v>
      </c>
      <c r="E252" s="36"/>
      <c r="F252" s="37"/>
      <c r="G252" s="36"/>
    </row>
    <row r="253" spans="3:7">
      <c r="C253" s="2"/>
      <c r="D253" s="33" t="e">
        <f>VLOOKUP(TR_Modèle9233588109[[#This Row],[Ingrédients]],T_ingrédients[],3,0)</f>
        <v>#N/A</v>
      </c>
      <c r="E253" s="36"/>
      <c r="F253" s="37"/>
      <c r="G253" s="36"/>
    </row>
    <row r="254" spans="3:7">
      <c r="C254" s="2"/>
      <c r="D254" s="33" t="e">
        <f>VLOOKUP(TR_Modèle9233588109[[#This Row],[Ingrédients]],T_ingrédients[],3,0)</f>
        <v>#N/A</v>
      </c>
      <c r="E254" s="36"/>
      <c r="F254" s="37"/>
      <c r="G254" s="36"/>
    </row>
    <row r="255" spans="3:7">
      <c r="C255" s="2"/>
      <c r="D255" s="33" t="e">
        <f>VLOOKUP(TR_Modèle9233588109[[#This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VLOOKUP(TR_Modèle9233588109[[#This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VLOOKUP(TR_Modèle9233588109[[#This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VLOOKUP(TR_Modèle9233588109[[#This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VLOOKUP(TR_Modèle9233588109[[#This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VLOOKUP(TR_Modèle9233588109[[#This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VLOOKUP(TR_Modèle9233588109[[#This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VLOOKUP(TR_Modèle9233588109[[#This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VLOOKUP(TR_Modèle9233588109[[#This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VLOOKUP(TR_Modèle9233588109[[#This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VLOOKUP(TR_Modèle9233588109[[#This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VLOOKUP(TR_Modèle9233588109[[#This Row],[Ingrédients]],T_ingrédients[],3,0)</f>
        <v>#N/A</v>
      </c>
      <c r="E266" s="36"/>
      <c r="F266" s="37"/>
      <c r="G266" s="36"/>
    </row>
    <row r="267" spans="3:7" ht="15" thickBot="1">
      <c r="C267" s="2"/>
      <c r="D267" s="33" t="e">
        <f>VLOOKUP(TR_Modèle9233588109[[#This Row],[Ingrédients]],T_ingrédients[],3,0)</f>
        <v>#N/A</v>
      </c>
      <c r="E267" s="36"/>
      <c r="F267" s="37"/>
      <c r="G267" s="36"/>
    </row>
    <row r="268" spans="3:7" ht="16.2" thickBot="1">
      <c r="C268" s="25" t="s">
        <v>35</v>
      </c>
      <c r="D268" s="26"/>
      <c r="E268" s="27">
        <f>SUBTOTAL(109,TR_Modèle9233588109[Colonne1])</f>
        <v>0</v>
      </c>
      <c r="F268" s="27">
        <f>SUBTOTAL(109,TR_Modèle9233588109[Colonne2])</f>
        <v>0</v>
      </c>
      <c r="G268" s="28">
        <f>SUBTOTAL(109,TR_Modèle9233588109[Colonne3])</f>
        <v>0</v>
      </c>
    </row>
  </sheetData>
  <mergeCells count="33">
    <mergeCell ref="C204:D204"/>
    <mergeCell ref="E204:G204"/>
    <mergeCell ref="C237:G237"/>
    <mergeCell ref="C238:D238"/>
    <mergeCell ref="E238:G238"/>
    <mergeCell ref="C203:G203"/>
    <mergeCell ref="C68:D68"/>
    <mergeCell ref="E68:G68"/>
    <mergeCell ref="C101:G101"/>
    <mergeCell ref="C102:D102"/>
    <mergeCell ref="E102:G102"/>
    <mergeCell ref="C135:G135"/>
    <mergeCell ref="C136:D136"/>
    <mergeCell ref="E136:G136"/>
    <mergeCell ref="C169:G169"/>
    <mergeCell ref="C170:D170"/>
    <mergeCell ref="E170:G170"/>
    <mergeCell ref="C67:G67"/>
    <mergeCell ref="C2:G2"/>
    <mergeCell ref="C3:D3"/>
    <mergeCell ref="E3:G3"/>
    <mergeCell ref="C44:G44"/>
    <mergeCell ref="E31:G31"/>
    <mergeCell ref="C45:D45"/>
    <mergeCell ref="E45:G45"/>
    <mergeCell ref="C54:G54"/>
    <mergeCell ref="C55:D55"/>
    <mergeCell ref="E55:G55"/>
    <mergeCell ref="C16:G16"/>
    <mergeCell ref="C17:D17"/>
    <mergeCell ref="E17:G17"/>
    <mergeCell ref="C30:G30"/>
    <mergeCell ref="C31:D31"/>
  </mergeCells>
  <dataValidations count="1">
    <dataValidation type="list" allowBlank="1" showInputMessage="1" sqref="C5:C12 C240:C267 C47:C50 C57:C63 C70:C97 C104:C131 C138:C165 C172:C199 C206:C233 C19:C26 C33:C40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4"/>
  <sheetViews>
    <sheetView topLeftCell="A7" zoomScale="80" zoomScaleNormal="80" workbookViewId="0">
      <selection activeCell="M32" sqref="M32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spans="2:14" ht="16.2" customHeight="1" thickBot="1"/>
    <row r="2" spans="2:14" ht="18" thickBot="1">
      <c r="C2" s="798" t="s">
        <v>270</v>
      </c>
      <c r="D2" s="799"/>
      <c r="E2" s="799"/>
      <c r="F2" s="799"/>
      <c r="G2" s="800"/>
      <c r="J2" s="798" t="s">
        <v>555</v>
      </c>
      <c r="K2" s="799"/>
      <c r="L2" s="799"/>
      <c r="M2" s="799"/>
      <c r="N2" s="800"/>
    </row>
    <row r="3" spans="2:14" ht="15" thickBot="1">
      <c r="C3" s="801"/>
      <c r="D3" s="802"/>
      <c r="E3" s="803" t="s">
        <v>13</v>
      </c>
      <c r="F3" s="804"/>
      <c r="G3" s="805"/>
      <c r="J3" s="801"/>
      <c r="K3" s="802"/>
      <c r="L3" s="803" t="s">
        <v>13</v>
      </c>
      <c r="M3" s="804"/>
      <c r="N3" s="805"/>
    </row>
    <row r="4" spans="2:14" ht="16.2" thickBot="1">
      <c r="C4" s="18" t="s">
        <v>0</v>
      </c>
      <c r="D4" s="32" t="s">
        <v>1</v>
      </c>
      <c r="E4" s="20" t="s">
        <v>238</v>
      </c>
      <c r="F4" s="20" t="s">
        <v>275</v>
      </c>
      <c r="G4" s="20" t="s">
        <v>276</v>
      </c>
      <c r="J4" s="18" t="s">
        <v>0</v>
      </c>
      <c r="K4" s="32" t="s">
        <v>1</v>
      </c>
      <c r="L4" s="20" t="s">
        <v>238</v>
      </c>
      <c r="M4" s="20" t="s">
        <v>275</v>
      </c>
      <c r="N4" s="20" t="s">
        <v>276</v>
      </c>
    </row>
    <row r="5" spans="2:14">
      <c r="B5" s="837" t="s">
        <v>273</v>
      </c>
      <c r="C5" s="48" t="s">
        <v>18</v>
      </c>
      <c r="D5" s="74" t="str">
        <f>VLOOKUP(R_Babkas_CannelleP79[[#This Row],[Ingrédients]],T_ingrédients[],3,0)</f>
        <v>g</v>
      </c>
      <c r="E5" s="216">
        <v>451</v>
      </c>
      <c r="F5" s="225">
        <f>R_Babkas_CannelleP79[[#This Row],[1000]]*R_Babkas_CannelleP79[[#Headers],[2856]]/R_Babkas_CannelleP79[[#Headers],[1000]]</f>
        <v>1288.056</v>
      </c>
      <c r="G5" s="216">
        <f>R_Babkas_CannelleP79[[#This Row],[2856]]*R_Babkas_CannelleP79[[#Headers],[3500]]/R_Babkas_CannelleP79[[#Headers],[2856]]</f>
        <v>1578.5</v>
      </c>
      <c r="I5" s="837" t="s">
        <v>273</v>
      </c>
      <c r="J5" s="48" t="s">
        <v>18</v>
      </c>
      <c r="K5" s="74" t="str">
        <f>VLOOKUP(R_Babkas_CannelleP79126[[#This Row],[Ingrédients]],T_ingrédients[],3,0)</f>
        <v>g</v>
      </c>
      <c r="L5" s="216"/>
      <c r="M5" s="225">
        <v>1088</v>
      </c>
      <c r="N5" s="216"/>
    </row>
    <row r="6" spans="2:14">
      <c r="B6" s="838"/>
      <c r="C6" s="2" t="s">
        <v>157</v>
      </c>
      <c r="D6" s="157" t="str">
        <f>VLOOKUP(R_Babkas_CannelleP79[[#This Row],[Ingrédients]],T_ingrédients[],3,0)</f>
        <v>g</v>
      </c>
      <c r="E6" s="179">
        <v>113</v>
      </c>
      <c r="F6" s="200">
        <f>R_Babkas_CannelleP79[[#This Row],[1000]]*R_Babkas_CannelleP79[[#Headers],[2856]]/R_Babkas_CannelleP79[[#Headers],[1000]]</f>
        <v>322.72800000000001</v>
      </c>
      <c r="G6" s="179">
        <f>R_Babkas_CannelleP79[[#This Row],[2856]]*R_Babkas_CannelleP79[[#Headers],[3500]]/R_Babkas_CannelleP79[[#Headers],[2856]]</f>
        <v>395.5</v>
      </c>
      <c r="I6" s="838"/>
      <c r="J6" s="2" t="s">
        <v>157</v>
      </c>
      <c r="K6" s="157" t="str">
        <f>VLOOKUP(R_Babkas_CannelleP79126[[#This Row],[Ingrédients]],T_ingrédients[],3,0)</f>
        <v>g</v>
      </c>
      <c r="L6" s="179"/>
      <c r="M6" s="200">
        <v>223</v>
      </c>
      <c r="N6" s="179"/>
    </row>
    <row r="7" spans="2:14">
      <c r="B7" s="838"/>
      <c r="C7" s="2" t="s">
        <v>172</v>
      </c>
      <c r="D7" s="157" t="str">
        <f>VLOOKUP(R_Babkas_CannelleP79[[#This Row],[Ingrédients]],T_ingrédients[],3,0)</f>
        <v>g</v>
      </c>
      <c r="E7" s="179">
        <v>113</v>
      </c>
      <c r="F7" s="200">
        <f>R_Babkas_CannelleP79[[#This Row],[1000]]*R_Babkas_CannelleP79[[#Headers],[2856]]/R_Babkas_CannelleP79[[#Headers],[1000]]</f>
        <v>322.72800000000001</v>
      </c>
      <c r="G7" s="179">
        <f>R_Babkas_CannelleP79[[#This Row],[2856]]*R_Babkas_CannelleP79[[#Headers],[3500]]/R_Babkas_CannelleP79[[#Headers],[2856]]</f>
        <v>395.5</v>
      </c>
      <c r="I7" s="838"/>
      <c r="J7" s="2" t="s">
        <v>172</v>
      </c>
      <c r="K7" s="157" t="str">
        <f>VLOOKUP(R_Babkas_CannelleP79126[[#This Row],[Ingrédients]],T_ingrédients[],3,0)</f>
        <v>g</v>
      </c>
      <c r="L7" s="179"/>
      <c r="M7" s="200">
        <v>323</v>
      </c>
      <c r="N7" s="179"/>
    </row>
    <row r="8" spans="2:14">
      <c r="B8" s="838"/>
      <c r="C8" s="2" t="s">
        <v>222</v>
      </c>
      <c r="D8" s="157" t="str">
        <f>VLOOKUP(R_Babkas_CannelleP79[[#This Row],[Ingrédients]],T_ingrédients[],3,0)</f>
        <v>gousse</v>
      </c>
      <c r="E8" s="138">
        <v>2</v>
      </c>
      <c r="F8" s="145">
        <f>R_Babkas_CannelleP79[[#This Row],[1000]]*R_Babkas_CannelleP79[[#Headers],[2856]]/R_Babkas_CannelleP79[[#Headers],[1000]]</f>
        <v>5.7119999999999997</v>
      </c>
      <c r="G8" s="138">
        <f>R_Babkas_CannelleP79[[#This Row],[2856]]*R_Babkas_CannelleP79[[#Headers],[3500]]/R_Babkas_CannelleP79[[#Headers],[2856]]</f>
        <v>7</v>
      </c>
      <c r="I8" s="838"/>
      <c r="J8" s="2" t="s">
        <v>222</v>
      </c>
      <c r="K8" s="157" t="str">
        <f>VLOOKUP(R_Babkas_CannelleP79126[[#This Row],[Ingrédients]],T_ingrédients[],3,0)</f>
        <v>gousse</v>
      </c>
      <c r="L8" s="138"/>
      <c r="M8" s="145">
        <v>5</v>
      </c>
      <c r="N8" s="138"/>
    </row>
    <row r="9" spans="2:14" ht="15" thickBot="1">
      <c r="B9" s="838"/>
      <c r="C9" s="107" t="s">
        <v>16</v>
      </c>
      <c r="D9" s="79" t="str">
        <f>VLOOKUP(R_Babkas_CannelleP79[[#This Row],[Ingrédients]],T_ingrédients[],3,0)</f>
        <v>g</v>
      </c>
      <c r="E9" s="282">
        <v>5</v>
      </c>
      <c r="F9" s="283">
        <f>R_Babkas_CannelleP79[[#This Row],[1000]]*R_Babkas_CannelleP79[[#Headers],[2856]]/R_Babkas_CannelleP79[[#Headers],[1000]]</f>
        <v>14.28</v>
      </c>
      <c r="G9" s="282">
        <f>R_Babkas_CannelleP79[[#This Row],[2856]]*R_Babkas_CannelleP79[[#Headers],[3500]]/R_Babkas_CannelleP79[[#Headers],[2856]]</f>
        <v>17.5</v>
      </c>
      <c r="I9" s="838"/>
      <c r="J9" s="107" t="s">
        <v>16</v>
      </c>
      <c r="K9" s="79" t="str">
        <f>VLOOKUP(R_Babkas_CannelleP79126[[#This Row],[Ingrédients]],T_ingrédients[],3,0)</f>
        <v>g</v>
      </c>
      <c r="L9" s="282"/>
      <c r="M9" s="283">
        <v>14</v>
      </c>
      <c r="N9" s="282"/>
    </row>
    <row r="10" spans="2:14">
      <c r="B10" s="837" t="s">
        <v>274</v>
      </c>
      <c r="C10" s="287" t="s">
        <v>15</v>
      </c>
      <c r="D10" s="74" t="str">
        <f>VLOOKUP(R_Babkas_CannelleP79[[#This Row],[Ingrédients]],T_ingrédients[],3,0)</f>
        <v>g</v>
      </c>
      <c r="E10" s="216">
        <v>214</v>
      </c>
      <c r="F10" s="225">
        <f>R_Babkas_CannelleP79[[#This Row],[1000]]*R_Babkas_CannelleP79[[#Headers],[2856]]/R_Babkas_CannelleP79[[#Headers],[1000]]</f>
        <v>611.18399999999997</v>
      </c>
      <c r="G10" s="216">
        <f>R_Babkas_CannelleP79[[#This Row],[2856]]*R_Babkas_CannelleP79[[#Headers],[3500]]/R_Babkas_CannelleP79[[#Headers],[2856]]</f>
        <v>749</v>
      </c>
      <c r="I10" s="837" t="s">
        <v>274</v>
      </c>
      <c r="J10" s="287" t="s">
        <v>15</v>
      </c>
      <c r="K10" s="74" t="str">
        <f>VLOOKUP(R_Babkas_CannelleP79126[[#This Row],[Ingrédients]],T_ingrédients[],3,0)</f>
        <v>g</v>
      </c>
      <c r="L10" s="216"/>
      <c r="M10" s="225">
        <v>611</v>
      </c>
      <c r="N10" s="216"/>
    </row>
    <row r="11" spans="2:14" ht="15" thickBot="1">
      <c r="B11" s="839"/>
      <c r="C11" s="288" t="s">
        <v>172</v>
      </c>
      <c r="D11" s="79" t="str">
        <f>VLOOKUP(R_Babkas_CannelleP79[[#This Row],[Ingrédients]],T_ingrédients[],3,0)</f>
        <v>g</v>
      </c>
      <c r="E11" s="204">
        <v>237</v>
      </c>
      <c r="F11" s="230">
        <f>R_Babkas_CannelleP79[[#This Row],[1000]]*R_Babkas_CannelleP79[[#Headers],[2856]]/R_Babkas_CannelleP79[[#Headers],[1000]]</f>
        <v>676.87199999999996</v>
      </c>
      <c r="G11" s="204">
        <f>R_Babkas_CannelleP79[[#This Row],[2856]]*R_Babkas_CannelleP79[[#Headers],[3500]]/R_Babkas_CannelleP79[[#Headers],[2856]]</f>
        <v>829.5</v>
      </c>
      <c r="I11" s="839"/>
      <c r="J11" s="288" t="s">
        <v>172</v>
      </c>
      <c r="K11" s="79" t="str">
        <f>VLOOKUP(R_Babkas_CannelleP79126[[#This Row],[Ingrédients]],T_ingrédients[],3,0)</f>
        <v>g</v>
      </c>
      <c r="L11" s="204"/>
      <c r="M11" s="230">
        <v>677</v>
      </c>
      <c r="N11" s="204"/>
    </row>
    <row r="12" spans="2:14" ht="15" thickBot="1">
      <c r="B12" s="285"/>
      <c r="C12" s="123" t="s">
        <v>4</v>
      </c>
      <c r="D12" s="33" t="str">
        <f>VLOOKUP(R_Babkas_CannelleP79[[#This Row],[Ingrédients]],T_ingrédients[],3,0)</f>
        <v>g</v>
      </c>
      <c r="E12" s="179">
        <v>158</v>
      </c>
      <c r="F12" s="200">
        <f>R_Babkas_CannelleP79[[#This Row],[1000]]*R_Babkas_CannelleP79[[#Headers],[2856]]/R_Babkas_CannelleP79[[#Headers],[1000]]</f>
        <v>451.24799999999999</v>
      </c>
      <c r="G12" s="179">
        <f>R_Babkas_CannelleP79[[#This Row],[2856]]*R_Babkas_CannelleP79[[#Headers],[3500]]/R_Babkas_CannelleP79[[#Headers],[2856]]</f>
        <v>553</v>
      </c>
      <c r="I12" s="285"/>
      <c r="J12" s="123" t="s">
        <v>4</v>
      </c>
      <c r="K12" s="33" t="str">
        <f>VLOOKUP(R_Babkas_CannelleP79126[[#This Row],[Ingrédients]],T_ingrédients[],3,0)</f>
        <v>g</v>
      </c>
      <c r="L12" s="179"/>
      <c r="M12" s="200">
        <v>451</v>
      </c>
      <c r="N12" s="179"/>
    </row>
    <row r="13" spans="2:14" ht="16.2" thickBot="1">
      <c r="B13" s="286"/>
      <c r="C13" s="113" t="s">
        <v>35</v>
      </c>
      <c r="D13" s="26" t="s">
        <v>12</v>
      </c>
      <c r="E13" s="27">
        <f>SUBTOTAL(109,R_Babkas_CannelleP79[1000])</f>
        <v>1293</v>
      </c>
      <c r="F13" s="27">
        <f>SUBTOTAL(109,R_Babkas_CannelleP79[2856])</f>
        <v>3692.808</v>
      </c>
      <c r="G13" s="28">
        <f>SUBTOTAL(109,R_Babkas_CannelleP79[3500])</f>
        <v>4525.5</v>
      </c>
      <c r="I13" s="286"/>
      <c r="J13" s="113" t="s">
        <v>35</v>
      </c>
      <c r="K13" s="26" t="s">
        <v>12</v>
      </c>
      <c r="L13" s="27">
        <f>SUBTOTAL(109,R_Babkas_CannelleP79126[1000])</f>
        <v>0</v>
      </c>
      <c r="M13" s="27">
        <f>SUBTOTAL(109,R_Babkas_CannelleP79126[2856])</f>
        <v>3392</v>
      </c>
      <c r="N13" s="28">
        <f>SUBTOTAL(109,R_Babkas_CannelleP79126[3500])</f>
        <v>0</v>
      </c>
    </row>
    <row r="14" spans="2:14">
      <c r="B14" s="126"/>
      <c r="C14" s="124"/>
      <c r="M14" s="329" t="s">
        <v>558</v>
      </c>
    </row>
    <row r="15" spans="2:14" ht="15" thickBot="1">
      <c r="B15" s="127"/>
      <c r="C15" s="125"/>
    </row>
    <row r="16" spans="2:14" ht="18" thickBot="1">
      <c r="B16" s="128"/>
      <c r="C16" s="799" t="s">
        <v>697</v>
      </c>
      <c r="D16" s="799"/>
      <c r="E16" s="799"/>
      <c r="F16" s="799"/>
      <c r="G16" s="800"/>
    </row>
    <row r="17" spans="2:11" ht="15" thickBot="1">
      <c r="B17" s="128"/>
      <c r="C17" s="833"/>
      <c r="D17" s="802"/>
      <c r="E17" s="803" t="s">
        <v>13</v>
      </c>
      <c r="F17" s="804"/>
      <c r="G17" s="805"/>
      <c r="J17" t="s">
        <v>513</v>
      </c>
      <c r="K17" t="s">
        <v>489</v>
      </c>
    </row>
    <row r="18" spans="2:11" ht="16.2" thickBot="1">
      <c r="B18" s="128"/>
      <c r="C18" s="122" t="s">
        <v>0</v>
      </c>
      <c r="D18" s="32" t="s">
        <v>1</v>
      </c>
      <c r="E18" s="20" t="s">
        <v>50</v>
      </c>
      <c r="F18" s="20" t="s">
        <v>51</v>
      </c>
      <c r="G18" s="20" t="s">
        <v>52</v>
      </c>
      <c r="J18" t="s">
        <v>514</v>
      </c>
      <c r="K18" t="s">
        <v>490</v>
      </c>
    </row>
    <row r="19" spans="2:11">
      <c r="B19" s="129"/>
      <c r="C19" s="65" t="s">
        <v>698</v>
      </c>
      <c r="D19" s="33" t="e">
        <f>VLOOKUP(TR_Modèle9162881[[#This Row],[Ingrédients]],T_ingrédients[],3,0)</f>
        <v>#N/A</v>
      </c>
      <c r="E19" s="36"/>
      <c r="F19" s="37"/>
      <c r="G19" s="36">
        <v>1500</v>
      </c>
      <c r="J19" t="s">
        <v>585</v>
      </c>
    </row>
    <row r="20" spans="2:11">
      <c r="B20" s="128"/>
      <c r="C20" s="123" t="s">
        <v>609</v>
      </c>
      <c r="D20" s="33" t="str">
        <f>VLOOKUP(TR_Modèle9162881[[#This Row],[Ingrédients]],T_ingrédients[],3,0)</f>
        <v>g</v>
      </c>
      <c r="E20" s="36"/>
      <c r="F20" s="37"/>
      <c r="G20" s="36">
        <v>130</v>
      </c>
      <c r="J20" t="s">
        <v>547</v>
      </c>
    </row>
    <row r="21" spans="2:11">
      <c r="B21" s="128"/>
      <c r="C21" s="123" t="s">
        <v>15</v>
      </c>
      <c r="D21" s="33" t="str">
        <f>VLOOKUP(TR_Modèle9162881[[#This Row],[Ingrédients]],T_ingrédients[],3,0)</f>
        <v>g</v>
      </c>
      <c r="E21" s="36"/>
      <c r="F21" s="37"/>
      <c r="G21" s="36">
        <v>620</v>
      </c>
    </row>
    <row r="22" spans="2:11" ht="15" thickBot="1">
      <c r="B22" s="130"/>
      <c r="C22" s="143" t="s">
        <v>222</v>
      </c>
      <c r="D22" s="144" t="str">
        <f>VLOOKUP(TR_Modèle9162881[[#This Row],[Ingrédients]],T_ingrédients[],3,0)</f>
        <v>gousse</v>
      </c>
      <c r="E22" s="146"/>
      <c r="F22" s="141"/>
      <c r="G22" s="146">
        <v>3</v>
      </c>
    </row>
    <row r="23" spans="2:11" ht="16.2" thickBot="1">
      <c r="B23" s="131"/>
      <c r="C23" s="25" t="s">
        <v>35</v>
      </c>
      <c r="D23" s="26" t="s">
        <v>12</v>
      </c>
      <c r="E23" s="27">
        <f>SUBTOTAL(109,TR_Modèle9162881[Colonne1])</f>
        <v>0</v>
      </c>
      <c r="F23" s="27">
        <f>SUBTOTAL(109,TR_Modèle9162881[Colonne2])</f>
        <v>0</v>
      </c>
      <c r="G23" s="28">
        <f>SUBTOTAL(109,TR_Modèle9162881[Colonne3])</f>
        <v>2253</v>
      </c>
      <c r="J23" s="467" t="s">
        <v>549</v>
      </c>
    </row>
    <row r="24" spans="2:11">
      <c r="B24" s="131"/>
    </row>
    <row r="25" spans="2:11" ht="15" thickBot="1">
      <c r="J25" t="s">
        <v>552</v>
      </c>
    </row>
    <row r="26" spans="2:11" ht="18" thickBot="1">
      <c r="C26" s="798" t="s">
        <v>746</v>
      </c>
      <c r="D26" s="799"/>
      <c r="E26" s="799"/>
      <c r="F26" s="799"/>
      <c r="G26" s="800"/>
    </row>
    <row r="27" spans="2:11" ht="15" thickBot="1">
      <c r="C27" s="801"/>
      <c r="D27" s="802"/>
      <c r="E27" s="803" t="s">
        <v>13</v>
      </c>
      <c r="F27" s="804"/>
      <c r="G27" s="805"/>
      <c r="J27" t="s">
        <v>553</v>
      </c>
    </row>
    <row r="28" spans="2:11" ht="16.2" thickBot="1">
      <c r="C28" s="18" t="s">
        <v>0</v>
      </c>
      <c r="D28" s="32" t="s">
        <v>1</v>
      </c>
      <c r="E28" s="20" t="s">
        <v>50</v>
      </c>
      <c r="F28" s="20" t="s">
        <v>51</v>
      </c>
      <c r="G28" s="20" t="s">
        <v>52</v>
      </c>
      <c r="J28" t="s">
        <v>554</v>
      </c>
    </row>
    <row r="29" spans="2:11">
      <c r="C29" s="31" t="s">
        <v>747</v>
      </c>
      <c r="D29" s="33" t="str">
        <f>VLOOKUP(T_Granola[[#This Row],[Ingrédients]],T_ingrédients[],3,0)</f>
        <v>g</v>
      </c>
      <c r="E29" s="362">
        <v>100</v>
      </c>
      <c r="F29" s="37"/>
      <c r="G29" s="36"/>
    </row>
    <row r="30" spans="2:11">
      <c r="C30" s="2" t="s">
        <v>209</v>
      </c>
      <c r="D30" s="33" t="str">
        <f>VLOOKUP(T_Granola[[#This Row],[Ingrédients]],T_ingrédients[],3,0)</f>
        <v>g</v>
      </c>
      <c r="E30" s="362">
        <v>35</v>
      </c>
      <c r="F30" s="37"/>
      <c r="G30" s="36"/>
      <c r="J30" t="s">
        <v>557</v>
      </c>
    </row>
    <row r="31" spans="2:11">
      <c r="C31" s="2" t="s">
        <v>164</v>
      </c>
      <c r="D31" s="33" t="str">
        <f>VLOOKUP(T_Granola[[#This Row],[Ingrédients]],T_ingrédients[],3,0)</f>
        <v>g</v>
      </c>
      <c r="E31" s="362">
        <v>35</v>
      </c>
      <c r="F31" s="37"/>
      <c r="G31" s="36"/>
    </row>
    <row r="32" spans="2:11">
      <c r="C32" s="2" t="s">
        <v>216</v>
      </c>
      <c r="D32" s="33" t="str">
        <f>VLOOKUP(T_Granola[[#This Row],[Ingrédients]],T_ingrédients[],3,0)</f>
        <v>g</v>
      </c>
      <c r="E32" s="362">
        <v>50</v>
      </c>
      <c r="F32" s="37"/>
      <c r="G32" s="36"/>
      <c r="J32" t="s">
        <v>560</v>
      </c>
    </row>
    <row r="33" spans="3:10">
      <c r="C33" s="2" t="s">
        <v>748</v>
      </c>
      <c r="D33" s="33" t="str">
        <f>VLOOKUP(T_Granola[[#This Row],[Ingrédients]],T_ingrédients[],3,0)</f>
        <v>g</v>
      </c>
      <c r="E33" s="362">
        <v>50</v>
      </c>
      <c r="F33" s="37"/>
      <c r="G33" s="36"/>
    </row>
    <row r="34" spans="3:10">
      <c r="C34" s="2" t="s">
        <v>749</v>
      </c>
      <c r="D34" s="33" t="str">
        <f>VLOOKUP(T_Granola[[#This Row],[Ingrédients]],T_ingrédients[],3,0)</f>
        <v>g</v>
      </c>
      <c r="E34" s="362">
        <v>25</v>
      </c>
      <c r="F34" s="37"/>
      <c r="G34" s="36"/>
    </row>
    <row r="35" spans="3:10">
      <c r="C35" s="2" t="s">
        <v>750</v>
      </c>
      <c r="D35" s="33" t="str">
        <f>VLOOKUP(T_Granola[[#This Row],[Ingrédients]],T_ingrédients[],3,0)</f>
        <v>g</v>
      </c>
      <c r="E35" s="362">
        <v>20</v>
      </c>
      <c r="F35" s="37"/>
      <c r="G35" s="36"/>
      <c r="J35" t="s">
        <v>563</v>
      </c>
    </row>
    <row r="36" spans="3:10">
      <c r="C36" s="2" t="s">
        <v>752</v>
      </c>
      <c r="D36" s="33" t="str">
        <f>VLOOKUP(T_Granola[[#This Row],[Ingrédients]],T_ingrédients[],3,0)</f>
        <v>g</v>
      </c>
      <c r="E36" s="362">
        <v>35</v>
      </c>
      <c r="F36" s="37"/>
      <c r="G36" s="36"/>
    </row>
    <row r="37" spans="3:10">
      <c r="C37" s="2" t="s">
        <v>161</v>
      </c>
      <c r="D37" s="33" t="str">
        <f>VLOOKUP(T_Granola[[#This Row],[Ingrédients]],T_ingrédients[],3,0)</f>
        <v>g</v>
      </c>
      <c r="E37" s="362">
        <v>25</v>
      </c>
      <c r="F37" s="37"/>
      <c r="G37" s="36"/>
    </row>
    <row r="38" spans="3:10">
      <c r="C38" s="2" t="s">
        <v>751</v>
      </c>
      <c r="D38" s="33" t="str">
        <f>VLOOKUP(T_Granola[[#This Row],[Ingrédients]],T_ingrédients[],3,0)</f>
        <v>g</v>
      </c>
      <c r="E38" s="362">
        <v>25</v>
      </c>
      <c r="F38" s="37"/>
      <c r="G38" s="36"/>
    </row>
    <row r="39" spans="3:10" ht="15" thickBot="1">
      <c r="C39" s="2" t="s">
        <v>16</v>
      </c>
      <c r="D39" s="33" t="str">
        <f>VLOOKUP(T_Granola[[#This Row],[Ingrédients]],T_ingrédients[],3,0)</f>
        <v>g</v>
      </c>
      <c r="E39" s="362">
        <v>2</v>
      </c>
      <c r="F39" s="37"/>
      <c r="G39" s="36"/>
      <c r="J39" t="s">
        <v>693</v>
      </c>
    </row>
    <row r="40" spans="3:10" ht="16.2" thickBot="1">
      <c r="C40" s="25" t="s">
        <v>35</v>
      </c>
      <c r="D40" s="26" t="s">
        <v>12</v>
      </c>
      <c r="E40" s="27">
        <f>SUBTOTAL(109,T_Granola[Colonne1])</f>
        <v>402</v>
      </c>
      <c r="F40" s="27">
        <f>SUBTOTAL(109,T_Granola[Colonne2])</f>
        <v>0</v>
      </c>
      <c r="G40" s="28">
        <f>SUBTOTAL(109,T_Granola[Colonne3])</f>
        <v>0</v>
      </c>
      <c r="J40" t="s">
        <v>694</v>
      </c>
    </row>
    <row r="41" spans="3:10">
      <c r="J41" t="s">
        <v>695</v>
      </c>
    </row>
    <row r="42" spans="3:10" ht="15" thickBot="1">
      <c r="J42" t="s">
        <v>696</v>
      </c>
    </row>
    <row r="43" spans="3:10" ht="18" thickBot="1">
      <c r="C43" s="798" t="s">
        <v>53</v>
      </c>
      <c r="D43" s="799"/>
      <c r="E43" s="799"/>
      <c r="F43" s="799"/>
      <c r="G43" s="800"/>
    </row>
    <row r="44" spans="3:10" ht="15" thickBot="1">
      <c r="C44" s="801"/>
      <c r="D44" s="802"/>
      <c r="E44" s="803" t="s">
        <v>13</v>
      </c>
      <c r="F44" s="804"/>
      <c r="G44" s="805"/>
    </row>
    <row r="45" spans="3:10" ht="16.2" thickBot="1">
      <c r="C45" s="18" t="s">
        <v>0</v>
      </c>
      <c r="D45" s="32" t="s">
        <v>1</v>
      </c>
      <c r="E45" s="20" t="s">
        <v>50</v>
      </c>
      <c r="F45" s="20" t="s">
        <v>51</v>
      </c>
      <c r="G45" s="20" t="s">
        <v>52</v>
      </c>
    </row>
    <row r="46" spans="3:10">
      <c r="C46" s="31"/>
      <c r="D46" s="33" t="e">
        <f>VLOOKUP(TR_Modèle9183083[[#This Row],[Ingrédients]],T_ingrédients[],3,0)</f>
        <v>#N/A</v>
      </c>
      <c r="E46" s="36"/>
      <c r="F46" s="37"/>
      <c r="G46" s="36"/>
      <c r="J46" t="s">
        <v>726</v>
      </c>
    </row>
    <row r="47" spans="3:10">
      <c r="C47" s="2"/>
      <c r="D47" s="33" t="e">
        <f>VLOOKUP(TR_Modèle9183083[[#This Row],[Ingrédients]],T_ingrédients[],3,0)</f>
        <v>#N/A</v>
      </c>
      <c r="E47" s="36"/>
      <c r="F47" s="37"/>
      <c r="G47" s="36"/>
    </row>
    <row r="48" spans="3:10">
      <c r="C48" s="2"/>
      <c r="D48" s="33" t="e">
        <f>VLOOKUP(TR_Modèle9183083[[#This Row],[Ingrédients]],T_ingrédients[],3,0)</f>
        <v>#N/A</v>
      </c>
      <c r="E48" s="36"/>
      <c r="F48" s="37"/>
      <c r="G48" s="36"/>
    </row>
    <row r="49" spans="3:10">
      <c r="C49" s="2"/>
      <c r="D49" s="33" t="e">
        <f>VLOOKUP(TR_Modèle9183083[[#This Row],[Ingrédients]],T_ingrédients[],3,0)</f>
        <v>#N/A</v>
      </c>
      <c r="E49" s="36"/>
      <c r="F49" s="37"/>
      <c r="G49" s="36"/>
    </row>
    <row r="50" spans="3:10">
      <c r="C50" s="2"/>
      <c r="D50" s="33" t="e">
        <f>VLOOKUP(TR_Modèle9183083[[#This Row],[Ingrédients]],T_ingrédients[],3,0)</f>
        <v>#N/A</v>
      </c>
      <c r="E50" s="36"/>
      <c r="F50" s="37"/>
      <c r="G50" s="36"/>
      <c r="J50" t="s">
        <v>754</v>
      </c>
    </row>
    <row r="51" spans="3:10">
      <c r="C51" s="2"/>
      <c r="D51" s="33" t="e">
        <f>VLOOKUP(TR_Modèle9183083[[#This Row],[Ingrédients]],T_ingrédients[],3,0)</f>
        <v>#N/A</v>
      </c>
      <c r="E51" s="36"/>
      <c r="F51" s="37"/>
      <c r="G51" s="36"/>
    </row>
    <row r="52" spans="3:10">
      <c r="C52" s="2"/>
      <c r="D52" s="33" t="e">
        <f>VLOOKUP(TR_Modèle9183083[[#This Row],[Ingrédients]],T_ingrédients[],3,0)</f>
        <v>#N/A</v>
      </c>
      <c r="E52" s="36"/>
      <c r="F52" s="37"/>
      <c r="G52" s="36"/>
    </row>
    <row r="53" spans="3:10">
      <c r="C53" s="2"/>
      <c r="D53" s="33" t="e">
        <f>VLOOKUP(TR_Modèle9183083[[#This Row],[Ingrédients]],T_ingrédients[],3,0)</f>
        <v>#N/A</v>
      </c>
      <c r="E53" s="36"/>
      <c r="F53" s="37"/>
      <c r="G53" s="36"/>
      <c r="J53" t="s">
        <v>757</v>
      </c>
    </row>
    <row r="54" spans="3:10">
      <c r="C54" s="2"/>
      <c r="D54" s="33" t="e">
        <f>VLOOKUP(TR_Modèle9183083[[#This Row],[Ingrédients]],T_ingrédients[],3,0)</f>
        <v>#N/A</v>
      </c>
      <c r="E54" s="36"/>
      <c r="F54" s="37"/>
      <c r="G54" s="36"/>
      <c r="J54">
        <v>5</v>
      </c>
    </row>
    <row r="55" spans="3:10">
      <c r="C55" s="2"/>
      <c r="D55" s="33" t="e">
        <f>VLOOKUP(TR_Modèle9183083[[#This Row],[Ingrédients]],T_ingrédients[],3,0)</f>
        <v>#N/A</v>
      </c>
      <c r="E55" s="36"/>
      <c r="F55" s="37"/>
      <c r="G55" s="36"/>
    </row>
    <row r="56" spans="3:10">
      <c r="C56" s="2"/>
      <c r="D56" s="33" t="e">
        <f>VLOOKUP(TR_Modèle9183083[[#This Row],[Ingrédients]],T_ingrédients[],3,0)</f>
        <v>#N/A</v>
      </c>
      <c r="E56" s="36"/>
      <c r="F56" s="37"/>
      <c r="G56" s="36"/>
    </row>
    <row r="57" spans="3:10">
      <c r="C57" s="2"/>
      <c r="D57" s="33" t="e">
        <f>VLOOKUP(TR_Modèle9183083[[#This Row],[Ingrédients]],T_ingrédients[],3,0)</f>
        <v>#N/A</v>
      </c>
      <c r="E57" s="36"/>
      <c r="F57" s="37"/>
      <c r="G57" s="36"/>
    </row>
    <row r="58" spans="3:10">
      <c r="C58" s="2"/>
      <c r="D58" s="33" t="e">
        <f>VLOOKUP(TR_Modèle9183083[[#This Row],[Ingrédients]],T_ingrédients[],3,0)</f>
        <v>#N/A</v>
      </c>
      <c r="E58" s="36"/>
      <c r="F58" s="37"/>
      <c r="G58" s="36"/>
    </row>
    <row r="59" spans="3:10">
      <c r="C59" s="2"/>
      <c r="D59" s="33" t="e">
        <f>VLOOKUP(TR_Modèle9183083[[#This Row],[Ingrédients]],T_ingrédients[],3,0)</f>
        <v>#N/A</v>
      </c>
      <c r="E59" s="36"/>
      <c r="F59" s="37"/>
      <c r="G59" s="36"/>
    </row>
    <row r="60" spans="3:10">
      <c r="C60" s="2"/>
      <c r="D60" s="33" t="e">
        <f>VLOOKUP(TR_Modèle9183083[[#This Row],[Ingrédients]],T_ingrédients[],3,0)</f>
        <v>#N/A</v>
      </c>
      <c r="E60" s="36"/>
      <c r="F60" s="37"/>
      <c r="G60" s="36"/>
    </row>
    <row r="61" spans="3:10">
      <c r="C61" s="2"/>
      <c r="D61" s="33" t="e">
        <f>VLOOKUP(TR_Modèle9183083[[#This Row],[Ingrédients]],T_ingrédients[],3,0)</f>
        <v>#N/A</v>
      </c>
      <c r="E61" s="36"/>
      <c r="F61" s="37"/>
      <c r="G61" s="36"/>
    </row>
    <row r="62" spans="3:10">
      <c r="C62" s="2"/>
      <c r="D62" s="33" t="e">
        <f>VLOOKUP(TR_Modèle9183083[[#This Row],[Ingrédients]],T_ingrédients[],3,0)</f>
        <v>#N/A</v>
      </c>
      <c r="E62" s="36"/>
      <c r="F62" s="37"/>
      <c r="G62" s="36"/>
    </row>
    <row r="63" spans="3:10">
      <c r="C63" s="2"/>
      <c r="D63" s="33" t="e">
        <f>VLOOKUP(TR_Modèle9183083[[#This Row],[Ingrédients]],T_ingrédients[],3,0)</f>
        <v>#N/A</v>
      </c>
      <c r="E63" s="36"/>
      <c r="F63" s="37"/>
      <c r="G63" s="36"/>
    </row>
    <row r="64" spans="3:10">
      <c r="C64" s="2"/>
      <c r="D64" s="33" t="e">
        <f>VLOOKUP(TR_Modèle9183083[[#This Row],[Ingrédients]],T_ingrédients[],3,0)</f>
        <v>#N/A</v>
      </c>
      <c r="E64" s="36"/>
      <c r="F64" s="37"/>
      <c r="G64" s="36"/>
    </row>
    <row r="65" spans="3:7">
      <c r="C65" s="2"/>
      <c r="D65" s="33" t="e">
        <f>VLOOKUP(TR_Modèle9183083[[#This Row],[Ingrédients]],T_ingrédients[],3,0)</f>
        <v>#N/A</v>
      </c>
      <c r="E65" s="36"/>
      <c r="F65" s="37"/>
      <c r="G65" s="36"/>
    </row>
    <row r="66" spans="3:7">
      <c r="C66" s="2"/>
      <c r="D66" s="33" t="e">
        <f>VLOOKUP(TR_Modèle9183083[[#This Row],[Ingrédients]],T_ingrédients[],3,0)</f>
        <v>#N/A</v>
      </c>
      <c r="E66" s="36"/>
      <c r="F66" s="37"/>
      <c r="G66" s="36"/>
    </row>
    <row r="67" spans="3:7">
      <c r="C67" s="2"/>
      <c r="D67" s="33" t="e">
        <f>VLOOKUP(TR_Modèle9183083[[#This Row],[Ingrédients]],T_ingrédients[],3,0)</f>
        <v>#N/A</v>
      </c>
      <c r="E67" s="36"/>
      <c r="F67" s="37"/>
      <c r="G67" s="36"/>
    </row>
    <row r="68" spans="3:7">
      <c r="C68" s="2"/>
      <c r="D68" s="33" t="e">
        <f>VLOOKUP(TR_Modèle9183083[[#This Row],[Ingrédients]],T_ingrédients[],3,0)</f>
        <v>#N/A</v>
      </c>
      <c r="E68" s="36"/>
      <c r="F68" s="37"/>
      <c r="G68" s="36"/>
    </row>
    <row r="69" spans="3:7">
      <c r="C69" s="2"/>
      <c r="D69" s="33" t="e">
        <f>VLOOKUP(TR_Modèle9183083[[#This Row],[Ingrédients]],T_ingrédients[],3,0)</f>
        <v>#N/A</v>
      </c>
      <c r="E69" s="36"/>
      <c r="F69" s="37"/>
      <c r="G69" s="36"/>
    </row>
    <row r="70" spans="3:7">
      <c r="C70" s="2"/>
      <c r="D70" s="33" t="e">
        <f>VLOOKUP(TR_Modèle9183083[[#This Row],[Ingrédients]],T_ingrédients[],3,0)</f>
        <v>#N/A</v>
      </c>
      <c r="E70" s="36"/>
      <c r="F70" s="37"/>
      <c r="G70" s="36"/>
    </row>
    <row r="71" spans="3:7">
      <c r="C71" s="2"/>
      <c r="D71" s="33" t="e">
        <f>VLOOKUP(TR_Modèle9183083[[#This Row],[Ingrédients]],T_ingrédients[],3,0)</f>
        <v>#N/A</v>
      </c>
      <c r="E71" s="36"/>
      <c r="F71" s="37"/>
      <c r="G71" s="36"/>
    </row>
    <row r="72" spans="3:7">
      <c r="C72" s="2"/>
      <c r="D72" s="33" t="e">
        <f>VLOOKUP(TR_Modèle9183083[[#This Row],[Ingrédients]],T_ingrédients[],3,0)</f>
        <v>#N/A</v>
      </c>
      <c r="E72" s="36"/>
      <c r="F72" s="37"/>
      <c r="G72" s="36"/>
    </row>
    <row r="73" spans="3:7" ht="15" thickBot="1">
      <c r="C73" s="2"/>
      <c r="D73" s="33" t="e">
        <f>VLOOKUP(TR_Modèle9183083[[#This Row],[Ingrédients]],T_ingrédients[],3,0)</f>
        <v>#N/A</v>
      </c>
      <c r="E73" s="36"/>
      <c r="F73" s="37"/>
      <c r="G73" s="36"/>
    </row>
    <row r="74" spans="3:7" ht="16.2" thickBot="1">
      <c r="C74" s="25" t="s">
        <v>35</v>
      </c>
      <c r="D74" s="26" t="s">
        <v>12</v>
      </c>
      <c r="E74" s="27">
        <f>SUBTOTAL(109,TR_Modèle9183083[Colonne1])</f>
        <v>0</v>
      </c>
      <c r="F74" s="27">
        <f>SUBTOTAL(109,TR_Modèle9183083[Colonne2])</f>
        <v>0</v>
      </c>
      <c r="G74" s="28">
        <f>SUBTOTAL(109,TR_Modèle9183083[Colonne3])</f>
        <v>0</v>
      </c>
    </row>
    <row r="76" spans="3:7" ht="15" thickBot="1"/>
    <row r="77" spans="3:7" ht="18" thickBot="1">
      <c r="C77" s="798" t="s">
        <v>53</v>
      </c>
      <c r="D77" s="799"/>
      <c r="E77" s="799"/>
      <c r="F77" s="799"/>
      <c r="G77" s="800"/>
    </row>
    <row r="78" spans="3:7" ht="15" thickBot="1">
      <c r="C78" s="801"/>
      <c r="D78" s="802"/>
      <c r="E78" s="803" t="s">
        <v>13</v>
      </c>
      <c r="F78" s="804"/>
      <c r="G78" s="805"/>
    </row>
    <row r="79" spans="3:7" ht="16.2" thickBot="1">
      <c r="C79" s="18" t="s">
        <v>0</v>
      </c>
      <c r="D79" s="32" t="s">
        <v>1</v>
      </c>
      <c r="E79" s="20" t="s">
        <v>50</v>
      </c>
      <c r="F79" s="20" t="s">
        <v>51</v>
      </c>
      <c r="G79" s="20" t="s">
        <v>52</v>
      </c>
    </row>
    <row r="80" spans="3:7">
      <c r="C80" s="31"/>
      <c r="D80" s="33" t="e">
        <f>VLOOKUP(TR_Modèle9193184[[#This Row],[Ingrédients]],T_ingrédients[],3,0)</f>
        <v>#N/A</v>
      </c>
      <c r="E80" s="36"/>
      <c r="F80" s="37"/>
      <c r="G80" s="36"/>
    </row>
    <row r="81" spans="3:7">
      <c r="C81" s="2"/>
      <c r="D81" s="33" t="e">
        <f>VLOOKUP(TR_Modèle9193184[[#This Row],[Ingrédients]],T_ingrédients[],3,0)</f>
        <v>#N/A</v>
      </c>
      <c r="E81" s="36"/>
      <c r="F81" s="37"/>
      <c r="G81" s="36"/>
    </row>
    <row r="82" spans="3:7">
      <c r="C82" s="2"/>
      <c r="D82" s="33" t="e">
        <f>VLOOKUP(TR_Modèle9193184[[#This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VLOOKUP(TR_Modèle9193184[[#This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VLOOKUP(TR_Modèle9193184[[#This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VLOOKUP(TR_Modèle9193184[[#This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VLOOKUP(TR_Modèle9193184[[#This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VLOOKUP(TR_Modèle9193184[[#This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VLOOKUP(TR_Modèle9193184[[#This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VLOOKUP(TR_Modèle9193184[[#This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VLOOKUP(TR_Modèle9193184[[#This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VLOOKUP(TR_Modèle9193184[[#This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VLOOKUP(TR_Modèle9193184[[#This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VLOOKUP(TR_Modèle9193184[[#This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VLOOKUP(TR_Modèle9193184[[#This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VLOOKUP(TR_Modèle9193184[[#This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VLOOKUP(TR_Modèle9193184[[#This Row],[Ingrédients]],T_ingrédients[],3,0)</f>
        <v>#N/A</v>
      </c>
      <c r="E96" s="36"/>
      <c r="F96" s="37"/>
      <c r="G96" s="36"/>
    </row>
    <row r="97" spans="3:7">
      <c r="C97" s="2"/>
      <c r="D97" s="33" t="e">
        <f>VLOOKUP(TR_Modèle9193184[[#This Row],[Ingrédients]],T_ingrédients[],3,0)</f>
        <v>#N/A</v>
      </c>
      <c r="E97" s="36"/>
      <c r="F97" s="37"/>
      <c r="G97" s="36"/>
    </row>
    <row r="98" spans="3:7">
      <c r="C98" s="2"/>
      <c r="D98" s="33" t="e">
        <f>VLOOKUP(TR_Modèle9193184[[#This Row],[Ingrédients]],T_ingrédients[],3,0)</f>
        <v>#N/A</v>
      </c>
      <c r="E98" s="36"/>
      <c r="F98" s="37"/>
      <c r="G98" s="36"/>
    </row>
    <row r="99" spans="3:7">
      <c r="C99" s="2"/>
      <c r="D99" s="33" t="e">
        <f>VLOOKUP(TR_Modèle9193184[[#This Row],[Ingrédients]],T_ingrédients[],3,0)</f>
        <v>#N/A</v>
      </c>
      <c r="E99" s="36"/>
      <c r="F99" s="37"/>
      <c r="G99" s="36"/>
    </row>
    <row r="100" spans="3:7">
      <c r="C100" s="2"/>
      <c r="D100" s="33" t="e">
        <f>VLOOKUP(TR_Modèle9193184[[#This Row],[Ingrédients]],T_ingrédients[],3,0)</f>
        <v>#N/A</v>
      </c>
      <c r="E100" s="36"/>
      <c r="F100" s="37"/>
      <c r="G100" s="36"/>
    </row>
    <row r="101" spans="3:7">
      <c r="C101" s="2"/>
      <c r="D101" s="33" t="e">
        <f>VLOOKUP(TR_Modèle9193184[[#This Row],[Ingrédients]],T_ingrédients[],3,0)</f>
        <v>#N/A</v>
      </c>
      <c r="E101" s="36"/>
      <c r="F101" s="37"/>
      <c r="G101" s="36"/>
    </row>
    <row r="102" spans="3:7">
      <c r="C102" s="2"/>
      <c r="D102" s="33" t="e">
        <f>VLOOKUP(TR_Modèle9193184[[#This Row],[Ingrédients]],T_ingrédients[],3,0)</f>
        <v>#N/A</v>
      </c>
      <c r="E102" s="36"/>
      <c r="F102" s="37"/>
      <c r="G102" s="36"/>
    </row>
    <row r="103" spans="3:7">
      <c r="C103" s="2"/>
      <c r="D103" s="33" t="e">
        <f>VLOOKUP(TR_Modèle9193184[[#This Row],[Ingrédients]],T_ingrédients[],3,0)</f>
        <v>#N/A</v>
      </c>
      <c r="E103" s="36"/>
      <c r="F103" s="37"/>
      <c r="G103" s="36"/>
    </row>
    <row r="104" spans="3:7">
      <c r="C104" s="2"/>
      <c r="D104" s="33" t="e">
        <f>VLOOKUP(TR_Modèle9193184[[#This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VLOOKUP(TR_Modèle9193184[[#This Row],[Ingrédients]],T_ingrédients[],3,0)</f>
        <v>#N/A</v>
      </c>
      <c r="E105" s="36"/>
      <c r="F105" s="37"/>
      <c r="G105" s="36"/>
    </row>
    <row r="106" spans="3:7">
      <c r="C106" s="2"/>
      <c r="D106" s="33" t="e">
        <f>VLOOKUP(TR_Modèle9193184[[#This Row],[Ingrédients]],T_ingrédients[],3,0)</f>
        <v>#N/A</v>
      </c>
      <c r="E106" s="36"/>
      <c r="F106" s="37"/>
      <c r="G106" s="36"/>
    </row>
    <row r="107" spans="3:7" ht="15" thickBot="1">
      <c r="C107" s="2"/>
      <c r="D107" s="33" t="e">
        <f>VLOOKUP(TR_Modèle9193184[[#This Row],[Ingrédients]],T_ingrédients[],3,0)</f>
        <v>#N/A</v>
      </c>
      <c r="E107" s="36"/>
      <c r="F107" s="37"/>
      <c r="G107" s="36"/>
    </row>
    <row r="108" spans="3:7" ht="16.2" thickBot="1">
      <c r="C108" s="25" t="s">
        <v>35</v>
      </c>
      <c r="D108" s="26" t="s">
        <v>12</v>
      </c>
      <c r="E108" s="27">
        <f>SUBTOTAL(109,TR_Modèle9193184[Colonne1])</f>
        <v>0</v>
      </c>
      <c r="F108" s="27">
        <f>SUBTOTAL(109,TR_Modèle9193184[Colonne2])</f>
        <v>0</v>
      </c>
      <c r="G108" s="28">
        <f>SUBTOTAL(109,TR_Modèle9193184[Colonne3])</f>
        <v>0</v>
      </c>
    </row>
    <row r="110" spans="3:7" ht="15" thickBot="1"/>
    <row r="111" spans="3:7" ht="18" thickBot="1">
      <c r="C111" s="798" t="s">
        <v>53</v>
      </c>
      <c r="D111" s="799"/>
      <c r="E111" s="799"/>
      <c r="F111" s="799"/>
      <c r="G111" s="800"/>
    </row>
    <row r="112" spans="3:7" ht="15" thickBot="1">
      <c r="C112" s="801"/>
      <c r="D112" s="802"/>
      <c r="E112" s="803" t="s">
        <v>13</v>
      </c>
      <c r="F112" s="804"/>
      <c r="G112" s="805"/>
    </row>
    <row r="113" spans="3:7" ht="16.2" thickBot="1">
      <c r="C113" s="18" t="s">
        <v>0</v>
      </c>
      <c r="D113" s="32" t="s">
        <v>1</v>
      </c>
      <c r="E113" s="20" t="s">
        <v>50</v>
      </c>
      <c r="F113" s="20" t="s">
        <v>51</v>
      </c>
      <c r="G113" s="20" t="s">
        <v>52</v>
      </c>
    </row>
    <row r="114" spans="3:7">
      <c r="C114" s="31"/>
      <c r="D114" s="33" t="e">
        <f>VLOOKUP(TR_Modèle9203285[[#This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VLOOKUP(TR_Modèle9203285[[#This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VLOOKUP(TR_Modèle9203285[[#This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VLOOKUP(TR_Modèle9203285[[#This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VLOOKUP(TR_Modèle9203285[[#This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VLOOKUP(TR_Modèle9203285[[#This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VLOOKUP(TR_Modèle9203285[[#This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VLOOKUP(TR_Modèle9203285[[#This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VLOOKUP(TR_Modèle9203285[[#This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VLOOKUP(TR_Modèle9203285[[#This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VLOOKUP(TR_Modèle9203285[[#This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VLOOKUP(TR_Modèle9203285[[#This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VLOOKUP(TR_Modèle9203285[[#This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VLOOKUP(TR_Modèle9203285[[#This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VLOOKUP(TR_Modèle9203285[[#This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VLOOKUP(TR_Modèle9203285[[#This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VLOOKUP(TR_Modèle9203285[[#This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VLOOKUP(TR_Modèle9203285[[#This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VLOOKUP(TR_Modèle9203285[[#This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VLOOKUP(TR_Modèle9203285[[#This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VLOOKUP(TR_Modèle9203285[[#This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VLOOKUP(TR_Modèle9203285[[#This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VLOOKUP(TR_Modèle9203285[[#This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VLOOKUP(TR_Modèle9203285[[#This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VLOOKUP(TR_Modèle9203285[[#This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VLOOKUP(TR_Modèle9203285[[#This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VLOOKUP(TR_Modèle9203285[[#This Row],[Ingrédients]],T_ingrédients[],3,0)</f>
        <v>#N/A</v>
      </c>
      <c r="E140" s="36"/>
      <c r="F140" s="37"/>
      <c r="G140" s="36"/>
    </row>
    <row r="141" spans="3:7" ht="15" thickBot="1">
      <c r="C141" s="2"/>
      <c r="D141" s="33" t="e">
        <f>VLOOKUP(TR_Modèle9203285[[#This Row],[Ingrédients]],T_ingrédients[],3,0)</f>
        <v>#N/A</v>
      </c>
      <c r="E141" s="36"/>
      <c r="F141" s="37"/>
      <c r="G141" s="36"/>
    </row>
    <row r="142" spans="3:7" ht="16.2" thickBot="1">
      <c r="C142" s="25" t="s">
        <v>35</v>
      </c>
      <c r="D142" s="26" t="s">
        <v>12</v>
      </c>
      <c r="E142" s="27">
        <f>SUBTOTAL(109,TR_Modèle9203285[Colonne1])</f>
        <v>0</v>
      </c>
      <c r="F142" s="27">
        <f>SUBTOTAL(109,TR_Modèle9203285[Colonne2])</f>
        <v>0</v>
      </c>
      <c r="G142" s="28">
        <f>SUBTOTAL(109,TR_Modèle9203285[Colonne3])</f>
        <v>0</v>
      </c>
    </row>
    <row r="144" spans="3:7" ht="15" thickBot="1"/>
    <row r="145" spans="3:7" ht="18" thickBot="1">
      <c r="C145" s="798" t="s">
        <v>53</v>
      </c>
      <c r="D145" s="799"/>
      <c r="E145" s="799"/>
      <c r="F145" s="799"/>
      <c r="G145" s="800"/>
    </row>
    <row r="146" spans="3:7" ht="15" thickBot="1">
      <c r="C146" s="801"/>
      <c r="D146" s="802"/>
      <c r="E146" s="803" t="s">
        <v>13</v>
      </c>
      <c r="F146" s="804"/>
      <c r="G146" s="805"/>
    </row>
    <row r="147" spans="3:7" ht="16.2" thickBot="1">
      <c r="C147" s="18" t="s">
        <v>0</v>
      </c>
      <c r="D147" s="32" t="s">
        <v>1</v>
      </c>
      <c r="E147" s="20" t="s">
        <v>50</v>
      </c>
      <c r="F147" s="20" t="s">
        <v>51</v>
      </c>
      <c r="G147" s="20" t="s">
        <v>52</v>
      </c>
    </row>
    <row r="148" spans="3:7">
      <c r="C148" s="31"/>
      <c r="D148" s="33" t="e">
        <f>VLOOKUP(TR_Modèle9213386[[#This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VLOOKUP(TR_Modèle9213386[[#This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VLOOKUP(TR_Modèle9213386[[#This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VLOOKUP(TR_Modèle9213386[[#This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VLOOKUP(TR_Modèle9213386[[#This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VLOOKUP(TR_Modèle9213386[[#This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VLOOKUP(TR_Modèle9213386[[#This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VLOOKUP(TR_Modèle9213386[[#This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VLOOKUP(TR_Modèle9213386[[#This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VLOOKUP(TR_Modèle9213386[[#This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VLOOKUP(TR_Modèle9213386[[#This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VLOOKUP(TR_Modèle9213386[[#This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VLOOKUP(TR_Modèle9213386[[#This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VLOOKUP(TR_Modèle9213386[[#This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VLOOKUP(TR_Modèle9213386[[#This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VLOOKUP(TR_Modèle9213386[[#This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VLOOKUP(TR_Modèle9213386[[#This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VLOOKUP(TR_Modèle9213386[[#This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VLOOKUP(TR_Modèle9213386[[#This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VLOOKUP(TR_Modèle9213386[[#This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VLOOKUP(TR_Modèle9213386[[#This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VLOOKUP(TR_Modèle9213386[[#This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VLOOKUP(TR_Modèle9213386[[#This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VLOOKUP(TR_Modèle9213386[[#This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VLOOKUP(TR_Modèle9213386[[#This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VLOOKUP(TR_Modèle9213386[[#This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VLOOKUP(TR_Modèle9213386[[#This Row],[Ingrédients]],T_ingrédients[],3,0)</f>
        <v>#N/A</v>
      </c>
      <c r="E174" s="36"/>
      <c r="F174" s="37"/>
      <c r="G174" s="36"/>
    </row>
    <row r="175" spans="3:7" ht="15" thickBot="1">
      <c r="C175" s="2"/>
      <c r="D175" s="33" t="e">
        <f>VLOOKUP(TR_Modèle9213386[[#This Row],[Ingrédients]],T_ingrédients[],3,0)</f>
        <v>#N/A</v>
      </c>
      <c r="E175" s="36"/>
      <c r="F175" s="37"/>
      <c r="G175" s="36"/>
    </row>
    <row r="176" spans="3:7" ht="16.2" thickBot="1">
      <c r="C176" s="25" t="s">
        <v>35</v>
      </c>
      <c r="D176" s="26" t="s">
        <v>12</v>
      </c>
      <c r="E176" s="27">
        <f>SUBTOTAL(109,TR_Modèle9213386[Colonne1])</f>
        <v>0</v>
      </c>
      <c r="F176" s="27">
        <f>SUBTOTAL(109,TR_Modèle9213386[Colonne2])</f>
        <v>0</v>
      </c>
      <c r="G176" s="28">
        <f>SUBTOTAL(109,TR_Modèle9213386[Colonne3])</f>
        <v>0</v>
      </c>
    </row>
    <row r="178" spans="3:7" ht="15" thickBot="1"/>
    <row r="179" spans="3:7" ht="18" thickBot="1">
      <c r="C179" s="798" t="s">
        <v>53</v>
      </c>
      <c r="D179" s="799"/>
      <c r="E179" s="799"/>
      <c r="F179" s="799"/>
      <c r="G179" s="800"/>
    </row>
    <row r="180" spans="3:7" ht="15" thickBot="1">
      <c r="C180" s="801"/>
      <c r="D180" s="802"/>
      <c r="E180" s="803" t="s">
        <v>13</v>
      </c>
      <c r="F180" s="804"/>
      <c r="G180" s="805"/>
    </row>
    <row r="181" spans="3:7" ht="16.2" thickBot="1">
      <c r="C181" s="18" t="s">
        <v>0</v>
      </c>
      <c r="D181" s="32" t="s">
        <v>1</v>
      </c>
      <c r="E181" s="20" t="s">
        <v>50</v>
      </c>
      <c r="F181" s="20" t="s">
        <v>51</v>
      </c>
      <c r="G181" s="20" t="s">
        <v>52</v>
      </c>
    </row>
    <row r="182" spans="3:7">
      <c r="C182" s="31"/>
      <c r="D182" s="33" t="e">
        <f>VLOOKUP(TR_Modèle9223487[[#This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VLOOKUP(TR_Modèle9223487[[#This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VLOOKUP(TR_Modèle9223487[[#This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VLOOKUP(TR_Modèle9223487[[#This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VLOOKUP(TR_Modèle9223487[[#This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VLOOKUP(TR_Modèle9223487[[#This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VLOOKUP(TR_Modèle9223487[[#This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VLOOKUP(TR_Modèle9223487[[#This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VLOOKUP(TR_Modèle9223487[[#This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VLOOKUP(TR_Modèle9223487[[#This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VLOOKUP(TR_Modèle9223487[[#This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VLOOKUP(TR_Modèle9223487[[#This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VLOOKUP(TR_Modèle9223487[[#This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VLOOKUP(TR_Modèle9223487[[#This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VLOOKUP(TR_Modèle9223487[[#This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VLOOKUP(TR_Modèle9223487[[#This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VLOOKUP(TR_Modèle9223487[[#This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VLOOKUP(TR_Modèle9223487[[#This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VLOOKUP(TR_Modèle9223487[[#This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VLOOKUP(TR_Modèle9223487[[#This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VLOOKUP(TR_Modèle9223487[[#This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VLOOKUP(TR_Modèle9223487[[#This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VLOOKUP(TR_Modèle9223487[[#This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VLOOKUP(TR_Modèle9223487[[#This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VLOOKUP(TR_Modèle9223487[[#This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VLOOKUP(TR_Modèle9223487[[#This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VLOOKUP(TR_Modèle9223487[[#This Row],[Ingrédients]],T_ingrédients[],3,0)</f>
        <v>#N/A</v>
      </c>
      <c r="E208" s="36"/>
      <c r="F208" s="37"/>
      <c r="G208" s="36"/>
    </row>
    <row r="209" spans="3:7" ht="15" thickBot="1">
      <c r="C209" s="2"/>
      <c r="D209" s="33" t="e">
        <f>VLOOKUP(TR_Modèle9223487[[#This Row],[Ingrédients]],T_ingrédients[],3,0)</f>
        <v>#N/A</v>
      </c>
      <c r="E209" s="36"/>
      <c r="F209" s="37"/>
      <c r="G209" s="36"/>
    </row>
    <row r="210" spans="3:7" ht="16.2" thickBot="1">
      <c r="C210" s="25" t="s">
        <v>35</v>
      </c>
      <c r="D210" s="26" t="s">
        <v>12</v>
      </c>
      <c r="E210" s="27">
        <f>SUBTOTAL(109,TR_Modèle9223487[Colonne1])</f>
        <v>0</v>
      </c>
      <c r="F210" s="27">
        <f>SUBTOTAL(109,TR_Modèle9223487[Colonne2])</f>
        <v>0</v>
      </c>
      <c r="G210" s="28">
        <f>SUBTOTAL(109,TR_Modèle9223487[Colonne3])</f>
        <v>0</v>
      </c>
    </row>
    <row r="212" spans="3:7" ht="15" thickBot="1"/>
    <row r="213" spans="3:7" ht="18" thickBot="1">
      <c r="C213" s="798" t="s">
        <v>53</v>
      </c>
      <c r="D213" s="799"/>
      <c r="E213" s="799"/>
      <c r="F213" s="799"/>
      <c r="G213" s="800"/>
    </row>
    <row r="214" spans="3:7" ht="15" thickBot="1">
      <c r="C214" s="801"/>
      <c r="D214" s="802"/>
      <c r="E214" s="803" t="s">
        <v>13</v>
      </c>
      <c r="F214" s="804"/>
      <c r="G214" s="805"/>
    </row>
    <row r="215" spans="3:7" ht="16.2" thickBot="1">
      <c r="C215" s="18" t="s">
        <v>0</v>
      </c>
      <c r="D215" s="32" t="s">
        <v>1</v>
      </c>
      <c r="E215" s="20" t="s">
        <v>50</v>
      </c>
      <c r="F215" s="20" t="s">
        <v>51</v>
      </c>
      <c r="G215" s="20" t="s">
        <v>52</v>
      </c>
    </row>
    <row r="216" spans="3:7">
      <c r="C216" s="31"/>
      <c r="D216" s="33" t="e">
        <f>VLOOKUP(TR_Modèle9233588[[#This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VLOOKUP(TR_Modèle9233588[[#This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VLOOKUP(TR_Modèle9233588[[#This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VLOOKUP(TR_Modèle9233588[[#This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VLOOKUP(TR_Modèle9233588[[#This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VLOOKUP(TR_Modèle9233588[[#This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VLOOKUP(TR_Modèle9233588[[#This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VLOOKUP(TR_Modèle9233588[[#This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VLOOKUP(TR_Modèle9233588[[#This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VLOOKUP(TR_Modèle9233588[[#This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VLOOKUP(TR_Modèle9233588[[#This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VLOOKUP(TR_Modèle9233588[[#This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VLOOKUP(TR_Modèle9233588[[#This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VLOOKUP(TR_Modèle9233588[[#This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VLOOKUP(TR_Modèle9233588[[#This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VLOOKUP(TR_Modèle9233588[[#This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VLOOKUP(TR_Modèle9233588[[#This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VLOOKUP(TR_Modèle9233588[[#This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VLOOKUP(TR_Modèle9233588[[#This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VLOOKUP(TR_Modèle9233588[[#This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VLOOKUP(TR_Modèle9233588[[#This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VLOOKUP(TR_Modèle9233588[[#This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VLOOKUP(TR_Modèle9233588[[#This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VLOOKUP(TR_Modèle9233588[[#This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VLOOKUP(TR_Modèle9233588[[#This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VLOOKUP(TR_Modèle9233588[[#This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VLOOKUP(TR_Modèle9233588[[#This Row],[Ingrédients]],T_ingrédients[],3,0)</f>
        <v>#N/A</v>
      </c>
      <c r="E242" s="36"/>
      <c r="F242" s="37"/>
      <c r="G242" s="36"/>
    </row>
    <row r="243" spans="3:7" ht="15" thickBot="1">
      <c r="C243" s="2"/>
      <c r="D243" s="33" t="e">
        <f>VLOOKUP(TR_Modèle9233588[[#This Row],[Ingrédients]],T_ingrédients[],3,0)</f>
        <v>#N/A</v>
      </c>
      <c r="E243" s="36"/>
      <c r="F243" s="37"/>
      <c r="G243" s="36"/>
    </row>
    <row r="244" spans="3:7" ht="16.2" thickBot="1">
      <c r="C244" s="25" t="s">
        <v>35</v>
      </c>
      <c r="D244" s="26" t="s">
        <v>12</v>
      </c>
      <c r="E244" s="27">
        <f>SUBTOTAL(109,TR_Modèle9233588[Colonne1])</f>
        <v>0</v>
      </c>
      <c r="F244" s="27">
        <f>SUBTOTAL(109,TR_Modèle9233588[Colonne2])</f>
        <v>0</v>
      </c>
      <c r="G244" s="28">
        <f>SUBTOTAL(109,TR_Modèle9233588[Colonne3])</f>
        <v>0</v>
      </c>
    </row>
  </sheetData>
  <mergeCells count="34">
    <mergeCell ref="J2:N2"/>
    <mergeCell ref="J3:K3"/>
    <mergeCell ref="L3:N3"/>
    <mergeCell ref="I5:I9"/>
    <mergeCell ref="I10:I11"/>
    <mergeCell ref="C2:G2"/>
    <mergeCell ref="C3:D3"/>
    <mergeCell ref="E3:G3"/>
    <mergeCell ref="C146:D146"/>
    <mergeCell ref="E146:G146"/>
    <mergeCell ref="C179:G179"/>
    <mergeCell ref="C44:D44"/>
    <mergeCell ref="E44:G44"/>
    <mergeCell ref="C77:G77"/>
    <mergeCell ref="C78:D78"/>
    <mergeCell ref="E78:G78"/>
    <mergeCell ref="C111:G111"/>
    <mergeCell ref="B5:B9"/>
    <mergeCell ref="C112:D112"/>
    <mergeCell ref="E112:G112"/>
    <mergeCell ref="C145:G145"/>
    <mergeCell ref="C17:D17"/>
    <mergeCell ref="E17:G17"/>
    <mergeCell ref="C26:G26"/>
    <mergeCell ref="C27:D27"/>
    <mergeCell ref="E27:G27"/>
    <mergeCell ref="C43:G43"/>
    <mergeCell ref="C16:G16"/>
    <mergeCell ref="B10:B11"/>
    <mergeCell ref="C180:D180"/>
    <mergeCell ref="E180:G180"/>
    <mergeCell ref="C213:G213"/>
    <mergeCell ref="C214:D214"/>
    <mergeCell ref="E214:G214"/>
  </mergeCells>
  <dataValidations count="1">
    <dataValidation type="list" allowBlank="1" showInputMessage="1" sqref="C216:C243 C46:C73 C80:C107 C114:C141 C148:C175 C182:C209 C19:C22 J5:J12 C29:C39 C5:C12">
      <formula1>L_ingrédients</formula1>
    </dataValidation>
  </dataValidations>
  <pageMargins left="0.7" right="0.7" top="0.75" bottom="0.75" header="0.3" footer="0.3"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17"/>
  <sheetViews>
    <sheetView zoomScale="80" zoomScaleNormal="80" workbookViewId="0">
      <selection activeCell="E26" sqref="E26"/>
    </sheetView>
  </sheetViews>
  <sheetFormatPr baseColWidth="10" defaultRowHeight="14.4"/>
  <cols>
    <col min="1" max="1" width="3.6640625" customWidth="1"/>
    <col min="2" max="2" width="21.33203125" customWidth="1"/>
    <col min="3" max="3" width="20.6640625" customWidth="1"/>
    <col min="4" max="4" width="55" customWidth="1"/>
    <col min="5" max="6" width="23.6640625" customWidth="1"/>
    <col min="7" max="7" width="5.6640625" customWidth="1"/>
    <col min="8" max="8" width="84.33203125" customWidth="1"/>
    <col min="9" max="9" width="5.6640625" customWidth="1"/>
    <col min="10" max="10" width="52.33203125" customWidth="1"/>
    <col min="11" max="12" width="9.33203125" customWidth="1"/>
    <col min="13" max="13" width="46.109375" customWidth="1"/>
  </cols>
  <sheetData>
    <row r="1" spans="2:14" ht="16.2" customHeight="1" thickBot="1">
      <c r="L1" s="44" t="s">
        <v>27</v>
      </c>
      <c r="M1" t="s">
        <v>31</v>
      </c>
    </row>
    <row r="2" spans="2:14" ht="19.95" customHeight="1" thickBot="1">
      <c r="B2" s="842" t="s">
        <v>46</v>
      </c>
      <c r="C2" s="843"/>
      <c r="D2" s="843"/>
      <c r="E2" s="843"/>
      <c r="F2" s="844"/>
      <c r="H2" s="840" t="s">
        <v>803</v>
      </c>
      <c r="J2" s="840"/>
      <c r="L2" s="44" t="s">
        <v>28</v>
      </c>
      <c r="M2" t="s">
        <v>597</v>
      </c>
    </row>
    <row r="3" spans="2:14" ht="31.2" customHeight="1" thickBot="1">
      <c r="B3" s="45" t="s">
        <v>45</v>
      </c>
      <c r="C3" s="112" t="s">
        <v>27</v>
      </c>
      <c r="D3" s="117" t="s">
        <v>28</v>
      </c>
      <c r="E3" s="118" t="s">
        <v>279</v>
      </c>
      <c r="F3" s="111" t="s">
        <v>60</v>
      </c>
      <c r="G3" s="17"/>
      <c r="H3" s="841"/>
      <c r="J3" s="841"/>
      <c r="L3" s="513"/>
      <c r="M3" s="513"/>
      <c r="N3" s="513"/>
    </row>
    <row r="4" spans="2:14" ht="15" customHeight="1" thickBot="1">
      <c r="B4" s="38"/>
      <c r="C4" s="48" t="s">
        <v>30</v>
      </c>
      <c r="D4" s="68" t="s">
        <v>78</v>
      </c>
      <c r="E4" s="35">
        <v>1800</v>
      </c>
      <c r="F4" s="38">
        <v>2</v>
      </c>
      <c r="H4" s="345" t="s">
        <v>329</v>
      </c>
      <c r="J4" s="345" t="s">
        <v>329</v>
      </c>
      <c r="L4" s="513"/>
      <c r="M4" s="513"/>
      <c r="N4" s="513"/>
    </row>
    <row r="5" spans="2:14" ht="14.4" customHeight="1">
      <c r="B5" s="39"/>
      <c r="C5" s="31" t="s">
        <v>30</v>
      </c>
      <c r="D5" s="69" t="s">
        <v>76</v>
      </c>
      <c r="E5" s="46">
        <v>1800</v>
      </c>
      <c r="F5" s="39">
        <v>4</v>
      </c>
      <c r="H5" s="777"/>
      <c r="J5" s="773"/>
      <c r="L5" s="513"/>
      <c r="M5" s="513"/>
      <c r="N5" s="513"/>
    </row>
    <row r="6" spans="2:14" ht="14.4" customHeight="1">
      <c r="B6" s="39"/>
      <c r="C6" s="31" t="s">
        <v>138</v>
      </c>
      <c r="D6" s="69" t="s">
        <v>95</v>
      </c>
      <c r="E6" s="46">
        <v>12</v>
      </c>
      <c r="F6" s="39">
        <v>2</v>
      </c>
      <c r="H6" s="431" t="s">
        <v>823</v>
      </c>
      <c r="J6" s="779" t="s">
        <v>809</v>
      </c>
      <c r="L6" s="513"/>
      <c r="M6" s="513"/>
      <c r="N6" s="513"/>
    </row>
    <row r="7" spans="2:14" ht="14.4" customHeight="1">
      <c r="B7" s="39"/>
      <c r="C7" s="31" t="s">
        <v>29</v>
      </c>
      <c r="D7" s="69" t="s">
        <v>645</v>
      </c>
      <c r="E7" s="46">
        <v>16</v>
      </c>
      <c r="F7" s="39">
        <v>1</v>
      </c>
      <c r="H7" s="431"/>
      <c r="J7" s="780"/>
      <c r="L7" s="513"/>
      <c r="M7" s="513"/>
      <c r="N7" s="513"/>
    </row>
    <row r="8" spans="2:14" ht="14.4" customHeight="1">
      <c r="B8" s="39"/>
      <c r="C8" s="31" t="s">
        <v>29</v>
      </c>
      <c r="D8" s="69" t="s">
        <v>597</v>
      </c>
      <c r="E8" s="46">
        <v>16</v>
      </c>
      <c r="F8" s="39">
        <v>1</v>
      </c>
      <c r="H8" s="431" t="s">
        <v>844</v>
      </c>
      <c r="J8" s="786" t="s">
        <v>810</v>
      </c>
      <c r="L8" s="513"/>
      <c r="M8" s="513"/>
      <c r="N8" s="513"/>
    </row>
    <row r="9" spans="2:14" ht="14.4" customHeight="1">
      <c r="B9" s="39"/>
      <c r="C9" s="31" t="s">
        <v>29</v>
      </c>
      <c r="D9" s="69" t="s">
        <v>84</v>
      </c>
      <c r="E9" s="46">
        <v>16</v>
      </c>
      <c r="F9" s="39">
        <v>1</v>
      </c>
      <c r="H9" s="334"/>
      <c r="J9" s="431" t="s">
        <v>816</v>
      </c>
      <c r="L9" s="513"/>
      <c r="M9" s="513"/>
      <c r="N9" s="513"/>
    </row>
    <row r="10" spans="2:14" ht="14.4" customHeight="1">
      <c r="B10" s="39"/>
      <c r="C10" s="31" t="s">
        <v>31</v>
      </c>
      <c r="D10" s="69" t="s">
        <v>267</v>
      </c>
      <c r="E10" s="46">
        <v>26</v>
      </c>
      <c r="F10" s="39">
        <v>2</v>
      </c>
      <c r="H10" s="786" t="s">
        <v>813</v>
      </c>
      <c r="J10" s="431" t="s">
        <v>817</v>
      </c>
      <c r="L10" s="513"/>
      <c r="M10" s="513"/>
      <c r="N10" s="513"/>
    </row>
    <row r="11" spans="2:14" ht="15" customHeight="1">
      <c r="B11" s="39"/>
      <c r="C11" s="31" t="s">
        <v>31</v>
      </c>
      <c r="D11" s="69" t="s">
        <v>70</v>
      </c>
      <c r="E11" s="46">
        <v>26</v>
      </c>
      <c r="F11" s="39">
        <v>1</v>
      </c>
      <c r="H11" s="334"/>
      <c r="J11" s="334"/>
      <c r="L11" s="513"/>
      <c r="M11" s="513"/>
      <c r="N11" s="513"/>
    </row>
    <row r="12" spans="2:14" ht="14.4" customHeight="1">
      <c r="B12" s="39"/>
      <c r="C12" s="31" t="s">
        <v>29</v>
      </c>
      <c r="D12" s="69" t="s">
        <v>81</v>
      </c>
      <c r="E12" s="46">
        <v>16</v>
      </c>
      <c r="F12" s="39">
        <v>1</v>
      </c>
      <c r="H12" s="334"/>
      <c r="J12" s="431" t="s">
        <v>825</v>
      </c>
      <c r="L12" s="513"/>
      <c r="M12" s="513"/>
      <c r="N12" s="513"/>
    </row>
    <row r="13" spans="2:14" ht="14.4" customHeight="1" thickBot="1">
      <c r="B13" s="39"/>
      <c r="C13" s="31" t="s">
        <v>29</v>
      </c>
      <c r="D13" s="69" t="s">
        <v>89</v>
      </c>
      <c r="E13" s="46">
        <v>16</v>
      </c>
      <c r="F13" s="39">
        <v>1</v>
      </c>
      <c r="H13" s="63"/>
      <c r="J13" s="776"/>
      <c r="L13" s="513"/>
      <c r="M13" s="513"/>
      <c r="N13" s="513"/>
    </row>
    <row r="14" spans="2:14" ht="15" thickBot="1">
      <c r="B14" s="622"/>
      <c r="C14" s="31" t="s">
        <v>29</v>
      </c>
      <c r="D14" s="623" t="s">
        <v>86</v>
      </c>
      <c r="E14" s="46">
        <v>16</v>
      </c>
      <c r="F14" s="39">
        <v>1</v>
      </c>
      <c r="H14" s="558" t="s">
        <v>332</v>
      </c>
      <c r="J14" s="558" t="s">
        <v>332</v>
      </c>
      <c r="L14" s="513"/>
      <c r="M14" s="513"/>
      <c r="N14" s="513"/>
    </row>
    <row r="15" spans="2:14">
      <c r="B15" s="39"/>
      <c r="C15" s="31" t="s">
        <v>61</v>
      </c>
      <c r="D15" s="69" t="s">
        <v>100</v>
      </c>
      <c r="E15" s="39">
        <v>20</v>
      </c>
      <c r="F15" s="39">
        <v>1</v>
      </c>
      <c r="H15" s="62"/>
      <c r="J15" s="777"/>
      <c r="L15" s="513"/>
      <c r="M15" s="513"/>
      <c r="N15" s="513"/>
    </row>
    <row r="16" spans="2:14">
      <c r="B16" s="39"/>
      <c r="C16" s="31" t="s">
        <v>31</v>
      </c>
      <c r="D16" s="69" t="s">
        <v>851</v>
      </c>
      <c r="E16" s="39">
        <v>26</v>
      </c>
      <c r="F16" s="39">
        <v>1</v>
      </c>
      <c r="H16" s="334" t="s">
        <v>823</v>
      </c>
      <c r="J16" s="774" t="s">
        <v>813</v>
      </c>
      <c r="L16" s="513"/>
      <c r="M16" s="513"/>
      <c r="N16" s="513"/>
    </row>
    <row r="17" spans="2:14">
      <c r="B17" s="69"/>
      <c r="C17" s="31" t="s">
        <v>30</v>
      </c>
      <c r="D17" s="69" t="s">
        <v>848</v>
      </c>
      <c r="E17" s="39">
        <v>2400</v>
      </c>
      <c r="F17" s="39">
        <v>2</v>
      </c>
      <c r="H17" s="334"/>
      <c r="J17" s="334"/>
      <c r="L17" s="513"/>
      <c r="M17" s="513"/>
      <c r="N17" s="513"/>
    </row>
    <row r="18" spans="2:14">
      <c r="B18" s="69"/>
      <c r="C18" s="31" t="s">
        <v>62</v>
      </c>
      <c r="D18" s="69" t="s">
        <v>133</v>
      </c>
      <c r="E18" s="39">
        <v>12</v>
      </c>
      <c r="F18" s="39">
        <v>1</v>
      </c>
      <c r="H18" s="787" t="s">
        <v>824</v>
      </c>
      <c r="J18" s="786" t="s">
        <v>810</v>
      </c>
      <c r="L18" s="785"/>
      <c r="M18" s="513"/>
      <c r="N18" s="513"/>
    </row>
    <row r="19" spans="2:14">
      <c r="B19" s="69"/>
      <c r="C19" s="31"/>
      <c r="D19" s="69"/>
      <c r="E19" s="39"/>
      <c r="F19" s="39"/>
      <c r="H19" s="787"/>
      <c r="J19" s="431" t="s">
        <v>816</v>
      </c>
      <c r="L19" s="513"/>
      <c r="M19" s="513"/>
      <c r="N19" s="513"/>
    </row>
    <row r="20" spans="2:14">
      <c r="B20" s="69"/>
      <c r="C20" s="31"/>
      <c r="D20" s="69"/>
      <c r="E20" s="39"/>
      <c r="F20" s="39"/>
      <c r="H20" s="786" t="s">
        <v>822</v>
      </c>
      <c r="J20" s="334" t="s">
        <v>76</v>
      </c>
      <c r="L20" s="513"/>
      <c r="M20" s="513"/>
      <c r="N20" s="513"/>
    </row>
    <row r="21" spans="2:14">
      <c r="B21" s="69"/>
      <c r="C21" s="31"/>
      <c r="D21" s="69"/>
      <c r="E21" s="39"/>
      <c r="F21" s="39"/>
      <c r="H21" s="334"/>
      <c r="J21" s="334"/>
      <c r="L21" s="513"/>
      <c r="M21" s="513"/>
      <c r="N21" s="513"/>
    </row>
    <row r="22" spans="2:14">
      <c r="B22" s="69"/>
      <c r="C22" s="31"/>
      <c r="D22" s="69"/>
      <c r="E22" s="39"/>
      <c r="F22" s="39"/>
      <c r="H22" s="334" t="s">
        <v>826</v>
      </c>
      <c r="J22" s="431" t="s">
        <v>844</v>
      </c>
      <c r="L22" s="513"/>
      <c r="M22" s="513"/>
      <c r="N22" s="513"/>
    </row>
    <row r="23" spans="2:14">
      <c r="B23" s="69"/>
      <c r="C23" s="31"/>
      <c r="D23" s="69"/>
      <c r="E23" s="39"/>
      <c r="F23" s="39"/>
      <c r="H23" s="334"/>
      <c r="J23" s="786"/>
      <c r="L23" s="513"/>
      <c r="M23" s="513"/>
      <c r="N23" s="513"/>
    </row>
    <row r="24" spans="2:14">
      <c r="B24" s="69"/>
      <c r="C24" s="31"/>
      <c r="D24" s="69"/>
      <c r="E24" s="39"/>
      <c r="F24" s="39"/>
      <c r="H24" s="334"/>
      <c r="J24" s="786" t="s">
        <v>823</v>
      </c>
      <c r="L24" s="513"/>
      <c r="M24" s="513"/>
      <c r="N24" s="513"/>
    </row>
    <row r="25" spans="2:14" ht="15" thickBot="1">
      <c r="B25" s="69"/>
      <c r="C25" s="31"/>
      <c r="D25" s="69"/>
      <c r="E25" s="39"/>
      <c r="F25" s="39"/>
      <c r="H25" s="63"/>
      <c r="J25" s="788"/>
      <c r="L25" s="513"/>
      <c r="M25" s="513"/>
      <c r="N25" s="513"/>
    </row>
    <row r="26" spans="2:14" ht="15" thickBot="1">
      <c r="B26" s="69"/>
      <c r="C26" s="31"/>
      <c r="D26" s="69"/>
      <c r="E26" s="39"/>
      <c r="F26" s="39"/>
      <c r="H26" s="339" t="s">
        <v>337</v>
      </c>
      <c r="J26" s="794" t="s">
        <v>337</v>
      </c>
      <c r="L26" s="513"/>
      <c r="M26" s="513"/>
      <c r="N26" s="513"/>
    </row>
    <row r="27" spans="2:14">
      <c r="H27" s="62"/>
      <c r="J27" s="789"/>
      <c r="L27" s="513"/>
      <c r="M27" s="513"/>
      <c r="N27" s="513"/>
    </row>
    <row r="28" spans="2:14">
      <c r="H28" s="787" t="s">
        <v>827</v>
      </c>
      <c r="J28" s="786" t="s">
        <v>812</v>
      </c>
      <c r="L28" s="513"/>
      <c r="M28" s="513"/>
      <c r="N28" s="513"/>
    </row>
    <row r="29" spans="2:14">
      <c r="H29" s="787"/>
      <c r="J29" s="786"/>
      <c r="L29" s="513"/>
      <c r="M29" s="513"/>
      <c r="N29" s="513"/>
    </row>
    <row r="30" spans="2:14">
      <c r="H30" s="786" t="s">
        <v>821</v>
      </c>
      <c r="J30" s="786" t="s">
        <v>810</v>
      </c>
      <c r="L30" s="513"/>
      <c r="M30" s="513"/>
      <c r="N30" s="513"/>
    </row>
    <row r="31" spans="2:14">
      <c r="H31" s="787"/>
      <c r="J31" s="431" t="s">
        <v>816</v>
      </c>
      <c r="L31" s="513"/>
      <c r="M31" s="513"/>
      <c r="N31" s="513"/>
    </row>
    <row r="32" spans="2:14">
      <c r="H32" s="787" t="s">
        <v>835</v>
      </c>
      <c r="J32" s="431" t="s">
        <v>819</v>
      </c>
      <c r="L32" s="513"/>
      <c r="M32" s="513"/>
      <c r="N32" s="513"/>
    </row>
    <row r="33" spans="8:14">
      <c r="H33" s="787"/>
      <c r="J33" s="334"/>
      <c r="L33" s="513"/>
      <c r="M33" s="513"/>
      <c r="N33" s="513"/>
    </row>
    <row r="34" spans="8:14">
      <c r="H34" s="787"/>
      <c r="J34" s="431" t="s">
        <v>844</v>
      </c>
      <c r="L34" s="513"/>
      <c r="M34" s="513"/>
      <c r="N34" s="513"/>
    </row>
    <row r="35" spans="8:14" ht="15" thickBot="1">
      <c r="H35" s="63"/>
      <c r="J35" s="788"/>
      <c r="L35" s="513"/>
      <c r="M35" s="513"/>
      <c r="N35" s="513"/>
    </row>
    <row r="36" spans="8:14" ht="15" thickBot="1">
      <c r="H36" s="558" t="s">
        <v>340</v>
      </c>
      <c r="J36" s="794" t="s">
        <v>340</v>
      </c>
      <c r="L36" s="513"/>
      <c r="M36" s="513"/>
      <c r="N36" s="513"/>
    </row>
    <row r="37" spans="8:14">
      <c r="H37" s="790"/>
      <c r="J37" s="789"/>
      <c r="L37" s="513"/>
      <c r="M37" s="513"/>
      <c r="N37" s="513"/>
    </row>
    <row r="38" spans="8:14">
      <c r="H38" s="431" t="s">
        <v>823</v>
      </c>
      <c r="J38" s="786" t="s">
        <v>827</v>
      </c>
      <c r="L38" s="513"/>
      <c r="M38" s="513"/>
      <c r="N38" s="513"/>
    </row>
    <row r="39" spans="8:14">
      <c r="H39" s="791"/>
      <c r="J39" s="786"/>
      <c r="L39" s="513"/>
      <c r="M39" s="513"/>
      <c r="N39" s="513"/>
    </row>
    <row r="40" spans="8:14">
      <c r="H40" s="792" t="s">
        <v>815</v>
      </c>
      <c r="J40" s="786" t="s">
        <v>829</v>
      </c>
      <c r="L40" s="513"/>
      <c r="M40" s="513"/>
      <c r="N40" s="513"/>
    </row>
    <row r="41" spans="8:14">
      <c r="H41" s="787"/>
      <c r="J41" s="431" t="s">
        <v>819</v>
      </c>
      <c r="L41" s="513"/>
      <c r="M41" s="513"/>
      <c r="N41" s="513"/>
    </row>
    <row r="42" spans="8:14">
      <c r="H42" s="431" t="s">
        <v>839</v>
      </c>
      <c r="J42" s="334" t="s">
        <v>818</v>
      </c>
      <c r="L42" s="513"/>
      <c r="M42" s="513"/>
      <c r="N42" s="513"/>
    </row>
    <row r="43" spans="8:14">
      <c r="H43" s="787"/>
      <c r="J43" s="786"/>
      <c r="L43" s="513"/>
      <c r="M43" s="513"/>
      <c r="N43" s="513"/>
    </row>
    <row r="44" spans="8:14">
      <c r="H44" s="787" t="s">
        <v>820</v>
      </c>
      <c r="J44" s="431" t="s">
        <v>844</v>
      </c>
      <c r="L44" s="513"/>
      <c r="M44" s="513"/>
      <c r="N44" s="513"/>
    </row>
    <row r="45" spans="8:14" ht="15" thickBot="1">
      <c r="H45" s="63"/>
      <c r="J45" s="793"/>
      <c r="L45" s="513"/>
      <c r="M45" s="513"/>
      <c r="N45" s="513"/>
    </row>
    <row r="46" spans="8:14" ht="15" thickBot="1">
      <c r="H46" s="558" t="s">
        <v>344</v>
      </c>
      <c r="J46" s="794" t="s">
        <v>344</v>
      </c>
      <c r="L46" s="513"/>
      <c r="M46" s="513"/>
      <c r="N46" s="513"/>
    </row>
    <row r="47" spans="8:14">
      <c r="H47" s="62"/>
      <c r="J47" s="789"/>
      <c r="L47" s="513"/>
      <c r="M47" s="513"/>
      <c r="N47" s="513"/>
    </row>
    <row r="48" spans="8:14">
      <c r="H48" s="431" t="s">
        <v>823</v>
      </c>
      <c r="J48" s="334" t="s">
        <v>820</v>
      </c>
      <c r="L48" s="513"/>
      <c r="M48" s="513"/>
      <c r="N48" s="513"/>
    </row>
    <row r="49" spans="8:14">
      <c r="H49" s="787"/>
      <c r="J49" s="786"/>
      <c r="L49" s="513"/>
      <c r="M49" s="513"/>
      <c r="N49" s="513"/>
    </row>
    <row r="50" spans="8:14">
      <c r="H50" s="787" t="s">
        <v>828</v>
      </c>
      <c r="J50" s="334" t="s">
        <v>829</v>
      </c>
      <c r="L50" s="513"/>
      <c r="M50" s="513"/>
      <c r="N50" s="513"/>
    </row>
    <row r="51" spans="8:14">
      <c r="H51" s="787"/>
      <c r="J51" s="431" t="s">
        <v>819</v>
      </c>
      <c r="L51" s="513"/>
      <c r="M51" s="513"/>
      <c r="N51" s="513"/>
    </row>
    <row r="52" spans="8:14">
      <c r="H52" s="334" t="s">
        <v>833</v>
      </c>
      <c r="J52" s="334" t="s">
        <v>818</v>
      </c>
      <c r="L52" s="513"/>
      <c r="M52" s="513"/>
      <c r="N52" s="513"/>
    </row>
    <row r="53" spans="8:14">
      <c r="H53" s="787"/>
      <c r="J53" s="786"/>
      <c r="L53" s="513"/>
      <c r="M53" s="513"/>
      <c r="N53" s="513"/>
    </row>
    <row r="54" spans="8:14">
      <c r="H54" s="787" t="s">
        <v>831</v>
      </c>
      <c r="J54" s="792" t="s">
        <v>815</v>
      </c>
      <c r="L54" s="513"/>
      <c r="M54" s="513"/>
      <c r="N54" s="513"/>
    </row>
    <row r="55" spans="8:14">
      <c r="H55" s="334"/>
      <c r="J55" s="786"/>
      <c r="L55" s="513"/>
      <c r="M55" s="513"/>
      <c r="N55" s="513"/>
    </row>
    <row r="56" spans="8:14">
      <c r="H56" s="334" t="s">
        <v>826</v>
      </c>
      <c r="J56" s="786" t="s">
        <v>814</v>
      </c>
      <c r="L56" s="513"/>
      <c r="M56" s="513"/>
      <c r="N56" s="513"/>
    </row>
    <row r="57" spans="8:14" ht="15" thickBot="1">
      <c r="H57" s="63"/>
      <c r="J57" s="63"/>
      <c r="L57" s="513"/>
      <c r="M57" s="513"/>
      <c r="N57" s="513"/>
    </row>
    <row r="58" spans="8:14" ht="15" thickBot="1">
      <c r="J58" s="794" t="s">
        <v>347</v>
      </c>
      <c r="L58" s="513"/>
      <c r="M58" s="513"/>
      <c r="N58" s="513"/>
    </row>
    <row r="59" spans="8:14">
      <c r="J59" s="789"/>
      <c r="L59" s="513"/>
      <c r="M59" s="513"/>
      <c r="N59" s="513"/>
    </row>
    <row r="60" spans="8:14" ht="14.4" customHeight="1">
      <c r="J60" s="786" t="s">
        <v>812</v>
      </c>
      <c r="L60" s="513"/>
      <c r="M60" s="513"/>
      <c r="N60" s="513"/>
    </row>
    <row r="61" spans="8:14" ht="15" customHeight="1">
      <c r="J61" s="334"/>
      <c r="L61" s="513"/>
      <c r="M61" s="513"/>
      <c r="N61" s="513"/>
    </row>
    <row r="62" spans="8:14">
      <c r="J62" s="334" t="s">
        <v>834</v>
      </c>
      <c r="L62" s="513"/>
      <c r="M62" s="513"/>
      <c r="N62" s="513"/>
    </row>
    <row r="63" spans="8:14" ht="14.4" customHeight="1">
      <c r="J63" s="431" t="s">
        <v>836</v>
      </c>
      <c r="L63" s="513"/>
      <c r="M63" s="513"/>
      <c r="N63" s="513"/>
    </row>
    <row r="64" spans="8:14" ht="15" customHeight="1">
      <c r="J64" s="334" t="s">
        <v>818</v>
      </c>
      <c r="L64" s="513"/>
      <c r="M64" s="513"/>
      <c r="N64" s="513"/>
    </row>
    <row r="65" spans="8:14" ht="15" customHeight="1">
      <c r="J65" s="334"/>
      <c r="L65" s="513"/>
      <c r="M65" s="513"/>
      <c r="N65" s="513"/>
    </row>
    <row r="66" spans="8:14" ht="14.4" customHeight="1">
      <c r="J66" s="792" t="s">
        <v>815</v>
      </c>
      <c r="L66" s="513"/>
      <c r="M66" s="513"/>
      <c r="N66" s="513"/>
    </row>
    <row r="67" spans="8:14" ht="14.4" customHeight="1" thickBot="1">
      <c r="J67" s="793"/>
      <c r="L67" s="513"/>
      <c r="M67" s="513"/>
      <c r="N67" s="513"/>
    </row>
    <row r="68" spans="8:14" ht="14.4" customHeight="1">
      <c r="L68" s="513"/>
      <c r="M68" s="513"/>
      <c r="N68" s="513"/>
    </row>
    <row r="69" spans="8:14" ht="14.4" customHeight="1" thickBot="1">
      <c r="L69" s="513"/>
      <c r="M69" s="513"/>
      <c r="N69" s="513"/>
    </row>
    <row r="70" spans="8:14" ht="14.4" customHeight="1">
      <c r="H70" s="840" t="s">
        <v>804</v>
      </c>
      <c r="J70" s="840"/>
      <c r="L70" s="513"/>
      <c r="M70" s="513"/>
      <c r="N70" s="513"/>
    </row>
    <row r="71" spans="8:14" ht="14.4" customHeight="1" thickBot="1">
      <c r="H71" s="841"/>
      <c r="J71" s="841"/>
      <c r="L71" s="513"/>
      <c r="M71" s="513"/>
      <c r="N71" s="513"/>
    </row>
    <row r="72" spans="8:14" ht="14.4" customHeight="1" thickBot="1">
      <c r="H72" s="345" t="s">
        <v>329</v>
      </c>
      <c r="J72" s="345" t="s">
        <v>329</v>
      </c>
      <c r="L72" s="513"/>
      <c r="M72" s="513"/>
      <c r="N72" s="513"/>
    </row>
    <row r="73" spans="8:14" ht="15" customHeight="1">
      <c r="H73" s="777"/>
      <c r="J73" s="773"/>
      <c r="L73" s="513"/>
      <c r="M73" s="513"/>
      <c r="N73" s="513"/>
    </row>
    <row r="74" spans="8:14">
      <c r="H74" s="431" t="s">
        <v>846</v>
      </c>
      <c r="J74" s="779" t="s">
        <v>832</v>
      </c>
      <c r="L74" s="513"/>
      <c r="M74" s="513"/>
      <c r="N74" s="513"/>
    </row>
    <row r="75" spans="8:14" ht="14.4" customHeight="1">
      <c r="H75" s="431"/>
      <c r="L75" s="513"/>
      <c r="M75" s="513"/>
      <c r="N75" s="513"/>
    </row>
    <row r="76" spans="8:14">
      <c r="H76" s="431" t="s">
        <v>845</v>
      </c>
      <c r="J76" s="778" t="s">
        <v>834</v>
      </c>
      <c r="L76" s="513"/>
      <c r="M76" s="513"/>
      <c r="N76" s="513"/>
    </row>
    <row r="77" spans="8:14">
      <c r="J77" s="431" t="s">
        <v>836</v>
      </c>
      <c r="L77" s="513"/>
      <c r="M77" s="513"/>
      <c r="N77" s="513"/>
    </row>
    <row r="78" spans="8:14">
      <c r="H78" s="778"/>
      <c r="J78" t="s">
        <v>818</v>
      </c>
      <c r="L78" s="513"/>
      <c r="M78" s="513"/>
      <c r="N78" s="513"/>
    </row>
    <row r="79" spans="8:14">
      <c r="L79" s="513"/>
      <c r="M79" s="513"/>
      <c r="N79" s="513"/>
    </row>
    <row r="80" spans="8:14">
      <c r="J80" s="775" t="s">
        <v>815</v>
      </c>
      <c r="L80" s="513"/>
      <c r="M80" s="513"/>
      <c r="N80" s="513"/>
    </row>
    <row r="81" spans="8:14">
      <c r="J81" s="489"/>
      <c r="L81" s="513"/>
      <c r="M81" s="513"/>
      <c r="N81" s="513"/>
    </row>
    <row r="82" spans="8:14" ht="15" thickBot="1">
      <c r="H82" s="558" t="s">
        <v>332</v>
      </c>
      <c r="J82" s="558" t="s">
        <v>332</v>
      </c>
      <c r="L82" s="513"/>
      <c r="M82" s="513"/>
      <c r="N82" s="513"/>
    </row>
    <row r="83" spans="8:14" ht="15.45" customHeight="1">
      <c r="H83" s="62"/>
      <c r="J83" s="777"/>
      <c r="L83" s="513"/>
      <c r="M83" s="513"/>
      <c r="N83" s="513"/>
    </row>
    <row r="84" spans="8:14">
      <c r="H84" t="s">
        <v>847</v>
      </c>
      <c r="J84" s="489" t="s">
        <v>843</v>
      </c>
      <c r="L84" s="513"/>
      <c r="M84" s="513"/>
      <c r="N84" s="513"/>
    </row>
    <row r="85" spans="8:14">
      <c r="L85" s="513"/>
      <c r="M85" s="513"/>
      <c r="N85" s="513"/>
    </row>
    <row r="86" spans="8:14">
      <c r="H86" s="616" t="s">
        <v>824</v>
      </c>
      <c r="J86" s="778" t="s">
        <v>810</v>
      </c>
      <c r="L86" s="513"/>
      <c r="M86" s="513"/>
      <c r="N86" s="513"/>
    </row>
    <row r="87" spans="8:14">
      <c r="H87" s="616"/>
      <c r="J87" s="431" t="s">
        <v>836</v>
      </c>
      <c r="L87" s="513"/>
      <c r="M87" s="513"/>
      <c r="N87" s="513"/>
    </row>
    <row r="88" spans="8:14">
      <c r="H88" s="778" t="s">
        <v>822</v>
      </c>
      <c r="J88" s="431" t="s">
        <v>819</v>
      </c>
      <c r="L88" s="513"/>
      <c r="M88" s="513"/>
      <c r="N88" s="513"/>
    </row>
    <row r="89" spans="8:14">
      <c r="L89" s="513"/>
      <c r="M89" s="513"/>
      <c r="N89" s="513"/>
    </row>
    <row r="90" spans="8:14">
      <c r="H90" t="s">
        <v>826</v>
      </c>
      <c r="J90" s="431" t="s">
        <v>845</v>
      </c>
      <c r="L90" s="513"/>
      <c r="M90" s="513"/>
      <c r="N90" s="513"/>
    </row>
    <row r="91" spans="8:14">
      <c r="H91" s="616"/>
      <c r="J91" s="778"/>
      <c r="L91" s="513"/>
      <c r="M91" s="513"/>
      <c r="N91" s="513"/>
    </row>
    <row r="92" spans="8:14">
      <c r="J92" s="778" t="s">
        <v>847</v>
      </c>
      <c r="L92" s="513"/>
      <c r="M92" s="513"/>
      <c r="N92" s="513"/>
    </row>
    <row r="93" spans="8:14" ht="15" thickBot="1">
      <c r="H93" s="334"/>
      <c r="J93" s="775"/>
      <c r="L93" s="513"/>
      <c r="M93" s="513"/>
      <c r="N93" s="513"/>
    </row>
    <row r="94" spans="8:14" ht="15" thickBot="1">
      <c r="H94" s="339" t="s">
        <v>337</v>
      </c>
      <c r="J94" s="617" t="s">
        <v>337</v>
      </c>
      <c r="L94" s="513"/>
      <c r="M94" s="513"/>
      <c r="N94" s="513"/>
    </row>
    <row r="95" spans="8:14">
      <c r="H95" s="62"/>
      <c r="J95" s="781"/>
      <c r="L95" s="513"/>
      <c r="M95" s="513"/>
      <c r="N95" s="513"/>
    </row>
    <row r="96" spans="8:14">
      <c r="H96" s="616" t="s">
        <v>827</v>
      </c>
      <c r="J96" s="778" t="s">
        <v>812</v>
      </c>
      <c r="L96" s="513"/>
      <c r="M96" s="513"/>
      <c r="N96" s="513"/>
    </row>
    <row r="97" spans="8:14">
      <c r="H97" s="616"/>
      <c r="L97" s="513"/>
      <c r="M97" s="513"/>
      <c r="N97" s="513"/>
    </row>
    <row r="98" spans="8:14">
      <c r="H98" s="778" t="s">
        <v>841</v>
      </c>
      <c r="J98" s="778" t="s">
        <v>810</v>
      </c>
      <c r="L98" s="513"/>
      <c r="M98" s="513"/>
      <c r="N98" s="513"/>
    </row>
    <row r="99" spans="8:14">
      <c r="H99" s="616"/>
      <c r="J99" s="431" t="s">
        <v>836</v>
      </c>
      <c r="L99" s="513"/>
      <c r="M99" s="513"/>
      <c r="N99" s="513"/>
    </row>
    <row r="100" spans="8:14">
      <c r="H100" s="616" t="s">
        <v>842</v>
      </c>
      <c r="J100" s="431" t="s">
        <v>819</v>
      </c>
      <c r="L100" s="513"/>
      <c r="M100" s="513"/>
      <c r="N100" s="513"/>
    </row>
    <row r="101" spans="8:14">
      <c r="H101" s="616"/>
      <c r="L101" s="513"/>
      <c r="M101" s="513"/>
      <c r="N101" s="513"/>
    </row>
    <row r="102" spans="8:14">
      <c r="H102" s="616"/>
      <c r="J102" s="431" t="s">
        <v>845</v>
      </c>
      <c r="L102" s="513"/>
      <c r="M102" s="513"/>
      <c r="N102" s="513"/>
    </row>
    <row r="103" spans="8:14" ht="15" thickBot="1">
      <c r="H103" s="63"/>
      <c r="J103" s="782"/>
      <c r="L103" s="513"/>
      <c r="M103" s="513"/>
      <c r="N103" s="513"/>
    </row>
    <row r="104" spans="8:14">
      <c r="H104" s="558" t="s">
        <v>340</v>
      </c>
      <c r="J104" s="618" t="s">
        <v>340</v>
      </c>
      <c r="L104" s="513"/>
      <c r="M104" s="513"/>
      <c r="N104" s="513"/>
    </row>
    <row r="105" spans="8:14">
      <c r="H105" s="783"/>
      <c r="J105" s="781"/>
      <c r="L105" s="513"/>
      <c r="M105" s="513"/>
      <c r="N105" s="513"/>
    </row>
    <row r="106" spans="8:14">
      <c r="H106" s="431" t="s">
        <v>823</v>
      </c>
      <c r="J106" t="s">
        <v>820</v>
      </c>
      <c r="L106" s="513"/>
      <c r="M106" s="513"/>
      <c r="N106" s="513"/>
    </row>
    <row r="107" spans="8:14">
      <c r="H107" s="621"/>
      <c r="J107" s="778"/>
      <c r="L107" s="513"/>
      <c r="M107" s="513"/>
      <c r="N107" s="513"/>
    </row>
    <row r="108" spans="8:14">
      <c r="H108" s="775" t="s">
        <v>815</v>
      </c>
      <c r="J108" s="616" t="s">
        <v>842</v>
      </c>
      <c r="L108" s="513"/>
      <c r="M108" s="513"/>
      <c r="N108" s="513"/>
    </row>
    <row r="109" spans="8:14">
      <c r="H109" s="616"/>
      <c r="J109" s="431" t="s">
        <v>819</v>
      </c>
      <c r="L109" s="513"/>
      <c r="M109" s="513"/>
      <c r="N109" s="513"/>
    </row>
    <row r="110" spans="8:14">
      <c r="H110" s="431" t="s">
        <v>840</v>
      </c>
      <c r="J110" t="s">
        <v>838</v>
      </c>
      <c r="L110" s="513"/>
      <c r="M110" s="513"/>
      <c r="N110" s="513"/>
    </row>
    <row r="111" spans="8:14">
      <c r="H111" s="616"/>
      <c r="J111" s="778"/>
      <c r="L111" s="513"/>
      <c r="M111" s="513"/>
      <c r="N111" s="513"/>
    </row>
    <row r="112" spans="8:14">
      <c r="H112" s="616" t="s">
        <v>820</v>
      </c>
      <c r="J112" s="431" t="s">
        <v>845</v>
      </c>
      <c r="L112" s="513"/>
      <c r="M112" s="513"/>
      <c r="N112" s="513"/>
    </row>
    <row r="113" spans="8:14">
      <c r="H113" s="616"/>
      <c r="J113" s="778" t="s">
        <v>810</v>
      </c>
      <c r="L113" s="513"/>
      <c r="M113" s="513"/>
      <c r="N113" s="513"/>
    </row>
    <row r="114" spans="8:14">
      <c r="J114" s="778"/>
      <c r="L114" s="513"/>
      <c r="M114" s="513"/>
      <c r="N114" s="513"/>
    </row>
    <row r="115" spans="8:14" ht="15" thickBot="1">
      <c r="H115" s="558" t="s">
        <v>344</v>
      </c>
      <c r="J115" s="619" t="s">
        <v>344</v>
      </c>
      <c r="L115" s="513"/>
      <c r="N115" s="513"/>
    </row>
    <row r="116" spans="8:14">
      <c r="H116" s="62"/>
      <c r="J116" s="781"/>
      <c r="L116" s="513"/>
      <c r="M116" s="513"/>
      <c r="N116" s="513"/>
    </row>
    <row r="117" spans="8:14">
      <c r="H117" s="431" t="s">
        <v>823</v>
      </c>
      <c r="J117" s="489" t="s">
        <v>811</v>
      </c>
      <c r="L117" s="513"/>
      <c r="M117" s="513"/>
      <c r="N117" s="513"/>
    </row>
    <row r="118" spans="8:14">
      <c r="H118" s="616"/>
      <c r="J118" s="778"/>
      <c r="L118" s="513"/>
      <c r="M118" s="513"/>
      <c r="N118" s="513"/>
    </row>
    <row r="119" spans="8:14">
      <c r="H119" s="616" t="s">
        <v>828</v>
      </c>
      <c r="J119" s="616" t="s">
        <v>842</v>
      </c>
      <c r="L119" s="513"/>
      <c r="M119" s="513"/>
      <c r="N119" s="513"/>
    </row>
    <row r="120" spans="8:14">
      <c r="H120" s="616"/>
      <c r="J120" s="431"/>
      <c r="L120" s="513"/>
      <c r="M120" s="513"/>
      <c r="N120" s="513"/>
    </row>
    <row r="121" spans="8:14">
      <c r="H121" s="616" t="s">
        <v>830</v>
      </c>
      <c r="L121" s="513"/>
      <c r="M121" s="513"/>
      <c r="N121" s="513"/>
    </row>
    <row r="122" spans="8:14">
      <c r="H122" s="616"/>
      <c r="J122" s="778"/>
      <c r="L122" s="513"/>
      <c r="M122" s="513"/>
      <c r="N122" s="513"/>
    </row>
    <row r="123" spans="8:14">
      <c r="H123" s="616" t="s">
        <v>831</v>
      </c>
      <c r="J123" s="775" t="s">
        <v>815</v>
      </c>
      <c r="L123" s="513"/>
      <c r="M123" s="513"/>
      <c r="N123" s="513"/>
    </row>
    <row r="124" spans="8:14">
      <c r="J124" s="778"/>
      <c r="L124" s="513"/>
      <c r="M124" s="513"/>
      <c r="N124" s="513"/>
    </row>
    <row r="125" spans="8:14">
      <c r="J125" s="778" t="s">
        <v>814</v>
      </c>
      <c r="L125" s="513"/>
      <c r="M125" s="513"/>
      <c r="N125" s="513"/>
    </row>
    <row r="126" spans="8:14">
      <c r="H126" s="616"/>
      <c r="L126" s="513"/>
      <c r="M126" s="513"/>
      <c r="N126" s="513"/>
    </row>
    <row r="127" spans="8:14">
      <c r="J127" s="620" t="s">
        <v>347</v>
      </c>
      <c r="L127" s="513"/>
      <c r="M127" s="513"/>
      <c r="N127" s="513"/>
    </row>
    <row r="128" spans="8:14">
      <c r="J128" s="781"/>
      <c r="L128" s="513"/>
      <c r="M128" s="513"/>
      <c r="N128" s="513"/>
    </row>
    <row r="129" spans="10:14">
      <c r="J129" s="778" t="s">
        <v>812</v>
      </c>
      <c r="L129" s="513"/>
      <c r="M129" s="513"/>
      <c r="N129" s="513"/>
    </row>
    <row r="130" spans="10:14">
      <c r="L130" s="513"/>
      <c r="M130" s="513"/>
      <c r="N130" s="513"/>
    </row>
    <row r="131" spans="10:14">
      <c r="J131" s="778" t="s">
        <v>830</v>
      </c>
      <c r="L131" s="513"/>
      <c r="M131" s="513"/>
      <c r="N131" s="513"/>
    </row>
    <row r="132" spans="10:14">
      <c r="J132" s="431"/>
    </row>
    <row r="133" spans="10:14" ht="15" customHeight="1"/>
    <row r="134" spans="10:14" ht="15" customHeight="1"/>
    <row r="135" spans="10:14">
      <c r="J135" s="775" t="s">
        <v>815</v>
      </c>
    </row>
    <row r="136" spans="10:14">
      <c r="J136" s="605" t="s">
        <v>364</v>
      </c>
    </row>
    <row r="137" spans="10:14">
      <c r="J137" s="605" t="s">
        <v>380</v>
      </c>
    </row>
    <row r="138" spans="10:14">
      <c r="J138" s="334"/>
    </row>
    <row r="139" spans="10:14">
      <c r="J139" s="605" t="s">
        <v>629</v>
      </c>
    </row>
    <row r="140" spans="10:14" ht="15.45" customHeight="1">
      <c r="J140" s="605" t="s">
        <v>76</v>
      </c>
    </row>
    <row r="141" spans="10:14">
      <c r="J141" s="605"/>
    </row>
    <row r="142" spans="10:14" ht="15" thickBot="1">
      <c r="J142" s="606"/>
    </row>
    <row r="144" spans="10:14" ht="15" thickBot="1"/>
    <row r="145" spans="8:12">
      <c r="H145" s="840" t="s">
        <v>805</v>
      </c>
      <c r="J145" s="840"/>
    </row>
    <row r="146" spans="8:12" ht="15" thickBot="1">
      <c r="H146" s="841"/>
      <c r="J146" s="841"/>
    </row>
    <row r="147" spans="8:12" ht="15" thickBot="1">
      <c r="H147" s="345" t="s">
        <v>329</v>
      </c>
      <c r="J147" s="345" t="s">
        <v>329</v>
      </c>
    </row>
    <row r="148" spans="8:12" ht="15.45" customHeight="1">
      <c r="H148" s="62"/>
      <c r="J148" s="62"/>
    </row>
    <row r="149" spans="8:12">
      <c r="H149" s="334"/>
      <c r="J149" s="347" t="s">
        <v>724</v>
      </c>
      <c r="L149" s="784" t="s">
        <v>837</v>
      </c>
    </row>
    <row r="150" spans="8:12" ht="25.8">
      <c r="H150" s="334"/>
      <c r="J150" s="348"/>
    </row>
    <row r="151" spans="8:12">
      <c r="H151" s="334"/>
      <c r="J151" s="671" t="s">
        <v>716</v>
      </c>
    </row>
    <row r="152" spans="8:12">
      <c r="H152" s="334"/>
      <c r="J152" s="671" t="s">
        <v>380</v>
      </c>
    </row>
    <row r="153" spans="8:12">
      <c r="H153" s="334"/>
      <c r="J153" s="671"/>
    </row>
    <row r="154" spans="8:12">
      <c r="H154" s="334"/>
      <c r="J154" s="671" t="s">
        <v>629</v>
      </c>
    </row>
    <row r="155" spans="8:12">
      <c r="H155" s="334"/>
      <c r="J155" s="671" t="s">
        <v>76</v>
      </c>
    </row>
    <row r="156" spans="8:12">
      <c r="H156" s="334"/>
    </row>
    <row r="157" spans="8:12">
      <c r="H157" s="334"/>
      <c r="J157" s="334"/>
    </row>
    <row r="158" spans="8:12" ht="26.4" thickBot="1">
      <c r="H158" s="63"/>
      <c r="J158" s="560"/>
    </row>
    <row r="159" spans="8:12" ht="15" thickBot="1">
      <c r="H159" s="558" t="s">
        <v>332</v>
      </c>
      <c r="J159" s="558" t="s">
        <v>332</v>
      </c>
    </row>
    <row r="160" spans="8:12">
      <c r="H160" s="62"/>
      <c r="J160" s="670"/>
    </row>
    <row r="161" spans="8:10">
      <c r="H161" s="334"/>
      <c r="J161" s="347" t="s">
        <v>724</v>
      </c>
    </row>
    <row r="162" spans="8:10">
      <c r="H162" s="334"/>
      <c r="J162" s="334"/>
    </row>
    <row r="163" spans="8:10">
      <c r="J163" s="671" t="s">
        <v>716</v>
      </c>
    </row>
    <row r="164" spans="8:10">
      <c r="H164" s="334"/>
      <c r="J164" s="671" t="s">
        <v>380</v>
      </c>
    </row>
    <row r="165" spans="8:10">
      <c r="H165" s="334"/>
      <c r="J165" s="343"/>
    </row>
    <row r="166" spans="8:10">
      <c r="H166" s="334"/>
      <c r="J166" s="671" t="s">
        <v>629</v>
      </c>
    </row>
    <row r="167" spans="8:10">
      <c r="H167" s="334"/>
      <c r="J167" s="671" t="s">
        <v>76</v>
      </c>
    </row>
    <row r="168" spans="8:10">
      <c r="H168" s="334"/>
    </row>
    <row r="169" spans="8:10">
      <c r="H169" s="334"/>
    </row>
    <row r="170" spans="8:10" ht="15" thickBot="1">
      <c r="H170" s="334"/>
      <c r="J170" s="334"/>
    </row>
    <row r="171" spans="8:10" ht="15" thickBot="1">
      <c r="H171" s="339" t="s">
        <v>337</v>
      </c>
      <c r="J171" s="339" t="s">
        <v>337</v>
      </c>
    </row>
    <row r="172" spans="8:10">
      <c r="H172" s="62"/>
      <c r="J172" s="670"/>
    </row>
    <row r="173" spans="8:10">
      <c r="H173" s="334" t="s">
        <v>390</v>
      </c>
      <c r="J173" s="347" t="s">
        <v>358</v>
      </c>
    </row>
    <row r="174" spans="8:10">
      <c r="H174" s="334"/>
      <c r="J174" s="671"/>
    </row>
    <row r="175" spans="8:10">
      <c r="H175" s="334" t="s">
        <v>707</v>
      </c>
      <c r="J175" s="671" t="s">
        <v>716</v>
      </c>
    </row>
    <row r="176" spans="8:10">
      <c r="H176" s="334"/>
      <c r="J176" s="671" t="s">
        <v>380</v>
      </c>
    </row>
    <row r="177" spans="8:10">
      <c r="H177" s="334" t="s">
        <v>448</v>
      </c>
    </row>
    <row r="178" spans="8:10">
      <c r="H178" s="334"/>
      <c r="J178" s="671" t="s">
        <v>629</v>
      </c>
    </row>
    <row r="179" spans="8:10">
      <c r="H179" s="334" t="s">
        <v>713</v>
      </c>
      <c r="J179" s="671" t="s">
        <v>76</v>
      </c>
    </row>
    <row r="180" spans="8:10" ht="15" thickBot="1">
      <c r="H180" s="63"/>
      <c r="J180" s="63"/>
    </row>
    <row r="181" spans="8:10" ht="15" thickBot="1">
      <c r="H181" s="557" t="s">
        <v>340</v>
      </c>
      <c r="J181" s="557" t="s">
        <v>340</v>
      </c>
    </row>
    <row r="182" spans="8:10" ht="15" thickBot="1">
      <c r="H182" s="353"/>
      <c r="J182" s="607"/>
    </row>
    <row r="183" spans="8:10">
      <c r="H183" s="334" t="s">
        <v>390</v>
      </c>
      <c r="J183" s="671" t="s">
        <v>709</v>
      </c>
    </row>
    <row r="184" spans="8:10">
      <c r="H184" s="609"/>
      <c r="J184" s="608"/>
    </row>
    <row r="185" spans="8:10">
      <c r="H185" s="334" t="s">
        <v>687</v>
      </c>
      <c r="J185" s="671" t="s">
        <v>712</v>
      </c>
    </row>
    <row r="186" spans="8:10">
      <c r="J186" s="671" t="s">
        <v>380</v>
      </c>
    </row>
    <row r="187" spans="8:10">
      <c r="H187" s="334" t="s">
        <v>714</v>
      </c>
      <c r="J187" s="608"/>
    </row>
    <row r="188" spans="8:10">
      <c r="J188" s="671" t="s">
        <v>629</v>
      </c>
    </row>
    <row r="189" spans="8:10">
      <c r="H189" s="334" t="s">
        <v>626</v>
      </c>
      <c r="J189" s="671" t="s">
        <v>76</v>
      </c>
    </row>
    <row r="190" spans="8:10">
      <c r="J190" s="608"/>
    </row>
    <row r="191" spans="8:10">
      <c r="J191" s="608"/>
    </row>
    <row r="192" spans="8:10" ht="15" thickBot="1">
      <c r="J192" s="608"/>
    </row>
    <row r="193" spans="8:13" ht="15" thickBot="1">
      <c r="H193" s="345" t="s">
        <v>344</v>
      </c>
      <c r="J193" s="345" t="s">
        <v>344</v>
      </c>
    </row>
    <row r="194" spans="8:13">
      <c r="H194" s="62"/>
      <c r="J194" s="670"/>
    </row>
    <row r="195" spans="8:13">
      <c r="H195" s="334" t="s">
        <v>390</v>
      </c>
      <c r="J195" s="671" t="s">
        <v>710</v>
      </c>
    </row>
    <row r="196" spans="8:13">
      <c r="H196" s="334"/>
      <c r="J196" s="671"/>
    </row>
    <row r="197" spans="8:13">
      <c r="H197" s="334" t="s">
        <v>406</v>
      </c>
      <c r="J197" s="671" t="s">
        <v>619</v>
      </c>
    </row>
    <row r="198" spans="8:13">
      <c r="H198" s="334"/>
      <c r="J198" s="334"/>
    </row>
    <row r="199" spans="8:13">
      <c r="H199" s="334" t="s">
        <v>715</v>
      </c>
      <c r="J199" s="671" t="s">
        <v>364</v>
      </c>
    </row>
    <row r="200" spans="8:13">
      <c r="H200" s="334"/>
      <c r="J200" s="671" t="s">
        <v>380</v>
      </c>
    </row>
    <row r="201" spans="8:13">
      <c r="H201" s="334"/>
      <c r="J201" s="334"/>
    </row>
    <row r="202" spans="8:13">
      <c r="H202" s="334"/>
      <c r="J202" s="671" t="s">
        <v>629</v>
      </c>
    </row>
    <row r="203" spans="8:13">
      <c r="H203" s="334"/>
      <c r="J203" s="671" t="s">
        <v>76</v>
      </c>
      <c r="M203" s="603" t="s">
        <v>364</v>
      </c>
    </row>
    <row r="204" spans="8:13">
      <c r="H204" s="334"/>
      <c r="J204" s="334"/>
    </row>
    <row r="205" spans="8:13">
      <c r="H205" s="334"/>
      <c r="J205" s="671"/>
    </row>
    <row r="206" spans="8:13" ht="15" thickBot="1">
      <c r="H206" s="63"/>
      <c r="J206" s="672"/>
    </row>
    <row r="207" spans="8:13" ht="15" thickBot="1">
      <c r="J207" s="558" t="s">
        <v>347</v>
      </c>
    </row>
    <row r="208" spans="8:13">
      <c r="J208" s="670"/>
    </row>
    <row r="209" spans="8:10">
      <c r="J209" s="671" t="s">
        <v>710</v>
      </c>
    </row>
    <row r="210" spans="8:10">
      <c r="J210" s="671"/>
    </row>
    <row r="211" spans="8:10">
      <c r="J211" s="671" t="s">
        <v>364</v>
      </c>
    </row>
    <row r="212" spans="8:10">
      <c r="J212" s="671" t="s">
        <v>380</v>
      </c>
    </row>
    <row r="213" spans="8:10">
      <c r="J213" s="334"/>
    </row>
    <row r="214" spans="8:10">
      <c r="J214" s="671" t="s">
        <v>629</v>
      </c>
    </row>
    <row r="215" spans="8:10">
      <c r="J215" s="671" t="s">
        <v>76</v>
      </c>
    </row>
    <row r="216" spans="8:10">
      <c r="J216" s="671"/>
    </row>
    <row r="217" spans="8:10" ht="15" thickBot="1">
      <c r="J217" s="672"/>
    </row>
    <row r="219" spans="8:10" ht="15" thickBot="1"/>
    <row r="220" spans="8:10">
      <c r="H220" s="840" t="s">
        <v>802</v>
      </c>
      <c r="J220" s="840"/>
    </row>
    <row r="221" spans="8:10" ht="15" thickBot="1">
      <c r="H221" s="841"/>
      <c r="J221" s="841"/>
    </row>
    <row r="222" spans="8:10" ht="15" thickBot="1">
      <c r="H222" s="345" t="s">
        <v>329</v>
      </c>
      <c r="J222" s="345" t="s">
        <v>329</v>
      </c>
    </row>
    <row r="223" spans="8:10">
      <c r="H223" s="62"/>
      <c r="J223" s="62"/>
    </row>
    <row r="224" spans="8:10">
      <c r="H224" s="334"/>
      <c r="J224" s="347" t="s">
        <v>724</v>
      </c>
    </row>
    <row r="225" spans="8:10" ht="25.8">
      <c r="H225" s="334"/>
      <c r="J225" s="348"/>
    </row>
    <row r="226" spans="8:10">
      <c r="H226" s="334"/>
      <c r="J226" s="671" t="s">
        <v>716</v>
      </c>
    </row>
    <row r="227" spans="8:10">
      <c r="H227" s="334"/>
      <c r="J227" s="671" t="s">
        <v>380</v>
      </c>
    </row>
    <row r="228" spans="8:10">
      <c r="H228" s="334"/>
      <c r="J228" s="671"/>
    </row>
    <row r="229" spans="8:10">
      <c r="H229" s="334"/>
      <c r="J229" s="671" t="s">
        <v>629</v>
      </c>
    </row>
    <row r="230" spans="8:10">
      <c r="H230" s="334"/>
      <c r="J230" s="671" t="s">
        <v>76</v>
      </c>
    </row>
    <row r="231" spans="8:10">
      <c r="H231" s="334"/>
    </row>
    <row r="232" spans="8:10">
      <c r="H232" s="334"/>
      <c r="J232" s="334"/>
    </row>
    <row r="233" spans="8:10" ht="26.4" thickBot="1">
      <c r="H233" s="63"/>
      <c r="J233" s="560"/>
    </row>
    <row r="234" spans="8:10" ht="15" thickBot="1">
      <c r="H234" s="558" t="s">
        <v>332</v>
      </c>
      <c r="J234" s="558" t="s">
        <v>332</v>
      </c>
    </row>
    <row r="235" spans="8:10">
      <c r="H235" s="62"/>
      <c r="J235" s="670"/>
    </row>
    <row r="236" spans="8:10">
      <c r="H236" s="334"/>
      <c r="J236" s="347" t="s">
        <v>724</v>
      </c>
    </row>
    <row r="237" spans="8:10">
      <c r="H237" s="334"/>
      <c r="J237" s="334"/>
    </row>
    <row r="238" spans="8:10">
      <c r="J238" s="671" t="s">
        <v>716</v>
      </c>
    </row>
    <row r="239" spans="8:10">
      <c r="H239" s="334"/>
      <c r="J239" s="671" t="s">
        <v>380</v>
      </c>
    </row>
    <row r="240" spans="8:10">
      <c r="H240" s="334"/>
      <c r="J240" s="343"/>
    </row>
    <row r="241" spans="8:10">
      <c r="H241" s="334"/>
      <c r="J241" s="671" t="s">
        <v>629</v>
      </c>
    </row>
    <row r="242" spans="8:10">
      <c r="H242" s="334"/>
      <c r="J242" s="671" t="s">
        <v>76</v>
      </c>
    </row>
    <row r="243" spans="8:10">
      <c r="H243" s="334"/>
    </row>
    <row r="244" spans="8:10">
      <c r="H244" s="334"/>
    </row>
    <row r="245" spans="8:10" ht="15" thickBot="1">
      <c r="H245" s="334"/>
      <c r="J245" s="334"/>
    </row>
    <row r="246" spans="8:10" ht="15" thickBot="1">
      <c r="H246" s="339" t="s">
        <v>337</v>
      </c>
      <c r="J246" s="339" t="s">
        <v>337</v>
      </c>
    </row>
    <row r="247" spans="8:10">
      <c r="H247" s="62"/>
      <c r="J247" s="670"/>
    </row>
    <row r="248" spans="8:10">
      <c r="H248" s="334" t="s">
        <v>390</v>
      </c>
      <c r="J248" s="347" t="s">
        <v>358</v>
      </c>
    </row>
    <row r="249" spans="8:10">
      <c r="H249" s="334"/>
      <c r="J249" s="671"/>
    </row>
    <row r="250" spans="8:10">
      <c r="H250" s="334" t="s">
        <v>707</v>
      </c>
      <c r="J250" s="671" t="s">
        <v>716</v>
      </c>
    </row>
    <row r="251" spans="8:10">
      <c r="H251" s="334"/>
      <c r="J251" s="671" t="s">
        <v>380</v>
      </c>
    </row>
    <row r="252" spans="8:10">
      <c r="H252" s="334" t="s">
        <v>448</v>
      </c>
    </row>
    <row r="253" spans="8:10">
      <c r="H253" s="334"/>
      <c r="J253" s="671" t="s">
        <v>629</v>
      </c>
    </row>
    <row r="254" spans="8:10">
      <c r="H254" s="334" t="s">
        <v>713</v>
      </c>
      <c r="J254" s="671" t="s">
        <v>76</v>
      </c>
    </row>
    <row r="255" spans="8:10" ht="15" thickBot="1">
      <c r="H255" s="63"/>
      <c r="J255" s="63"/>
    </row>
    <row r="256" spans="8:10" ht="15" thickBot="1">
      <c r="H256" s="557" t="s">
        <v>340</v>
      </c>
      <c r="J256" s="557" t="s">
        <v>340</v>
      </c>
    </row>
    <row r="257" spans="8:10" ht="15" thickBot="1">
      <c r="H257" s="353"/>
      <c r="J257" s="607"/>
    </row>
    <row r="258" spans="8:10">
      <c r="H258" s="334" t="s">
        <v>390</v>
      </c>
      <c r="J258" s="671" t="s">
        <v>709</v>
      </c>
    </row>
    <row r="259" spans="8:10">
      <c r="H259" s="609"/>
      <c r="J259" s="608"/>
    </row>
    <row r="260" spans="8:10">
      <c r="H260" s="334" t="s">
        <v>687</v>
      </c>
      <c r="J260" s="671" t="s">
        <v>712</v>
      </c>
    </row>
    <row r="261" spans="8:10">
      <c r="J261" s="671" t="s">
        <v>380</v>
      </c>
    </row>
    <row r="262" spans="8:10">
      <c r="H262" s="334" t="s">
        <v>714</v>
      </c>
      <c r="J262" s="608"/>
    </row>
    <row r="263" spans="8:10">
      <c r="J263" s="671" t="s">
        <v>629</v>
      </c>
    </row>
    <row r="264" spans="8:10">
      <c r="H264" s="334" t="s">
        <v>626</v>
      </c>
      <c r="J264" s="671" t="s">
        <v>76</v>
      </c>
    </row>
    <row r="265" spans="8:10">
      <c r="J265" s="608"/>
    </row>
    <row r="266" spans="8:10">
      <c r="J266" s="608"/>
    </row>
    <row r="267" spans="8:10" ht="15" thickBot="1">
      <c r="J267" s="608"/>
    </row>
    <row r="268" spans="8:10" ht="15" thickBot="1">
      <c r="H268" s="345" t="s">
        <v>344</v>
      </c>
      <c r="J268" s="345" t="s">
        <v>344</v>
      </c>
    </row>
    <row r="269" spans="8:10">
      <c r="H269" s="62"/>
      <c r="J269" s="670"/>
    </row>
    <row r="270" spans="8:10">
      <c r="H270" s="334" t="s">
        <v>390</v>
      </c>
      <c r="J270" s="671" t="s">
        <v>710</v>
      </c>
    </row>
    <row r="271" spans="8:10">
      <c r="H271" s="334"/>
      <c r="J271" s="671"/>
    </row>
    <row r="272" spans="8:10">
      <c r="H272" s="334" t="s">
        <v>406</v>
      </c>
      <c r="J272" s="671" t="s">
        <v>619</v>
      </c>
    </row>
    <row r="273" spans="8:10">
      <c r="H273" s="334"/>
      <c r="J273" s="334"/>
    </row>
    <row r="274" spans="8:10">
      <c r="H274" s="334" t="s">
        <v>715</v>
      </c>
      <c r="J274" s="671" t="s">
        <v>364</v>
      </c>
    </row>
    <row r="275" spans="8:10">
      <c r="H275" s="334"/>
      <c r="J275" s="671" t="s">
        <v>380</v>
      </c>
    </row>
    <row r="276" spans="8:10">
      <c r="H276" s="334"/>
      <c r="J276" s="334"/>
    </row>
    <row r="277" spans="8:10">
      <c r="H277" s="334"/>
      <c r="J277" s="671" t="s">
        <v>629</v>
      </c>
    </row>
    <row r="278" spans="8:10">
      <c r="H278" s="334"/>
      <c r="J278" s="671" t="s">
        <v>76</v>
      </c>
    </row>
    <row r="279" spans="8:10">
      <c r="H279" s="334"/>
      <c r="J279" s="334"/>
    </row>
    <row r="280" spans="8:10">
      <c r="H280" s="334"/>
      <c r="J280" s="671"/>
    </row>
    <row r="281" spans="8:10" ht="15" thickBot="1">
      <c r="H281" s="63"/>
      <c r="J281" s="672"/>
    </row>
    <row r="282" spans="8:10" ht="15" thickBot="1">
      <c r="J282" s="558" t="s">
        <v>347</v>
      </c>
    </row>
    <row r="283" spans="8:10">
      <c r="J283" s="670"/>
    </row>
    <row r="284" spans="8:10">
      <c r="J284" s="671" t="s">
        <v>710</v>
      </c>
    </row>
    <row r="285" spans="8:10">
      <c r="J285" s="671"/>
    </row>
    <row r="286" spans="8:10">
      <c r="J286" s="671" t="s">
        <v>364</v>
      </c>
    </row>
    <row r="287" spans="8:10">
      <c r="J287" s="671" t="s">
        <v>380</v>
      </c>
    </row>
    <row r="288" spans="8:10">
      <c r="J288" s="334"/>
    </row>
    <row r="289" spans="8:10">
      <c r="J289" s="671" t="s">
        <v>629</v>
      </c>
    </row>
    <row r="290" spans="8:10">
      <c r="J290" s="671" t="s">
        <v>76</v>
      </c>
    </row>
    <row r="291" spans="8:10">
      <c r="J291" s="671"/>
    </row>
    <row r="292" spans="8:10" ht="15" thickBot="1">
      <c r="J292" s="672"/>
    </row>
    <row r="294" spans="8:10" ht="15" thickBot="1"/>
    <row r="295" spans="8:10">
      <c r="H295" s="840" t="s">
        <v>806</v>
      </c>
      <c r="J295" s="840"/>
    </row>
    <row r="296" spans="8:10" ht="15" thickBot="1">
      <c r="H296" s="841"/>
      <c r="J296" s="841"/>
    </row>
    <row r="297" spans="8:10" ht="15" thickBot="1">
      <c r="H297" s="345" t="s">
        <v>329</v>
      </c>
      <c r="J297" s="345" t="s">
        <v>329</v>
      </c>
    </row>
    <row r="298" spans="8:10">
      <c r="H298" s="62"/>
      <c r="J298" s="62"/>
    </row>
    <row r="299" spans="8:10">
      <c r="H299" s="334"/>
      <c r="J299" s="347" t="s">
        <v>724</v>
      </c>
    </row>
    <row r="300" spans="8:10" ht="25.8">
      <c r="H300" s="334"/>
      <c r="J300" s="348"/>
    </row>
    <row r="301" spans="8:10">
      <c r="H301" s="334"/>
      <c r="J301" s="671" t="s">
        <v>716</v>
      </c>
    </row>
    <row r="302" spans="8:10">
      <c r="H302" s="334"/>
      <c r="J302" s="671" t="s">
        <v>380</v>
      </c>
    </row>
    <row r="303" spans="8:10">
      <c r="H303" s="334"/>
      <c r="J303" s="671"/>
    </row>
    <row r="304" spans="8:10">
      <c r="H304" s="334"/>
      <c r="J304" s="671" t="s">
        <v>629</v>
      </c>
    </row>
    <row r="305" spans="8:10">
      <c r="H305" s="334"/>
      <c r="J305" s="671" t="s">
        <v>76</v>
      </c>
    </row>
    <row r="306" spans="8:10">
      <c r="H306" s="334"/>
    </row>
    <row r="307" spans="8:10">
      <c r="H307" s="334"/>
      <c r="J307" s="334"/>
    </row>
    <row r="308" spans="8:10" ht="26.4" thickBot="1">
      <c r="H308" s="63"/>
      <c r="J308" s="560"/>
    </row>
    <row r="309" spans="8:10" ht="15" thickBot="1">
      <c r="H309" s="558" t="s">
        <v>332</v>
      </c>
      <c r="J309" s="558" t="s">
        <v>332</v>
      </c>
    </row>
    <row r="310" spans="8:10">
      <c r="H310" s="62"/>
      <c r="J310" s="670"/>
    </row>
    <row r="311" spans="8:10">
      <c r="H311" s="334"/>
      <c r="J311" s="347" t="s">
        <v>724</v>
      </c>
    </row>
    <row r="312" spans="8:10">
      <c r="H312" s="334"/>
      <c r="J312" s="334"/>
    </row>
    <row r="313" spans="8:10">
      <c r="J313" s="671" t="s">
        <v>716</v>
      </c>
    </row>
    <row r="314" spans="8:10">
      <c r="H314" s="334"/>
      <c r="J314" s="671" t="s">
        <v>380</v>
      </c>
    </row>
    <row r="315" spans="8:10">
      <c r="H315" s="334"/>
      <c r="J315" s="343"/>
    </row>
    <row r="316" spans="8:10">
      <c r="H316" s="334"/>
      <c r="J316" s="671" t="s">
        <v>629</v>
      </c>
    </row>
    <row r="317" spans="8:10">
      <c r="H317" s="334"/>
      <c r="J317" s="671" t="s">
        <v>76</v>
      </c>
    </row>
    <row r="318" spans="8:10">
      <c r="H318" s="334"/>
    </row>
    <row r="319" spans="8:10">
      <c r="H319" s="334"/>
    </row>
    <row r="320" spans="8:10" ht="15" thickBot="1">
      <c r="H320" s="334"/>
      <c r="J320" s="334"/>
    </row>
    <row r="321" spans="8:10" ht="15" thickBot="1">
      <c r="H321" s="339" t="s">
        <v>337</v>
      </c>
      <c r="J321" s="339" t="s">
        <v>337</v>
      </c>
    </row>
    <row r="322" spans="8:10">
      <c r="H322" s="62"/>
      <c r="J322" s="670"/>
    </row>
    <row r="323" spans="8:10">
      <c r="H323" s="334" t="s">
        <v>390</v>
      </c>
      <c r="J323" s="347" t="s">
        <v>358</v>
      </c>
    </row>
    <row r="324" spans="8:10">
      <c r="H324" s="334"/>
      <c r="J324" s="671"/>
    </row>
    <row r="325" spans="8:10">
      <c r="H325" s="334" t="s">
        <v>707</v>
      </c>
      <c r="J325" s="671" t="s">
        <v>716</v>
      </c>
    </row>
    <row r="326" spans="8:10">
      <c r="H326" s="334"/>
      <c r="J326" s="671" t="s">
        <v>380</v>
      </c>
    </row>
    <row r="327" spans="8:10">
      <c r="H327" s="334" t="s">
        <v>448</v>
      </c>
    </row>
    <row r="328" spans="8:10">
      <c r="H328" s="334"/>
      <c r="J328" s="671" t="s">
        <v>629</v>
      </c>
    </row>
    <row r="329" spans="8:10">
      <c r="H329" s="334" t="s">
        <v>713</v>
      </c>
      <c r="J329" s="671" t="s">
        <v>76</v>
      </c>
    </row>
    <row r="330" spans="8:10" ht="15" thickBot="1">
      <c r="H330" s="63"/>
      <c r="J330" s="63"/>
    </row>
    <row r="331" spans="8:10" ht="15" thickBot="1">
      <c r="H331" s="557" t="s">
        <v>340</v>
      </c>
      <c r="J331" s="557" t="s">
        <v>340</v>
      </c>
    </row>
    <row r="332" spans="8:10" ht="15" thickBot="1">
      <c r="H332" s="353"/>
      <c r="J332" s="607"/>
    </row>
    <row r="333" spans="8:10">
      <c r="H333" s="334" t="s">
        <v>390</v>
      </c>
      <c r="J333" s="671" t="s">
        <v>709</v>
      </c>
    </row>
    <row r="334" spans="8:10">
      <c r="H334" s="609"/>
      <c r="J334" s="608"/>
    </row>
    <row r="335" spans="8:10">
      <c r="H335" s="334" t="s">
        <v>687</v>
      </c>
      <c r="J335" s="671" t="s">
        <v>712</v>
      </c>
    </row>
    <row r="336" spans="8:10">
      <c r="J336" s="671" t="s">
        <v>380</v>
      </c>
    </row>
    <row r="337" spans="8:10">
      <c r="H337" s="334" t="s">
        <v>714</v>
      </c>
      <c r="J337" s="608"/>
    </row>
    <row r="338" spans="8:10">
      <c r="J338" s="671" t="s">
        <v>629</v>
      </c>
    </row>
    <row r="339" spans="8:10">
      <c r="H339" s="334" t="s">
        <v>626</v>
      </c>
      <c r="J339" s="671" t="s">
        <v>76</v>
      </c>
    </row>
    <row r="340" spans="8:10">
      <c r="J340" s="608"/>
    </row>
    <row r="341" spans="8:10">
      <c r="J341" s="608"/>
    </row>
    <row r="342" spans="8:10" ht="15" thickBot="1">
      <c r="J342" s="608"/>
    </row>
    <row r="343" spans="8:10" ht="15" thickBot="1">
      <c r="H343" s="345" t="s">
        <v>344</v>
      </c>
      <c r="J343" s="345" t="s">
        <v>344</v>
      </c>
    </row>
    <row r="344" spans="8:10">
      <c r="H344" s="62"/>
      <c r="J344" s="670"/>
    </row>
    <row r="345" spans="8:10">
      <c r="H345" s="334" t="s">
        <v>390</v>
      </c>
      <c r="J345" s="671" t="s">
        <v>710</v>
      </c>
    </row>
    <row r="346" spans="8:10">
      <c r="H346" s="334"/>
      <c r="J346" s="671"/>
    </row>
    <row r="347" spans="8:10">
      <c r="H347" s="334" t="s">
        <v>406</v>
      </c>
      <c r="J347" s="671" t="s">
        <v>619</v>
      </c>
    </row>
    <row r="348" spans="8:10">
      <c r="H348" s="334"/>
      <c r="J348" s="334"/>
    </row>
    <row r="349" spans="8:10">
      <c r="H349" s="334" t="s">
        <v>715</v>
      </c>
      <c r="J349" s="671" t="s">
        <v>364</v>
      </c>
    </row>
    <row r="350" spans="8:10">
      <c r="H350" s="334"/>
      <c r="J350" s="671" t="s">
        <v>380</v>
      </c>
    </row>
    <row r="351" spans="8:10">
      <c r="H351" s="334"/>
      <c r="J351" s="334"/>
    </row>
    <row r="352" spans="8:10">
      <c r="H352" s="334"/>
      <c r="J352" s="671" t="s">
        <v>629</v>
      </c>
    </row>
    <row r="353" spans="8:10">
      <c r="H353" s="334"/>
      <c r="J353" s="671" t="s">
        <v>76</v>
      </c>
    </row>
    <row r="354" spans="8:10">
      <c r="H354" s="334"/>
      <c r="J354" s="334"/>
    </row>
    <row r="355" spans="8:10">
      <c r="H355" s="334"/>
      <c r="J355" s="671"/>
    </row>
    <row r="356" spans="8:10" ht="15" thickBot="1">
      <c r="H356" s="63"/>
      <c r="J356" s="672"/>
    </row>
    <row r="357" spans="8:10" ht="15" thickBot="1">
      <c r="J357" s="558" t="s">
        <v>347</v>
      </c>
    </row>
    <row r="358" spans="8:10">
      <c r="J358" s="670"/>
    </row>
    <row r="359" spans="8:10">
      <c r="J359" s="671" t="s">
        <v>710</v>
      </c>
    </row>
    <row r="360" spans="8:10">
      <c r="J360" s="671"/>
    </row>
    <row r="361" spans="8:10">
      <c r="J361" s="671" t="s">
        <v>364</v>
      </c>
    </row>
    <row r="362" spans="8:10">
      <c r="J362" s="671" t="s">
        <v>380</v>
      </c>
    </row>
    <row r="363" spans="8:10">
      <c r="J363" s="334"/>
    </row>
    <row r="364" spans="8:10">
      <c r="J364" s="671" t="s">
        <v>629</v>
      </c>
    </row>
    <row r="365" spans="8:10">
      <c r="J365" s="671" t="s">
        <v>76</v>
      </c>
    </row>
    <row r="366" spans="8:10">
      <c r="J366" s="671"/>
    </row>
    <row r="367" spans="8:10" ht="15" thickBot="1">
      <c r="J367" s="672"/>
    </row>
    <row r="369" spans="8:10" ht="15" thickBot="1"/>
    <row r="370" spans="8:10">
      <c r="H370" s="840" t="s">
        <v>807</v>
      </c>
      <c r="J370" s="840"/>
    </row>
    <row r="371" spans="8:10" ht="15" thickBot="1">
      <c r="H371" s="841"/>
      <c r="J371" s="841"/>
    </row>
    <row r="372" spans="8:10" ht="15" thickBot="1">
      <c r="H372" s="345" t="s">
        <v>329</v>
      </c>
      <c r="J372" s="345" t="s">
        <v>329</v>
      </c>
    </row>
    <row r="373" spans="8:10">
      <c r="H373" s="62"/>
      <c r="J373" s="62"/>
    </row>
    <row r="374" spans="8:10">
      <c r="H374" s="334"/>
      <c r="J374" s="347" t="s">
        <v>724</v>
      </c>
    </row>
    <row r="375" spans="8:10" ht="25.8">
      <c r="H375" s="334"/>
      <c r="J375" s="348"/>
    </row>
    <row r="376" spans="8:10">
      <c r="H376" s="334"/>
      <c r="J376" s="671" t="s">
        <v>716</v>
      </c>
    </row>
    <row r="377" spans="8:10">
      <c r="H377" s="334"/>
      <c r="J377" s="671" t="s">
        <v>380</v>
      </c>
    </row>
    <row r="378" spans="8:10">
      <c r="H378" s="334"/>
      <c r="J378" s="671"/>
    </row>
    <row r="379" spans="8:10">
      <c r="H379" s="334"/>
      <c r="J379" s="671" t="s">
        <v>629</v>
      </c>
    </row>
    <row r="380" spans="8:10">
      <c r="H380" s="334"/>
      <c r="J380" s="671" t="s">
        <v>76</v>
      </c>
    </row>
    <row r="381" spans="8:10">
      <c r="H381" s="334"/>
    </row>
    <row r="382" spans="8:10">
      <c r="H382" s="334"/>
      <c r="J382" s="334"/>
    </row>
    <row r="383" spans="8:10" ht="26.4" thickBot="1">
      <c r="H383" s="63"/>
      <c r="J383" s="560"/>
    </row>
    <row r="384" spans="8:10" ht="15" thickBot="1">
      <c r="H384" s="558" t="s">
        <v>332</v>
      </c>
      <c r="J384" s="558" t="s">
        <v>332</v>
      </c>
    </row>
    <row r="385" spans="8:10">
      <c r="H385" s="62"/>
      <c r="J385" s="670"/>
    </row>
    <row r="386" spans="8:10">
      <c r="H386" s="334"/>
      <c r="J386" s="347" t="s">
        <v>724</v>
      </c>
    </row>
    <row r="387" spans="8:10">
      <c r="H387" s="334"/>
      <c r="J387" s="334"/>
    </row>
    <row r="388" spans="8:10">
      <c r="J388" s="671" t="s">
        <v>716</v>
      </c>
    </row>
    <row r="389" spans="8:10">
      <c r="H389" s="334"/>
      <c r="J389" s="671" t="s">
        <v>380</v>
      </c>
    </row>
    <row r="390" spans="8:10">
      <c r="H390" s="334"/>
      <c r="J390" s="343"/>
    </row>
    <row r="391" spans="8:10">
      <c r="H391" s="334"/>
      <c r="J391" s="671" t="s">
        <v>629</v>
      </c>
    </row>
    <row r="392" spans="8:10">
      <c r="H392" s="334"/>
      <c r="J392" s="671" t="s">
        <v>76</v>
      </c>
    </row>
    <row r="393" spans="8:10">
      <c r="H393" s="334"/>
    </row>
    <row r="394" spans="8:10">
      <c r="H394" s="334"/>
    </row>
    <row r="395" spans="8:10" ht="15" thickBot="1">
      <c r="H395" s="334"/>
      <c r="J395" s="334"/>
    </row>
    <row r="396" spans="8:10" ht="15" thickBot="1">
      <c r="H396" s="339" t="s">
        <v>337</v>
      </c>
      <c r="J396" s="339" t="s">
        <v>337</v>
      </c>
    </row>
    <row r="397" spans="8:10">
      <c r="H397" s="62"/>
      <c r="J397" s="670"/>
    </row>
    <row r="398" spans="8:10">
      <c r="H398" s="334" t="s">
        <v>390</v>
      </c>
      <c r="J398" s="347" t="s">
        <v>358</v>
      </c>
    </row>
    <row r="399" spans="8:10">
      <c r="H399" s="334"/>
      <c r="J399" s="671"/>
    </row>
    <row r="400" spans="8:10">
      <c r="H400" s="334" t="s">
        <v>707</v>
      </c>
      <c r="J400" s="671" t="s">
        <v>716</v>
      </c>
    </row>
    <row r="401" spans="8:10">
      <c r="H401" s="334"/>
      <c r="J401" s="671" t="s">
        <v>380</v>
      </c>
    </row>
    <row r="402" spans="8:10">
      <c r="H402" s="334" t="s">
        <v>448</v>
      </c>
    </row>
    <row r="403" spans="8:10">
      <c r="H403" s="334"/>
      <c r="J403" s="671" t="s">
        <v>629</v>
      </c>
    </row>
    <row r="404" spans="8:10">
      <c r="H404" s="334" t="s">
        <v>713</v>
      </c>
      <c r="J404" s="671" t="s">
        <v>76</v>
      </c>
    </row>
    <row r="405" spans="8:10" ht="15" thickBot="1">
      <c r="H405" s="63"/>
      <c r="J405" s="63"/>
    </row>
    <row r="406" spans="8:10" ht="15" thickBot="1">
      <c r="H406" s="557" t="s">
        <v>340</v>
      </c>
      <c r="J406" s="557" t="s">
        <v>340</v>
      </c>
    </row>
    <row r="407" spans="8:10" ht="15" thickBot="1">
      <c r="H407" s="353"/>
      <c r="J407" s="607"/>
    </row>
    <row r="408" spans="8:10">
      <c r="H408" s="334" t="s">
        <v>390</v>
      </c>
      <c r="J408" s="671" t="s">
        <v>709</v>
      </c>
    </row>
    <row r="409" spans="8:10">
      <c r="H409" s="609"/>
      <c r="J409" s="608"/>
    </row>
    <row r="410" spans="8:10">
      <c r="H410" s="334" t="s">
        <v>687</v>
      </c>
      <c r="J410" s="671" t="s">
        <v>712</v>
      </c>
    </row>
    <row r="411" spans="8:10">
      <c r="J411" s="671" t="s">
        <v>380</v>
      </c>
    </row>
    <row r="412" spans="8:10">
      <c r="H412" s="334" t="s">
        <v>714</v>
      </c>
      <c r="J412" s="608"/>
    </row>
    <row r="413" spans="8:10">
      <c r="J413" s="671" t="s">
        <v>629</v>
      </c>
    </row>
    <row r="414" spans="8:10">
      <c r="H414" s="334" t="s">
        <v>626</v>
      </c>
      <c r="J414" s="671" t="s">
        <v>76</v>
      </c>
    </row>
    <row r="415" spans="8:10">
      <c r="J415" s="608"/>
    </row>
    <row r="416" spans="8:10">
      <c r="J416" s="608"/>
    </row>
    <row r="417" spans="8:10" ht="15" thickBot="1">
      <c r="J417" s="608"/>
    </row>
    <row r="418" spans="8:10" ht="15" thickBot="1">
      <c r="H418" s="345" t="s">
        <v>344</v>
      </c>
      <c r="J418" s="345" t="s">
        <v>344</v>
      </c>
    </row>
    <row r="419" spans="8:10">
      <c r="H419" s="62"/>
      <c r="J419" s="670"/>
    </row>
    <row r="420" spans="8:10">
      <c r="H420" s="334" t="s">
        <v>390</v>
      </c>
      <c r="J420" s="671" t="s">
        <v>710</v>
      </c>
    </row>
    <row r="421" spans="8:10">
      <c r="H421" s="334"/>
      <c r="J421" s="671"/>
    </row>
    <row r="422" spans="8:10">
      <c r="H422" s="334" t="s">
        <v>406</v>
      </c>
      <c r="J422" s="671" t="s">
        <v>619</v>
      </c>
    </row>
    <row r="423" spans="8:10">
      <c r="H423" s="334"/>
      <c r="J423" s="334"/>
    </row>
    <row r="424" spans="8:10">
      <c r="H424" s="334" t="s">
        <v>715</v>
      </c>
      <c r="J424" s="671" t="s">
        <v>364</v>
      </c>
    </row>
    <row r="425" spans="8:10">
      <c r="H425" s="334"/>
      <c r="J425" s="671" t="s">
        <v>380</v>
      </c>
    </row>
    <row r="426" spans="8:10">
      <c r="H426" s="334"/>
      <c r="J426" s="334"/>
    </row>
    <row r="427" spans="8:10">
      <c r="H427" s="334"/>
      <c r="J427" s="671" t="s">
        <v>629</v>
      </c>
    </row>
    <row r="428" spans="8:10">
      <c r="H428" s="334"/>
      <c r="J428" s="671" t="s">
        <v>76</v>
      </c>
    </row>
    <row r="429" spans="8:10">
      <c r="H429" s="334"/>
      <c r="J429" s="334"/>
    </row>
    <row r="430" spans="8:10">
      <c r="H430" s="334"/>
      <c r="J430" s="671"/>
    </row>
    <row r="431" spans="8:10" ht="15" thickBot="1">
      <c r="H431" s="63"/>
      <c r="J431" s="672"/>
    </row>
    <row r="432" spans="8:10" ht="15" thickBot="1">
      <c r="J432" s="558" t="s">
        <v>347</v>
      </c>
    </row>
    <row r="433" spans="8:10">
      <c r="J433" s="670"/>
    </row>
    <row r="434" spans="8:10">
      <c r="J434" s="671" t="s">
        <v>710</v>
      </c>
    </row>
    <row r="435" spans="8:10">
      <c r="J435" s="671"/>
    </row>
    <row r="436" spans="8:10">
      <c r="J436" s="671" t="s">
        <v>364</v>
      </c>
    </row>
    <row r="437" spans="8:10">
      <c r="J437" s="671" t="s">
        <v>380</v>
      </c>
    </row>
    <row r="438" spans="8:10">
      <c r="J438" s="334"/>
    </row>
    <row r="439" spans="8:10">
      <c r="J439" s="671" t="s">
        <v>629</v>
      </c>
    </row>
    <row r="440" spans="8:10">
      <c r="J440" s="671" t="s">
        <v>76</v>
      </c>
    </row>
    <row r="441" spans="8:10">
      <c r="J441" s="671"/>
    </row>
    <row r="442" spans="8:10" ht="15" thickBot="1">
      <c r="J442" s="672"/>
    </row>
    <row r="444" spans="8:10" ht="15" thickBot="1"/>
    <row r="445" spans="8:10">
      <c r="H445" s="840" t="s">
        <v>808</v>
      </c>
      <c r="J445" s="840"/>
    </row>
    <row r="446" spans="8:10" ht="15" thickBot="1">
      <c r="H446" s="841"/>
      <c r="J446" s="841"/>
    </row>
    <row r="447" spans="8:10" ht="15" thickBot="1">
      <c r="H447" s="345" t="s">
        <v>329</v>
      </c>
      <c r="J447" s="345" t="s">
        <v>329</v>
      </c>
    </row>
    <row r="448" spans="8:10">
      <c r="H448" s="62"/>
      <c r="J448" s="62"/>
    </row>
    <row r="449" spans="8:10">
      <c r="H449" s="334"/>
      <c r="J449" s="347" t="s">
        <v>724</v>
      </c>
    </row>
    <row r="450" spans="8:10" ht="25.8">
      <c r="H450" s="334"/>
      <c r="J450" s="348"/>
    </row>
    <row r="451" spans="8:10">
      <c r="H451" s="334"/>
      <c r="J451" s="671" t="s">
        <v>716</v>
      </c>
    </row>
    <row r="452" spans="8:10">
      <c r="H452" s="334"/>
      <c r="J452" s="671" t="s">
        <v>380</v>
      </c>
    </row>
    <row r="453" spans="8:10">
      <c r="H453" s="334"/>
      <c r="J453" s="671"/>
    </row>
    <row r="454" spans="8:10">
      <c r="H454" s="334"/>
      <c r="J454" s="671" t="s">
        <v>629</v>
      </c>
    </row>
    <row r="455" spans="8:10">
      <c r="H455" s="334"/>
      <c r="J455" s="671" t="s">
        <v>76</v>
      </c>
    </row>
    <row r="456" spans="8:10">
      <c r="H456" s="334"/>
    </row>
    <row r="457" spans="8:10">
      <c r="H457" s="334"/>
      <c r="J457" s="334"/>
    </row>
    <row r="458" spans="8:10" ht="26.4" thickBot="1">
      <c r="H458" s="63"/>
      <c r="J458" s="560"/>
    </row>
    <row r="459" spans="8:10" ht="15" thickBot="1">
      <c r="H459" s="558" t="s">
        <v>332</v>
      </c>
      <c r="J459" s="558" t="s">
        <v>332</v>
      </c>
    </row>
    <row r="460" spans="8:10">
      <c r="H460" s="62"/>
      <c r="J460" s="670"/>
    </row>
    <row r="461" spans="8:10">
      <c r="H461" s="334"/>
      <c r="J461" s="347" t="s">
        <v>724</v>
      </c>
    </row>
    <row r="462" spans="8:10">
      <c r="H462" s="334"/>
      <c r="J462" s="334"/>
    </row>
    <row r="463" spans="8:10">
      <c r="J463" s="671" t="s">
        <v>716</v>
      </c>
    </row>
    <row r="464" spans="8:10">
      <c r="H464" s="334"/>
      <c r="J464" s="671" t="s">
        <v>380</v>
      </c>
    </row>
    <row r="465" spans="8:10">
      <c r="H465" s="334"/>
      <c r="J465" s="343"/>
    </row>
    <row r="466" spans="8:10">
      <c r="H466" s="334"/>
      <c r="J466" s="671" t="s">
        <v>629</v>
      </c>
    </row>
    <row r="467" spans="8:10">
      <c r="H467" s="334"/>
      <c r="J467" s="671" t="s">
        <v>76</v>
      </c>
    </row>
    <row r="468" spans="8:10">
      <c r="H468" s="334"/>
    </row>
    <row r="469" spans="8:10">
      <c r="H469" s="334"/>
    </row>
    <row r="470" spans="8:10" ht="15" thickBot="1">
      <c r="H470" s="334"/>
      <c r="J470" s="334"/>
    </row>
    <row r="471" spans="8:10" ht="15" thickBot="1">
      <c r="H471" s="339" t="s">
        <v>337</v>
      </c>
      <c r="J471" s="339" t="s">
        <v>337</v>
      </c>
    </row>
    <row r="472" spans="8:10">
      <c r="H472" s="62"/>
      <c r="J472" s="670"/>
    </row>
    <row r="473" spans="8:10">
      <c r="H473" s="334" t="s">
        <v>390</v>
      </c>
      <c r="J473" s="347" t="s">
        <v>358</v>
      </c>
    </row>
    <row r="474" spans="8:10">
      <c r="H474" s="334"/>
      <c r="J474" s="671"/>
    </row>
    <row r="475" spans="8:10">
      <c r="H475" s="334" t="s">
        <v>707</v>
      </c>
      <c r="J475" s="671" t="s">
        <v>716</v>
      </c>
    </row>
    <row r="476" spans="8:10">
      <c r="H476" s="334"/>
      <c r="J476" s="671" t="s">
        <v>380</v>
      </c>
    </row>
    <row r="477" spans="8:10">
      <c r="H477" s="334" t="s">
        <v>448</v>
      </c>
    </row>
    <row r="478" spans="8:10">
      <c r="H478" s="334"/>
      <c r="J478" s="671" t="s">
        <v>629</v>
      </c>
    </row>
    <row r="479" spans="8:10">
      <c r="H479" s="334" t="s">
        <v>713</v>
      </c>
      <c r="J479" s="671" t="s">
        <v>76</v>
      </c>
    </row>
    <row r="480" spans="8:10" ht="15" thickBot="1">
      <c r="H480" s="63"/>
      <c r="J480" s="63"/>
    </row>
    <row r="481" spans="8:10" ht="15" thickBot="1">
      <c r="H481" s="557" t="s">
        <v>340</v>
      </c>
      <c r="J481" s="557" t="s">
        <v>340</v>
      </c>
    </row>
    <row r="482" spans="8:10" ht="15" thickBot="1">
      <c r="H482" s="353"/>
      <c r="J482" s="607"/>
    </row>
    <row r="483" spans="8:10">
      <c r="H483" s="334" t="s">
        <v>390</v>
      </c>
      <c r="J483" s="671" t="s">
        <v>709</v>
      </c>
    </row>
    <row r="484" spans="8:10">
      <c r="H484" s="609"/>
      <c r="J484" s="608"/>
    </row>
    <row r="485" spans="8:10">
      <c r="H485" s="334" t="s">
        <v>687</v>
      </c>
      <c r="J485" s="671" t="s">
        <v>712</v>
      </c>
    </row>
    <row r="486" spans="8:10">
      <c r="J486" s="671" t="s">
        <v>380</v>
      </c>
    </row>
    <row r="487" spans="8:10">
      <c r="H487" s="334" t="s">
        <v>714</v>
      </c>
      <c r="J487" s="608"/>
    </row>
    <row r="488" spans="8:10">
      <c r="J488" s="671" t="s">
        <v>629</v>
      </c>
    </row>
    <row r="489" spans="8:10">
      <c r="H489" s="334" t="s">
        <v>626</v>
      </c>
      <c r="J489" s="671" t="s">
        <v>76</v>
      </c>
    </row>
    <row r="490" spans="8:10">
      <c r="J490" s="608"/>
    </row>
    <row r="491" spans="8:10">
      <c r="J491" s="608"/>
    </row>
    <row r="492" spans="8:10" ht="15" thickBot="1">
      <c r="J492" s="608"/>
    </row>
    <row r="493" spans="8:10" ht="15" thickBot="1">
      <c r="H493" s="345" t="s">
        <v>344</v>
      </c>
      <c r="J493" s="345" t="s">
        <v>344</v>
      </c>
    </row>
    <row r="494" spans="8:10">
      <c r="H494" s="62"/>
      <c r="J494" s="670"/>
    </row>
    <row r="495" spans="8:10">
      <c r="H495" s="334" t="s">
        <v>390</v>
      </c>
      <c r="J495" s="671" t="s">
        <v>710</v>
      </c>
    </row>
    <row r="496" spans="8:10">
      <c r="H496" s="334"/>
      <c r="J496" s="671"/>
    </row>
    <row r="497" spans="8:10">
      <c r="H497" s="334" t="s">
        <v>406</v>
      </c>
      <c r="J497" s="671" t="s">
        <v>619</v>
      </c>
    </row>
    <row r="498" spans="8:10">
      <c r="H498" s="334"/>
      <c r="J498" s="334"/>
    </row>
    <row r="499" spans="8:10">
      <c r="H499" s="334" t="s">
        <v>715</v>
      </c>
      <c r="J499" s="671" t="s">
        <v>364</v>
      </c>
    </row>
    <row r="500" spans="8:10">
      <c r="H500" s="334"/>
      <c r="J500" s="671" t="s">
        <v>380</v>
      </c>
    </row>
    <row r="501" spans="8:10">
      <c r="H501" s="334"/>
      <c r="J501" s="334"/>
    </row>
    <row r="502" spans="8:10">
      <c r="H502" s="334"/>
      <c r="J502" s="671" t="s">
        <v>629</v>
      </c>
    </row>
    <row r="503" spans="8:10">
      <c r="H503" s="334"/>
      <c r="J503" s="671" t="s">
        <v>76</v>
      </c>
    </row>
    <row r="504" spans="8:10">
      <c r="H504" s="334"/>
      <c r="J504" s="334"/>
    </row>
    <row r="505" spans="8:10">
      <c r="H505" s="334"/>
      <c r="J505" s="671"/>
    </row>
    <row r="506" spans="8:10" ht="15" thickBot="1">
      <c r="H506" s="63"/>
      <c r="J506" s="672"/>
    </row>
    <row r="507" spans="8:10" ht="15" thickBot="1">
      <c r="J507" s="558" t="s">
        <v>347</v>
      </c>
    </row>
    <row r="508" spans="8:10">
      <c r="J508" s="670"/>
    </row>
    <row r="509" spans="8:10">
      <c r="J509" s="671" t="s">
        <v>710</v>
      </c>
    </row>
    <row r="510" spans="8:10">
      <c r="J510" s="671"/>
    </row>
    <row r="511" spans="8:10">
      <c r="J511" s="671" t="s">
        <v>364</v>
      </c>
    </row>
    <row r="512" spans="8:10">
      <c r="J512" s="671" t="s">
        <v>380</v>
      </c>
    </row>
    <row r="513" spans="10:10">
      <c r="J513" s="334"/>
    </row>
    <row r="514" spans="10:10">
      <c r="J514" s="671" t="s">
        <v>629</v>
      </c>
    </row>
    <row r="515" spans="10:10">
      <c r="J515" s="671" t="s">
        <v>76</v>
      </c>
    </row>
    <row r="516" spans="10:10">
      <c r="J516" s="671"/>
    </row>
    <row r="517" spans="10:10" ht="15" thickBot="1">
      <c r="J517" s="672"/>
    </row>
  </sheetData>
  <mergeCells count="15">
    <mergeCell ref="B2:F2"/>
    <mergeCell ref="H2:H3"/>
    <mergeCell ref="J2:J3"/>
    <mergeCell ref="H70:H71"/>
    <mergeCell ref="J70:J71"/>
    <mergeCell ref="H370:H371"/>
    <mergeCell ref="J370:J371"/>
    <mergeCell ref="H445:H446"/>
    <mergeCell ref="J445:J446"/>
    <mergeCell ref="H145:H146"/>
    <mergeCell ref="J145:J146"/>
    <mergeCell ref="H220:H221"/>
    <mergeCell ref="J220:J221"/>
    <mergeCell ref="H295:H296"/>
    <mergeCell ref="J295:J296"/>
  </mergeCells>
  <dataValidations count="3">
    <dataValidation type="list" allowBlank="1" showInputMessage="1" showErrorMessage="1" sqref="C4:C18">
      <formula1>L_Catégories</formula1>
    </dataValidation>
    <dataValidation type="list" allowBlank="1" showInputMessage="1" showErrorMessage="1" sqref="D4:D18">
      <formula1>L_Recettes</formula1>
    </dataValidation>
    <dataValidation type="list" allowBlank="1" showInputMessage="1" showErrorMessage="1" sqref="E4:E18">
      <formula1>L_Q_C_D</formula1>
    </dataValidation>
  </dataValidations>
  <pageMargins left="0.7" right="0.7" top="0.75" bottom="0.75" header="0.3" footer="0.3"/>
  <pageSetup paperSize="9" orientation="portrait" horizontalDpi="4294967293" verticalDpi="0"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4"/>
  <sheetViews>
    <sheetView topLeftCell="A5" zoomScale="60" zoomScaleNormal="60" workbookViewId="0">
      <selection activeCell="L19" sqref="L19:L20"/>
    </sheetView>
  </sheetViews>
  <sheetFormatPr baseColWidth="10" defaultRowHeight="14.4"/>
  <cols>
    <col min="1" max="1" width="3.6640625" customWidth="1"/>
    <col min="2" max="2" width="19" customWidth="1"/>
    <col min="3" max="3" width="41" customWidth="1"/>
    <col min="4" max="4" width="8.6640625" style="329" customWidth="1"/>
    <col min="5" max="5" width="8.44140625" customWidth="1"/>
    <col min="6" max="6" width="15.33203125" bestFit="1" customWidth="1"/>
    <col min="7" max="7" width="20.44140625" customWidth="1"/>
    <col min="8" max="8" width="14.88671875" customWidth="1"/>
    <col min="9" max="9" width="11.109375" customWidth="1"/>
    <col min="10" max="10" width="3.6640625" customWidth="1"/>
    <col min="11" max="11" width="20.6640625" customWidth="1"/>
    <col min="12" max="12" width="45.6640625" customWidth="1"/>
    <col min="13" max="13" width="20.6640625" customWidth="1"/>
  </cols>
  <sheetData>
    <row r="1" spans="2:14" ht="16.2" customHeight="1" thickBot="1"/>
    <row r="2" spans="2:14" ht="19.95" customHeight="1">
      <c r="B2" s="845" t="s">
        <v>47</v>
      </c>
      <c r="C2" s="846"/>
      <c r="D2" s="846"/>
      <c r="E2" s="846"/>
      <c r="F2" s="846"/>
      <c r="G2" s="846"/>
      <c r="H2" s="847"/>
      <c r="I2" s="375"/>
      <c r="K2" s="13"/>
      <c r="L2" s="14"/>
      <c r="M2" s="13"/>
      <c r="N2" s="13"/>
    </row>
    <row r="3" spans="2:14" ht="14.4" customHeight="1" thickBot="1">
      <c r="B3" s="848"/>
      <c r="C3" s="849"/>
      <c r="D3" s="849"/>
      <c r="E3" s="849"/>
      <c r="F3" s="849"/>
      <c r="G3" s="849"/>
      <c r="H3" s="850"/>
      <c r="I3" s="375"/>
      <c r="L3" s="14"/>
    </row>
    <row r="4" spans="2:14" ht="18" thickBot="1">
      <c r="B4" s="58"/>
      <c r="C4" s="115" t="s">
        <v>59</v>
      </c>
      <c r="D4" s="330"/>
      <c r="E4" s="104"/>
      <c r="F4" s="3"/>
      <c r="G4" s="14"/>
      <c r="H4" s="56"/>
      <c r="I4" s="328"/>
      <c r="L4" s="14"/>
    </row>
    <row r="5" spans="2:14" ht="15" thickBot="1">
      <c r="B5" s="58"/>
      <c r="C5" s="116" t="s">
        <v>45</v>
      </c>
      <c r="D5" s="330"/>
      <c r="E5" s="104"/>
      <c r="F5" s="3"/>
      <c r="G5" s="14"/>
      <c r="H5" s="56"/>
      <c r="I5" s="328"/>
      <c r="L5" s="14"/>
    </row>
    <row r="6" spans="2:14" ht="15" thickBot="1">
      <c r="B6" s="58"/>
      <c r="C6" s="63"/>
      <c r="D6" s="330"/>
      <c r="E6" s="104"/>
      <c r="F6" s="3"/>
      <c r="G6" s="14"/>
      <c r="H6" s="56"/>
      <c r="I6" s="328"/>
      <c r="L6" s="14"/>
    </row>
    <row r="7" spans="2:14" ht="15" thickBot="1">
      <c r="B7" s="59"/>
      <c r="C7" s="114"/>
      <c r="D7" s="331"/>
      <c r="E7" s="50"/>
      <c r="F7" s="114"/>
      <c r="G7" s="91"/>
      <c r="H7" s="60"/>
      <c r="I7" s="328"/>
      <c r="L7" s="14"/>
    </row>
    <row r="8" spans="2:14">
      <c r="B8" s="119" t="s">
        <v>45</v>
      </c>
      <c r="C8" s="120" t="s">
        <v>0</v>
      </c>
      <c r="D8" s="332" t="s">
        <v>13</v>
      </c>
      <c r="E8" s="120" t="s">
        <v>1</v>
      </c>
      <c r="F8" s="120" t="s">
        <v>50</v>
      </c>
      <c r="G8" s="120" t="s">
        <v>2</v>
      </c>
      <c r="H8" s="120" t="s">
        <v>33</v>
      </c>
      <c r="K8" s="14"/>
    </row>
    <row r="9" spans="2:14">
      <c r="C9" t="s">
        <v>32</v>
      </c>
      <c r="D9" s="333">
        <v>27</v>
      </c>
      <c r="E9" s="326" t="s">
        <v>12</v>
      </c>
      <c r="F9" s="326"/>
      <c r="G9" s="327" t="s">
        <v>42</v>
      </c>
      <c r="K9" s="14"/>
    </row>
    <row r="10" spans="2:14">
      <c r="C10" s="513" t="s">
        <v>218</v>
      </c>
      <c r="D10" s="333">
        <v>242.66666666666666</v>
      </c>
      <c r="E10" s="326"/>
      <c r="F10" s="326"/>
      <c r="G10" s="327" t="s">
        <v>23</v>
      </c>
      <c r="K10" s="14"/>
    </row>
    <row r="11" spans="2:14">
      <c r="C11" s="513" t="s">
        <v>261</v>
      </c>
      <c r="D11" s="333">
        <v>70</v>
      </c>
      <c r="E11" s="326" t="s">
        <v>12</v>
      </c>
      <c r="F11" s="326"/>
      <c r="G11" s="327" t="s">
        <v>23</v>
      </c>
      <c r="K11" s="14"/>
    </row>
    <row r="12" spans="2:14">
      <c r="C12" s="513" t="s">
        <v>265</v>
      </c>
      <c r="D12" s="333">
        <v>158.88888888888889</v>
      </c>
      <c r="E12" s="326" t="s">
        <v>12</v>
      </c>
      <c r="F12" s="326"/>
      <c r="G12" s="327" t="s">
        <v>23</v>
      </c>
      <c r="K12" s="14"/>
    </row>
    <row r="13" spans="2:14">
      <c r="C13" s="513" t="s">
        <v>18</v>
      </c>
      <c r="D13" s="333">
        <v>3084</v>
      </c>
      <c r="E13" s="326" t="s">
        <v>12</v>
      </c>
      <c r="F13" s="326"/>
      <c r="G13" s="327" t="s">
        <v>23</v>
      </c>
      <c r="K13" s="14"/>
    </row>
    <row r="14" spans="2:14">
      <c r="C14" s="513" t="s">
        <v>18</v>
      </c>
      <c r="D14" s="333">
        <v>213.33333333333334</v>
      </c>
      <c r="E14" s="326"/>
      <c r="F14" s="326"/>
      <c r="G14" s="327" t="s">
        <v>23</v>
      </c>
    </row>
    <row r="15" spans="2:14">
      <c r="C15" s="513" t="s">
        <v>17</v>
      </c>
      <c r="D15" s="333">
        <v>64</v>
      </c>
      <c r="E15" s="326"/>
      <c r="F15" s="326"/>
      <c r="G15" s="327" t="s">
        <v>23</v>
      </c>
    </row>
    <row r="16" spans="2:14">
      <c r="C16" s="513" t="s">
        <v>17</v>
      </c>
      <c r="D16" s="333">
        <v>166.11111111111111</v>
      </c>
      <c r="E16" s="326" t="s">
        <v>12</v>
      </c>
      <c r="F16" s="326"/>
      <c r="G16" s="327" t="s">
        <v>23</v>
      </c>
    </row>
    <row r="17" spans="3:8">
      <c r="C17" s="513" t="s">
        <v>156</v>
      </c>
      <c r="D17" s="333">
        <v>339</v>
      </c>
      <c r="E17" s="326" t="s">
        <v>12</v>
      </c>
      <c r="F17" s="326"/>
      <c r="G17" s="327" t="s">
        <v>23</v>
      </c>
    </row>
    <row r="18" spans="3:8">
      <c r="C18" s="513" t="s">
        <v>157</v>
      </c>
      <c r="D18" s="333">
        <v>1282.5555555555557</v>
      </c>
      <c r="E18" s="326" t="s">
        <v>12</v>
      </c>
      <c r="F18" s="326"/>
      <c r="G18" s="327" t="s">
        <v>23</v>
      </c>
    </row>
    <row r="19" spans="3:8">
      <c r="C19" s="513" t="s">
        <v>157</v>
      </c>
      <c r="D19" s="333">
        <v>53.333333333333336</v>
      </c>
      <c r="E19" s="326"/>
      <c r="F19" s="326"/>
      <c r="G19" s="327" t="s">
        <v>23</v>
      </c>
    </row>
    <row r="20" spans="3:8">
      <c r="C20" s="513" t="s">
        <v>14</v>
      </c>
      <c r="D20" s="333">
        <v>825</v>
      </c>
      <c r="E20" s="326" t="s">
        <v>12</v>
      </c>
      <c r="F20" s="326"/>
      <c r="G20" s="327" t="s">
        <v>23</v>
      </c>
    </row>
    <row r="21" spans="3:8">
      <c r="C21" s="513" t="s">
        <v>8</v>
      </c>
      <c r="D21" s="333">
        <v>370.66666666666669</v>
      </c>
      <c r="E21" s="326"/>
      <c r="F21" s="326"/>
      <c r="G21" s="327" t="s">
        <v>23</v>
      </c>
    </row>
    <row r="22" spans="3:8">
      <c r="C22" s="513" t="s">
        <v>8</v>
      </c>
      <c r="D22" s="333">
        <v>2290</v>
      </c>
      <c r="E22" s="326" t="s">
        <v>12</v>
      </c>
      <c r="F22" s="326"/>
      <c r="G22" s="327" t="s">
        <v>23</v>
      </c>
    </row>
    <row r="23" spans="3:8">
      <c r="C23" s="513" t="s">
        <v>4</v>
      </c>
      <c r="D23" s="333">
        <v>586.66666666666663</v>
      </c>
      <c r="E23" s="326"/>
      <c r="F23" s="326"/>
      <c r="G23" s="327" t="s">
        <v>23</v>
      </c>
      <c r="H23" t="s">
        <v>769</v>
      </c>
    </row>
    <row r="24" spans="3:8">
      <c r="C24" s="513" t="s">
        <v>4</v>
      </c>
      <c r="D24" s="333">
        <v>2278.3333333333335</v>
      </c>
      <c r="E24" s="326" t="s">
        <v>12</v>
      </c>
      <c r="F24" s="326"/>
      <c r="G24" s="327" t="s">
        <v>23</v>
      </c>
      <c r="H24" t="s">
        <v>769</v>
      </c>
    </row>
    <row r="25" spans="3:8">
      <c r="C25" s="513" t="s">
        <v>219</v>
      </c>
      <c r="D25" s="333">
        <v>461.33333333333337</v>
      </c>
      <c r="E25" s="326" t="s">
        <v>12</v>
      </c>
      <c r="F25" s="326"/>
      <c r="G25" s="327" t="s">
        <v>41</v>
      </c>
    </row>
    <row r="26" spans="3:8">
      <c r="C26" s="513" t="s">
        <v>143</v>
      </c>
      <c r="D26" s="333">
        <v>13.100000000000001</v>
      </c>
      <c r="E26" s="326" t="s">
        <v>12</v>
      </c>
      <c r="F26" s="326"/>
      <c r="G26" s="327" t="s">
        <v>25</v>
      </c>
    </row>
    <row r="27" spans="3:8">
      <c r="C27" s="513" t="s">
        <v>599</v>
      </c>
      <c r="D27" s="333">
        <v>100</v>
      </c>
      <c r="E27" s="326" t="s">
        <v>12</v>
      </c>
      <c r="F27" s="326"/>
      <c r="G27" s="327" t="s">
        <v>25</v>
      </c>
    </row>
    <row r="28" spans="3:8">
      <c r="C28" s="513" t="s">
        <v>182</v>
      </c>
      <c r="D28" s="333">
        <v>24</v>
      </c>
      <c r="E28" s="326" t="s">
        <v>12</v>
      </c>
      <c r="F28" s="326"/>
      <c r="G28" s="327" t="s">
        <v>25</v>
      </c>
    </row>
    <row r="29" spans="3:8">
      <c r="C29" s="513" t="s">
        <v>149</v>
      </c>
      <c r="D29" s="333">
        <v>392</v>
      </c>
      <c r="E29" s="326"/>
      <c r="F29" s="326"/>
      <c r="G29" s="327" t="s">
        <v>25</v>
      </c>
    </row>
    <row r="30" spans="3:8">
      <c r="C30" s="513" t="s">
        <v>21</v>
      </c>
      <c r="D30" s="333">
        <v>4355.7777777777774</v>
      </c>
      <c r="E30" s="326" t="s">
        <v>12</v>
      </c>
      <c r="F30" s="326"/>
      <c r="G30" s="327" t="s">
        <v>25</v>
      </c>
    </row>
    <row r="31" spans="3:8">
      <c r="C31" s="513" t="s">
        <v>198</v>
      </c>
      <c r="D31" s="333">
        <v>325</v>
      </c>
      <c r="E31" s="326" t="s">
        <v>12</v>
      </c>
      <c r="F31" s="326"/>
      <c r="G31" s="327" t="s">
        <v>25</v>
      </c>
    </row>
    <row r="32" spans="3:8">
      <c r="C32" s="513" t="s">
        <v>152</v>
      </c>
      <c r="D32" s="333">
        <v>565.33333333333337</v>
      </c>
      <c r="E32" s="326" t="s">
        <v>12</v>
      </c>
      <c r="F32" s="326"/>
      <c r="G32" s="327" t="s">
        <v>25</v>
      </c>
    </row>
    <row r="33" spans="3:7">
      <c r="C33" s="513" t="s">
        <v>16</v>
      </c>
      <c r="D33" s="333">
        <v>72.811111111111117</v>
      </c>
      <c r="E33" s="326" t="s">
        <v>12</v>
      </c>
      <c r="F33" s="326"/>
      <c r="G33" s="327" t="s">
        <v>25</v>
      </c>
    </row>
    <row r="34" spans="3:7">
      <c r="C34" s="513" t="s">
        <v>16</v>
      </c>
      <c r="D34" s="333">
        <v>10.666666666666666</v>
      </c>
      <c r="E34" s="326"/>
      <c r="F34" s="326"/>
      <c r="G34" s="327" t="s">
        <v>25</v>
      </c>
    </row>
    <row r="35" spans="3:7">
      <c r="C35" s="513" t="s">
        <v>154</v>
      </c>
      <c r="D35" s="333">
        <v>9.7222222222222214</v>
      </c>
      <c r="E35" s="326" t="s">
        <v>12</v>
      </c>
      <c r="F35" s="326"/>
      <c r="G35" s="327" t="s">
        <v>25</v>
      </c>
    </row>
    <row r="36" spans="3:7">
      <c r="C36" s="513" t="s">
        <v>19</v>
      </c>
      <c r="D36" s="333">
        <v>425.33333333333331</v>
      </c>
      <c r="E36" s="326" t="s">
        <v>12</v>
      </c>
      <c r="F36" s="326"/>
      <c r="G36" s="327" t="s">
        <v>25</v>
      </c>
    </row>
    <row r="37" spans="3:7">
      <c r="C37" s="513" t="s">
        <v>203</v>
      </c>
      <c r="D37" s="333">
        <v>90</v>
      </c>
      <c r="E37" s="326" t="s">
        <v>12</v>
      </c>
      <c r="F37" s="326"/>
      <c r="G37" s="327" t="s">
        <v>25</v>
      </c>
    </row>
    <row r="38" spans="3:7">
      <c r="C38" s="513" t="s">
        <v>248</v>
      </c>
      <c r="D38" s="333">
        <v>190</v>
      </c>
      <c r="E38" s="326" t="s">
        <v>12</v>
      </c>
      <c r="F38" s="326"/>
      <c r="G38" s="327" t="s">
        <v>25</v>
      </c>
    </row>
    <row r="39" spans="3:7">
      <c r="C39" s="513" t="s">
        <v>584</v>
      </c>
      <c r="D39" s="333">
        <v>390</v>
      </c>
      <c r="E39" s="326" t="s">
        <v>12</v>
      </c>
      <c r="F39" s="326"/>
      <c r="G39" s="327" t="s">
        <v>25</v>
      </c>
    </row>
    <row r="40" spans="3:7">
      <c r="C40" s="513" t="s">
        <v>159</v>
      </c>
      <c r="D40" s="333">
        <v>26.666666666666668</v>
      </c>
      <c r="E40" s="326" t="s">
        <v>12</v>
      </c>
      <c r="F40" s="326"/>
      <c r="G40" s="327" t="s">
        <v>25</v>
      </c>
    </row>
    <row r="41" spans="3:7">
      <c r="C41" s="513" t="s">
        <v>598</v>
      </c>
      <c r="D41" s="333">
        <v>32</v>
      </c>
      <c r="E41" s="326" t="s">
        <v>12</v>
      </c>
      <c r="F41" s="326"/>
      <c r="G41" s="327" t="s">
        <v>25</v>
      </c>
    </row>
    <row r="42" spans="3:7">
      <c r="C42" s="513" t="s">
        <v>466</v>
      </c>
      <c r="D42" s="333">
        <v>20</v>
      </c>
      <c r="E42" s="326" t="s">
        <v>12</v>
      </c>
      <c r="F42" s="326"/>
      <c r="G42" s="327" t="s">
        <v>25</v>
      </c>
    </row>
    <row r="43" spans="3:7">
      <c r="C43" s="513" t="s">
        <v>171</v>
      </c>
      <c r="D43" s="333">
        <v>10.666666666666666</v>
      </c>
      <c r="E43" s="326" t="s">
        <v>12</v>
      </c>
      <c r="F43" s="326"/>
      <c r="G43" s="327" t="s">
        <v>25</v>
      </c>
    </row>
    <row r="44" spans="3:7">
      <c r="C44" s="513" t="s">
        <v>176</v>
      </c>
      <c r="D44" s="333">
        <v>53.333333333333336</v>
      </c>
      <c r="E44" s="326"/>
      <c r="F44" s="326"/>
      <c r="G44" s="327" t="s">
        <v>25</v>
      </c>
    </row>
    <row r="45" spans="3:7">
      <c r="C45" s="513" t="s">
        <v>193</v>
      </c>
      <c r="D45" s="333">
        <v>21</v>
      </c>
      <c r="E45" s="326" t="s">
        <v>221</v>
      </c>
      <c r="F45" s="326"/>
      <c r="G45" s="327" t="s">
        <v>24</v>
      </c>
    </row>
    <row r="46" spans="3:7">
      <c r="C46" s="513" t="s">
        <v>185</v>
      </c>
      <c r="D46" s="333">
        <v>108</v>
      </c>
      <c r="E46" s="326" t="s">
        <v>12</v>
      </c>
      <c r="F46" s="326"/>
      <c r="G46" s="327" t="s">
        <v>24</v>
      </c>
    </row>
    <row r="47" spans="3:7">
      <c r="C47" s="513" t="s">
        <v>186</v>
      </c>
      <c r="D47" s="333">
        <v>413</v>
      </c>
      <c r="E47" s="326" t="s">
        <v>12</v>
      </c>
      <c r="F47" s="326"/>
      <c r="G47" s="327" t="s">
        <v>24</v>
      </c>
    </row>
    <row r="48" spans="3:7">
      <c r="C48" s="513" t="s">
        <v>188</v>
      </c>
      <c r="D48" s="333">
        <v>715</v>
      </c>
      <c r="E48" s="326" t="s">
        <v>12</v>
      </c>
      <c r="F48" s="326"/>
      <c r="G48" s="327" t="s">
        <v>24</v>
      </c>
    </row>
    <row r="49" spans="3:7">
      <c r="C49" s="513" t="s">
        <v>197</v>
      </c>
      <c r="D49" s="333">
        <v>90.7</v>
      </c>
      <c r="E49" s="326" t="s">
        <v>12</v>
      </c>
      <c r="F49" s="326"/>
      <c r="G49" s="327" t="s">
        <v>24</v>
      </c>
    </row>
    <row r="50" spans="3:7">
      <c r="C50" s="513" t="s">
        <v>222</v>
      </c>
      <c r="D50" s="333">
        <v>2</v>
      </c>
      <c r="E50" s="326" t="s">
        <v>22</v>
      </c>
      <c r="F50" s="326"/>
      <c r="G50" s="327" t="s">
        <v>24</v>
      </c>
    </row>
    <row r="51" spans="3:7">
      <c r="C51" s="513" t="s">
        <v>10</v>
      </c>
      <c r="D51" s="333">
        <v>50.300000000000004</v>
      </c>
      <c r="E51" s="326" t="s">
        <v>12</v>
      </c>
      <c r="F51" s="326"/>
      <c r="G51" s="327" t="s">
        <v>24</v>
      </c>
    </row>
    <row r="52" spans="3:7">
      <c r="C52" s="513" t="s">
        <v>10</v>
      </c>
      <c r="D52" s="333">
        <v>19.466666666666665</v>
      </c>
      <c r="E52" s="326"/>
      <c r="F52" s="326"/>
      <c r="G52" s="327" t="s">
        <v>24</v>
      </c>
    </row>
    <row r="53" spans="3:7">
      <c r="C53" s="513" t="s">
        <v>209</v>
      </c>
      <c r="D53" s="333">
        <v>445</v>
      </c>
      <c r="E53" s="326" t="s">
        <v>12</v>
      </c>
      <c r="F53" s="326"/>
      <c r="G53" s="327" t="s">
        <v>24</v>
      </c>
    </row>
    <row r="54" spans="3:7">
      <c r="C54" s="513" t="s">
        <v>164</v>
      </c>
      <c r="D54" s="333">
        <v>110</v>
      </c>
      <c r="E54" s="326" t="s">
        <v>12</v>
      </c>
      <c r="F54" s="326"/>
      <c r="G54" s="327" t="s">
        <v>24</v>
      </c>
    </row>
    <row r="55" spans="3:7">
      <c r="C55" s="513" t="s">
        <v>210</v>
      </c>
      <c r="D55" s="333">
        <v>133.33333333333334</v>
      </c>
      <c r="E55" s="326" t="s">
        <v>12</v>
      </c>
      <c r="F55" s="326"/>
      <c r="G55" s="327" t="s">
        <v>24</v>
      </c>
    </row>
    <row r="56" spans="3:7">
      <c r="C56" s="513" t="s">
        <v>163</v>
      </c>
      <c r="D56" s="333">
        <v>53.333333333333336</v>
      </c>
      <c r="E56" s="326"/>
      <c r="F56" s="326"/>
      <c r="G56" s="327" t="s">
        <v>24</v>
      </c>
    </row>
    <row r="57" spans="3:7">
      <c r="C57" s="513" t="s">
        <v>211</v>
      </c>
      <c r="D57" s="333">
        <v>120</v>
      </c>
      <c r="E57" s="326" t="s">
        <v>12</v>
      </c>
      <c r="F57" s="326"/>
      <c r="G57" s="327" t="s">
        <v>24</v>
      </c>
    </row>
    <row r="58" spans="3:7">
      <c r="C58" s="513" t="s">
        <v>179</v>
      </c>
      <c r="D58" s="333">
        <v>213.33333333333334</v>
      </c>
      <c r="E58" s="326"/>
      <c r="F58" s="326"/>
      <c r="G58" s="327" t="s">
        <v>24</v>
      </c>
    </row>
    <row r="59" spans="3:7">
      <c r="C59" s="513" t="s">
        <v>179</v>
      </c>
      <c r="D59" s="333">
        <v>90</v>
      </c>
      <c r="E59" s="326" t="s">
        <v>12</v>
      </c>
      <c r="F59" s="326"/>
      <c r="G59" s="327" t="s">
        <v>24</v>
      </c>
    </row>
    <row r="60" spans="3:7">
      <c r="C60" s="513" t="s">
        <v>213</v>
      </c>
      <c r="D60" s="333">
        <v>54</v>
      </c>
      <c r="E60" s="326" t="s">
        <v>12</v>
      </c>
      <c r="F60" s="326"/>
      <c r="G60" s="327" t="s">
        <v>24</v>
      </c>
    </row>
    <row r="61" spans="3:7">
      <c r="C61" s="513" t="s">
        <v>214</v>
      </c>
      <c r="D61" s="333">
        <v>50</v>
      </c>
      <c r="E61" s="326" t="s">
        <v>12</v>
      </c>
      <c r="F61" s="326"/>
      <c r="G61" s="327" t="s">
        <v>24</v>
      </c>
    </row>
    <row r="62" spans="3:7">
      <c r="C62" s="513" t="s">
        <v>247</v>
      </c>
      <c r="D62" s="333">
        <v>93</v>
      </c>
      <c r="E62" s="326" t="s">
        <v>12</v>
      </c>
      <c r="F62" s="326"/>
      <c r="G62" s="327" t="s">
        <v>24</v>
      </c>
    </row>
    <row r="63" spans="3:7">
      <c r="C63" s="513" t="s">
        <v>215</v>
      </c>
      <c r="D63" s="333">
        <v>93</v>
      </c>
      <c r="E63" s="326" t="s">
        <v>12</v>
      </c>
      <c r="F63" s="326"/>
      <c r="G63" s="327" t="s">
        <v>24</v>
      </c>
    </row>
    <row r="64" spans="3:7">
      <c r="C64" s="513" t="s">
        <v>165</v>
      </c>
      <c r="D64" s="333">
        <v>450</v>
      </c>
      <c r="E64" s="326" t="s">
        <v>12</v>
      </c>
      <c r="F64" s="326"/>
      <c r="G64" s="327" t="s">
        <v>24</v>
      </c>
    </row>
    <row r="65" spans="3:7">
      <c r="C65" s="513" t="s">
        <v>6</v>
      </c>
      <c r="D65" s="333">
        <v>285.33333333333331</v>
      </c>
      <c r="E65" s="326"/>
      <c r="F65" s="326"/>
      <c r="G65" s="327" t="s">
        <v>24</v>
      </c>
    </row>
    <row r="66" spans="3:7">
      <c r="C66" s="513" t="s">
        <v>6</v>
      </c>
      <c r="D66" s="333">
        <v>1811</v>
      </c>
      <c r="E66" s="326" t="s">
        <v>12</v>
      </c>
      <c r="F66" s="326"/>
      <c r="G66" s="327" t="s">
        <v>24</v>
      </c>
    </row>
    <row r="67" spans="3:7">
      <c r="C67" s="513" t="s">
        <v>174</v>
      </c>
      <c r="D67" s="333">
        <v>213.33333333333334</v>
      </c>
      <c r="E67" s="326"/>
      <c r="F67" s="326"/>
      <c r="G67" s="327" t="s">
        <v>24</v>
      </c>
    </row>
    <row r="68" spans="3:7">
      <c r="C68" s="513" t="s">
        <v>175</v>
      </c>
      <c r="D68" s="333">
        <v>375</v>
      </c>
      <c r="E68" s="326" t="s">
        <v>12</v>
      </c>
      <c r="F68" s="326"/>
      <c r="G68" s="327" t="s">
        <v>24</v>
      </c>
    </row>
    <row r="69" spans="3:7">
      <c r="C69" s="513" t="s">
        <v>15</v>
      </c>
      <c r="D69" s="333">
        <v>1799.5111111111112</v>
      </c>
      <c r="E69" s="326" t="s">
        <v>12</v>
      </c>
      <c r="F69" s="326"/>
      <c r="G69" s="327" t="s">
        <v>24</v>
      </c>
    </row>
    <row r="70" spans="3:7">
      <c r="C70" s="513" t="s">
        <v>177</v>
      </c>
      <c r="D70" s="333">
        <v>430</v>
      </c>
      <c r="E70" s="326" t="s">
        <v>12</v>
      </c>
      <c r="F70" s="326"/>
      <c r="G70" s="327" t="s">
        <v>24</v>
      </c>
    </row>
    <row r="71" spans="3:7">
      <c r="C71" s="513" t="s">
        <v>7</v>
      </c>
      <c r="D71" s="333">
        <v>596.66666666666663</v>
      </c>
      <c r="E71" s="326" t="s">
        <v>12</v>
      </c>
      <c r="F71" s="326"/>
      <c r="G71" s="327" t="s">
        <v>24</v>
      </c>
    </row>
    <row r="72" spans="3:7">
      <c r="C72" s="513" t="s">
        <v>141</v>
      </c>
      <c r="D72" s="333">
        <v>1650</v>
      </c>
      <c r="E72" s="326" t="s">
        <v>12</v>
      </c>
      <c r="F72" s="326"/>
      <c r="G72" s="327" t="s">
        <v>220</v>
      </c>
    </row>
    <row r="73" spans="3:7">
      <c r="C73" s="513" t="s">
        <v>850</v>
      </c>
      <c r="D73" s="333">
        <v>533.33333333333337</v>
      </c>
      <c r="E73" s="326"/>
      <c r="F73" s="326"/>
      <c r="G73" s="327" t="s">
        <v>220</v>
      </c>
    </row>
    <row r="74" spans="3:7">
      <c r="C74" s="513" t="s">
        <v>781</v>
      </c>
      <c r="D74" s="333">
        <v>1700</v>
      </c>
      <c r="E74" s="326" t="s">
        <v>12</v>
      </c>
      <c r="F74" s="326"/>
      <c r="G74" s="327" t="s">
        <v>220</v>
      </c>
    </row>
  </sheetData>
  <mergeCells count="1">
    <mergeCell ref="B2:H3"/>
  </mergeCells>
  <pageMargins left="0.7" right="0.7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81"/>
  <sheetViews>
    <sheetView topLeftCell="A602" zoomScale="70" zoomScaleNormal="70" workbookViewId="0">
      <selection activeCell="B634" sqref="B634:D781"/>
    </sheetView>
  </sheetViews>
  <sheetFormatPr baseColWidth="10" defaultRowHeight="14.4"/>
  <cols>
    <col min="2" max="2" width="82.5546875" customWidth="1"/>
    <col min="4" max="4" width="57.6640625" customWidth="1"/>
  </cols>
  <sheetData>
    <row r="1" spans="2:4" ht="15" thickBot="1"/>
    <row r="2" spans="2:4">
      <c r="B2" s="840" t="s">
        <v>389</v>
      </c>
      <c r="D2" s="840" t="s">
        <v>328</v>
      </c>
    </row>
    <row r="3" spans="2:4" ht="15" thickBot="1">
      <c r="B3" s="854"/>
      <c r="D3" s="854"/>
    </row>
    <row r="4" spans="2:4" ht="15" thickBot="1">
      <c r="B4" s="345" t="s">
        <v>329</v>
      </c>
      <c r="C4" s="14"/>
      <c r="D4" s="339" t="s">
        <v>329</v>
      </c>
    </row>
    <row r="5" spans="2:4">
      <c r="B5" s="62"/>
      <c r="D5" s="340"/>
    </row>
    <row r="6" spans="2:4">
      <c r="B6" s="334" t="s">
        <v>390</v>
      </c>
      <c r="D6" s="341"/>
    </row>
    <row r="7" spans="2:4">
      <c r="B7" s="334"/>
      <c r="D7" s="334"/>
    </row>
    <row r="8" spans="2:4">
      <c r="B8" s="334" t="s">
        <v>391</v>
      </c>
      <c r="D8" s="341" t="s">
        <v>330</v>
      </c>
    </row>
    <row r="9" spans="2:4">
      <c r="B9" s="334"/>
      <c r="D9" s="341"/>
    </row>
    <row r="10" spans="2:4">
      <c r="B10" s="334" t="s">
        <v>392</v>
      </c>
      <c r="D10" s="334"/>
    </row>
    <row r="11" spans="2:4">
      <c r="B11" s="334"/>
      <c r="D11" s="341" t="s">
        <v>331</v>
      </c>
    </row>
    <row r="12" spans="2:4">
      <c r="B12" s="350" t="s">
        <v>393</v>
      </c>
      <c r="D12" s="341" t="s">
        <v>76</v>
      </c>
    </row>
    <row r="13" spans="2:4">
      <c r="B13" s="334"/>
      <c r="D13" s="334"/>
    </row>
    <row r="14" spans="2:4" ht="15" thickBot="1">
      <c r="B14" s="63"/>
      <c r="D14" s="341"/>
    </row>
    <row r="15" spans="2:4" ht="15" thickBot="1">
      <c r="B15" s="339" t="s">
        <v>332</v>
      </c>
      <c r="D15" s="339" t="s">
        <v>332</v>
      </c>
    </row>
    <row r="16" spans="2:4">
      <c r="B16" s="62"/>
      <c r="D16" s="341"/>
    </row>
    <row r="17" spans="2:4">
      <c r="B17" s="334" t="s">
        <v>390</v>
      </c>
      <c r="D17" s="341" t="s">
        <v>333</v>
      </c>
    </row>
    <row r="18" spans="2:4">
      <c r="B18" s="334"/>
      <c r="D18" s="334"/>
    </row>
    <row r="19" spans="2:4">
      <c r="B19" s="334" t="s">
        <v>394</v>
      </c>
      <c r="D19" s="341" t="s">
        <v>334</v>
      </c>
    </row>
    <row r="20" spans="2:4">
      <c r="B20" s="334"/>
      <c r="D20" s="341"/>
    </row>
    <row r="21" spans="2:4">
      <c r="B21" s="334" t="s">
        <v>395</v>
      </c>
      <c r="D21" s="341" t="s">
        <v>335</v>
      </c>
    </row>
    <row r="22" spans="2:4">
      <c r="B22" s="334"/>
      <c r="D22" s="341" t="s">
        <v>336</v>
      </c>
    </row>
    <row r="23" spans="2:4">
      <c r="B23" s="334" t="s">
        <v>396</v>
      </c>
      <c r="D23" s="341"/>
    </row>
    <row r="24" spans="2:4">
      <c r="B24" s="334"/>
      <c r="D24" s="334"/>
    </row>
    <row r="25" spans="2:4">
      <c r="B25" s="334" t="s">
        <v>397</v>
      </c>
      <c r="D25" s="341" t="s">
        <v>331</v>
      </c>
    </row>
    <row r="26" spans="2:4">
      <c r="B26" s="334"/>
      <c r="D26" s="341"/>
    </row>
    <row r="27" spans="2:4">
      <c r="B27" s="334" t="s">
        <v>398</v>
      </c>
      <c r="D27" s="341"/>
    </row>
    <row r="28" spans="2:4" ht="15" thickBot="1">
      <c r="B28" s="334"/>
      <c r="D28" s="341"/>
    </row>
    <row r="29" spans="2:4" ht="15" thickBot="1">
      <c r="B29" s="339" t="s">
        <v>337</v>
      </c>
      <c r="D29" s="339" t="s">
        <v>337</v>
      </c>
    </row>
    <row r="30" spans="2:4">
      <c r="B30" s="62"/>
      <c r="D30" s="341"/>
    </row>
    <row r="31" spans="2:4">
      <c r="B31" s="334" t="s">
        <v>399</v>
      </c>
      <c r="D31" s="341" t="s">
        <v>333</v>
      </c>
    </row>
    <row r="32" spans="2:4">
      <c r="B32" s="334"/>
      <c r="D32" s="341"/>
    </row>
    <row r="33" spans="2:4">
      <c r="B33" s="334" t="s">
        <v>400</v>
      </c>
      <c r="D33" s="341" t="s">
        <v>335</v>
      </c>
    </row>
    <row r="34" spans="2:4">
      <c r="B34" s="334"/>
      <c r="D34" s="341" t="s">
        <v>336</v>
      </c>
    </row>
    <row r="35" spans="2:4">
      <c r="B35" s="334" t="s">
        <v>401</v>
      </c>
      <c r="D35" s="341" t="s">
        <v>338</v>
      </c>
    </row>
    <row r="36" spans="2:4">
      <c r="B36" s="334"/>
      <c r="D36" s="341" t="s">
        <v>339</v>
      </c>
    </row>
    <row r="37" spans="2:4">
      <c r="B37" s="334" t="s">
        <v>402</v>
      </c>
      <c r="D37" s="334"/>
    </row>
    <row r="38" spans="2:4">
      <c r="B38" s="334"/>
      <c r="D38" s="341" t="s">
        <v>331</v>
      </c>
    </row>
    <row r="39" spans="2:4">
      <c r="B39" s="334"/>
      <c r="D39" s="341" t="s">
        <v>76</v>
      </c>
    </row>
    <row r="40" spans="2:4" ht="15" thickBot="1">
      <c r="B40" s="63"/>
      <c r="D40" s="334"/>
    </row>
    <row r="41" spans="2:4" ht="15" thickBot="1">
      <c r="B41" s="339" t="s">
        <v>340</v>
      </c>
      <c r="D41" s="339" t="s">
        <v>340</v>
      </c>
    </row>
    <row r="42" spans="2:4">
      <c r="B42" s="351"/>
      <c r="D42" s="340"/>
    </row>
    <row r="43" spans="2:4">
      <c r="B43" s="352" t="s">
        <v>390</v>
      </c>
      <c r="D43" s="341" t="s">
        <v>341</v>
      </c>
    </row>
    <row r="44" spans="2:4">
      <c r="B44" s="352"/>
      <c r="D44" s="341"/>
    </row>
    <row r="45" spans="2:4">
      <c r="B45" s="352" t="s">
        <v>403</v>
      </c>
      <c r="D45" s="341" t="s">
        <v>335</v>
      </c>
    </row>
    <row r="46" spans="2:4">
      <c r="B46" s="352"/>
      <c r="D46" s="341" t="s">
        <v>339</v>
      </c>
    </row>
    <row r="47" spans="2:4">
      <c r="B47" s="352" t="s">
        <v>404</v>
      </c>
      <c r="D47" s="341"/>
    </row>
    <row r="48" spans="2:4">
      <c r="B48" s="352"/>
      <c r="D48" s="341" t="s">
        <v>342</v>
      </c>
    </row>
    <row r="49" spans="2:4">
      <c r="B49" s="352" t="s">
        <v>405</v>
      </c>
      <c r="D49" s="341" t="s">
        <v>76</v>
      </c>
    </row>
    <row r="50" spans="2:4">
      <c r="B50" s="352"/>
      <c r="D50" s="334"/>
    </row>
    <row r="51" spans="2:4">
      <c r="B51" s="352"/>
      <c r="D51" s="341" t="s">
        <v>343</v>
      </c>
    </row>
    <row r="52" spans="2:4">
      <c r="B52" s="352"/>
      <c r="D52" s="334"/>
    </row>
    <row r="53" spans="2:4" ht="15" thickBot="1">
      <c r="B53" s="352"/>
      <c r="D53" s="342"/>
    </row>
    <row r="54" spans="2:4" ht="15" thickBot="1">
      <c r="B54" s="339" t="s">
        <v>344</v>
      </c>
      <c r="D54" s="339" t="s">
        <v>344</v>
      </c>
    </row>
    <row r="55" spans="2:4">
      <c r="B55" s="334"/>
      <c r="D55" s="341"/>
    </row>
    <row r="56" spans="2:4">
      <c r="B56" s="334" t="s">
        <v>390</v>
      </c>
      <c r="D56" s="341" t="s">
        <v>341</v>
      </c>
    </row>
    <row r="57" spans="2:4">
      <c r="B57" s="334"/>
      <c r="D57" s="341"/>
    </row>
    <row r="58" spans="2:4">
      <c r="B58" s="334" t="s">
        <v>406</v>
      </c>
      <c r="D58" s="341" t="s">
        <v>345</v>
      </c>
    </row>
    <row r="59" spans="2:4">
      <c r="B59" s="334"/>
      <c r="D59" s="334"/>
    </row>
    <row r="60" spans="2:4">
      <c r="B60" s="334" t="s">
        <v>407</v>
      </c>
      <c r="D60" s="341" t="s">
        <v>346</v>
      </c>
    </row>
    <row r="61" spans="2:4">
      <c r="B61" s="334"/>
      <c r="D61" s="341" t="s">
        <v>339</v>
      </c>
    </row>
    <row r="62" spans="2:4">
      <c r="B62" s="334" t="s">
        <v>408</v>
      </c>
      <c r="D62" s="334"/>
    </row>
    <row r="63" spans="2:4">
      <c r="B63" s="334"/>
      <c r="D63" s="341" t="s">
        <v>342</v>
      </c>
    </row>
    <row r="64" spans="2:4">
      <c r="B64" s="334" t="s">
        <v>409</v>
      </c>
      <c r="D64" s="341" t="s">
        <v>76</v>
      </c>
    </row>
    <row r="65" spans="2:4">
      <c r="B65" s="334"/>
      <c r="D65" s="334"/>
    </row>
    <row r="66" spans="2:4">
      <c r="B66" s="334"/>
      <c r="D66" s="341" t="s">
        <v>343</v>
      </c>
    </row>
    <row r="67" spans="2:4">
      <c r="B67" s="334"/>
      <c r="D67" s="341"/>
    </row>
    <row r="68" spans="2:4" ht="15" thickBot="1">
      <c r="B68" s="63"/>
      <c r="D68" s="341"/>
    </row>
    <row r="69" spans="2:4" ht="15" thickBot="1">
      <c r="D69" s="339" t="s">
        <v>347</v>
      </c>
    </row>
    <row r="70" spans="2:4">
      <c r="D70" s="341"/>
    </row>
    <row r="71" spans="2:4">
      <c r="D71" s="341" t="s">
        <v>348</v>
      </c>
    </row>
    <row r="72" spans="2:4">
      <c r="D72" s="341"/>
    </row>
    <row r="73" spans="2:4">
      <c r="D73" s="341" t="s">
        <v>346</v>
      </c>
    </row>
    <row r="74" spans="2:4">
      <c r="D74" s="341" t="s">
        <v>339</v>
      </c>
    </row>
    <row r="75" spans="2:4">
      <c r="D75" s="334"/>
    </row>
    <row r="76" spans="2:4">
      <c r="D76" s="341" t="s">
        <v>342</v>
      </c>
    </row>
    <row r="77" spans="2:4">
      <c r="D77" s="343" t="s">
        <v>349</v>
      </c>
    </row>
    <row r="78" spans="2:4">
      <c r="D78" s="341" t="s">
        <v>76</v>
      </c>
    </row>
    <row r="79" spans="2:4">
      <c r="D79" s="341"/>
    </row>
    <row r="80" spans="2:4" ht="15" thickBot="1">
      <c r="D80" s="342"/>
    </row>
    <row r="81" spans="2:4" ht="15" thickBot="1">
      <c r="D81" s="344"/>
    </row>
    <row r="82" spans="2:4">
      <c r="B82" s="840" t="s">
        <v>410</v>
      </c>
      <c r="D82" s="840" t="s">
        <v>350</v>
      </c>
    </row>
    <row r="83" spans="2:4" ht="15" thickBot="1">
      <c r="B83" s="854"/>
      <c r="D83" s="854"/>
    </row>
    <row r="84" spans="2:4" ht="15" thickBot="1">
      <c r="B84" s="339" t="s">
        <v>329</v>
      </c>
      <c r="D84" s="339" t="s">
        <v>329</v>
      </c>
    </row>
    <row r="85" spans="2:4">
      <c r="B85" s="334"/>
      <c r="D85" s="340"/>
    </row>
    <row r="86" spans="2:4">
      <c r="B86" s="334" t="s">
        <v>390</v>
      </c>
      <c r="D86" s="341" t="s">
        <v>351</v>
      </c>
    </row>
    <row r="87" spans="2:4">
      <c r="B87" s="334"/>
      <c r="D87" s="334"/>
    </row>
    <row r="88" spans="2:4">
      <c r="B88" s="334" t="s">
        <v>411</v>
      </c>
      <c r="D88" s="341" t="s">
        <v>346</v>
      </c>
    </row>
    <row r="89" spans="2:4">
      <c r="B89" s="334"/>
      <c r="D89" s="341"/>
    </row>
    <row r="90" spans="2:4">
      <c r="B90" s="334" t="s">
        <v>412</v>
      </c>
      <c r="D90" s="334"/>
    </row>
    <row r="91" spans="2:4">
      <c r="B91" s="334"/>
      <c r="D91" s="341" t="s">
        <v>331</v>
      </c>
    </row>
    <row r="92" spans="2:4">
      <c r="B92" s="334" t="s">
        <v>413</v>
      </c>
      <c r="D92" s="341" t="s">
        <v>76</v>
      </c>
    </row>
    <row r="93" spans="2:4">
      <c r="B93" s="334"/>
      <c r="D93" s="334"/>
    </row>
    <row r="94" spans="2:4">
      <c r="B94" s="334" t="s">
        <v>414</v>
      </c>
      <c r="D94" s="334"/>
    </row>
    <row r="95" spans="2:4">
      <c r="B95" s="334"/>
      <c r="D95" s="334"/>
    </row>
    <row r="96" spans="2:4">
      <c r="B96" s="334" t="s">
        <v>415</v>
      </c>
      <c r="D96" s="334"/>
    </row>
    <row r="97" spans="2:4" ht="15" thickBot="1">
      <c r="B97" s="334"/>
      <c r="D97" s="341"/>
    </row>
    <row r="98" spans="2:4" ht="15" thickBot="1">
      <c r="B98" s="339" t="s">
        <v>332</v>
      </c>
      <c r="D98" s="339" t="s">
        <v>332</v>
      </c>
    </row>
    <row r="99" spans="2:4">
      <c r="B99" s="334"/>
      <c r="D99" s="340" t="s">
        <v>352</v>
      </c>
    </row>
    <row r="100" spans="2:4">
      <c r="B100" s="334" t="s">
        <v>416</v>
      </c>
      <c r="D100" s="341" t="s">
        <v>351</v>
      </c>
    </row>
    <row r="101" spans="2:4">
      <c r="B101" s="334"/>
      <c r="D101" s="334"/>
    </row>
    <row r="102" spans="2:4">
      <c r="B102" s="334" t="s">
        <v>417</v>
      </c>
      <c r="D102" s="341" t="s">
        <v>353</v>
      </c>
    </row>
    <row r="103" spans="2:4">
      <c r="B103" s="334"/>
      <c r="D103" s="341"/>
    </row>
    <row r="104" spans="2:4">
      <c r="B104" s="334" t="s">
        <v>418</v>
      </c>
      <c r="D104" s="341" t="s">
        <v>354</v>
      </c>
    </row>
    <row r="105" spans="2:4">
      <c r="B105" s="334"/>
      <c r="D105" s="341" t="s">
        <v>355</v>
      </c>
    </row>
    <row r="106" spans="2:4">
      <c r="B106" s="334" t="s">
        <v>396</v>
      </c>
      <c r="D106" s="334"/>
    </row>
    <row r="107" spans="2:4">
      <c r="B107" s="334"/>
      <c r="D107" s="341" t="s">
        <v>331</v>
      </c>
    </row>
    <row r="108" spans="2:4">
      <c r="B108" s="334" t="s">
        <v>419</v>
      </c>
      <c r="D108" s="341"/>
    </row>
    <row r="109" spans="2:4">
      <c r="B109" s="334"/>
      <c r="D109" s="334"/>
    </row>
    <row r="110" spans="2:4">
      <c r="B110" s="334" t="s">
        <v>420</v>
      </c>
      <c r="D110" s="341"/>
    </row>
    <row r="111" spans="2:4">
      <c r="B111" s="334"/>
      <c r="D111" s="341"/>
    </row>
    <row r="112" spans="2:4">
      <c r="B112" s="334" t="s">
        <v>421</v>
      </c>
      <c r="D112" s="341"/>
    </row>
    <row r="113" spans="2:4" ht="15" thickBot="1">
      <c r="B113" s="334"/>
      <c r="D113" s="341"/>
    </row>
    <row r="114" spans="2:4" ht="15" thickBot="1">
      <c r="B114" s="339" t="s">
        <v>337</v>
      </c>
      <c r="D114" s="339" t="s">
        <v>337</v>
      </c>
    </row>
    <row r="115" spans="2:4">
      <c r="B115" s="334"/>
      <c r="D115" s="341"/>
    </row>
    <row r="116" spans="2:4">
      <c r="B116" s="334" t="s">
        <v>390</v>
      </c>
      <c r="D116" s="341" t="s">
        <v>356</v>
      </c>
    </row>
    <row r="117" spans="2:4">
      <c r="B117" s="334"/>
      <c r="D117" s="341"/>
    </row>
    <row r="118" spans="2:4">
      <c r="B118" s="334" t="s">
        <v>422</v>
      </c>
      <c r="D118" s="341" t="s">
        <v>357</v>
      </c>
    </row>
    <row r="119" spans="2:4">
      <c r="B119" s="334"/>
      <c r="D119" s="334"/>
    </row>
    <row r="120" spans="2:4">
      <c r="B120" s="334" t="s">
        <v>423</v>
      </c>
      <c r="D120" s="341" t="s">
        <v>354</v>
      </c>
    </row>
    <row r="121" spans="2:4">
      <c r="B121" s="334"/>
      <c r="D121" s="341" t="s">
        <v>355</v>
      </c>
    </row>
    <row r="122" spans="2:4">
      <c r="B122" s="334" t="s">
        <v>424</v>
      </c>
      <c r="D122" s="334"/>
    </row>
    <row r="123" spans="2:4">
      <c r="B123" s="334"/>
      <c r="D123" s="341" t="s">
        <v>331</v>
      </c>
    </row>
    <row r="124" spans="2:4">
      <c r="B124" s="334" t="s">
        <v>425</v>
      </c>
      <c r="D124" s="341" t="s">
        <v>76</v>
      </c>
    </row>
    <row r="125" spans="2:4" ht="15" thickBot="1">
      <c r="B125" s="334"/>
      <c r="D125" s="334"/>
    </row>
    <row r="126" spans="2:4" ht="15" thickBot="1">
      <c r="B126" s="339" t="s">
        <v>340</v>
      </c>
      <c r="D126" s="339" t="s">
        <v>340</v>
      </c>
    </row>
    <row r="127" spans="2:4">
      <c r="B127" s="334"/>
      <c r="D127" s="340"/>
    </row>
    <row r="128" spans="2:4">
      <c r="B128" s="334" t="s">
        <v>390</v>
      </c>
      <c r="D128" s="341" t="s">
        <v>358</v>
      </c>
    </row>
    <row r="129" spans="2:4">
      <c r="B129" s="334"/>
      <c r="D129" s="341"/>
    </row>
    <row r="130" spans="2:4">
      <c r="B130" s="334" t="s">
        <v>426</v>
      </c>
      <c r="D130" s="341" t="s">
        <v>354</v>
      </c>
    </row>
    <row r="131" spans="2:4">
      <c r="B131" s="334"/>
      <c r="D131" s="341" t="s">
        <v>359</v>
      </c>
    </row>
    <row r="132" spans="2:4">
      <c r="B132" s="334" t="s">
        <v>427</v>
      </c>
      <c r="D132" s="334"/>
    </row>
    <row r="133" spans="2:4">
      <c r="B133" s="334"/>
      <c r="D133" s="341" t="s">
        <v>360</v>
      </c>
    </row>
    <row r="134" spans="2:4">
      <c r="B134" s="334" t="s">
        <v>428</v>
      </c>
      <c r="D134" s="341" t="s">
        <v>76</v>
      </c>
    </row>
    <row r="135" spans="2:4">
      <c r="B135" s="334"/>
      <c r="D135" s="334"/>
    </row>
    <row r="136" spans="2:4">
      <c r="B136" s="334" t="s">
        <v>405</v>
      </c>
      <c r="D136" s="341" t="s">
        <v>361</v>
      </c>
    </row>
    <row r="137" spans="2:4">
      <c r="B137" s="334"/>
      <c r="D137" s="334"/>
    </row>
    <row r="138" spans="2:4">
      <c r="B138" s="334" t="s">
        <v>429</v>
      </c>
      <c r="D138" s="334"/>
    </row>
    <row r="139" spans="2:4" ht="15" thickBot="1">
      <c r="B139" s="334"/>
      <c r="D139" s="341"/>
    </row>
    <row r="140" spans="2:4" ht="15" thickBot="1">
      <c r="B140" s="339" t="s">
        <v>344</v>
      </c>
      <c r="D140" s="339" t="s">
        <v>344</v>
      </c>
    </row>
    <row r="141" spans="2:4">
      <c r="B141" s="334"/>
      <c r="D141" s="341"/>
    </row>
    <row r="142" spans="2:4">
      <c r="B142" s="334" t="s">
        <v>390</v>
      </c>
      <c r="D142" s="341" t="s">
        <v>362</v>
      </c>
    </row>
    <row r="143" spans="2:4">
      <c r="B143" s="334"/>
      <c r="D143" s="341"/>
    </row>
    <row r="144" spans="2:4">
      <c r="B144" s="334" t="s">
        <v>406</v>
      </c>
      <c r="D144" s="341" t="s">
        <v>363</v>
      </c>
    </row>
    <row r="145" spans="2:4">
      <c r="B145" s="334"/>
      <c r="D145" s="334"/>
    </row>
    <row r="146" spans="2:4">
      <c r="B146" s="334" t="s">
        <v>430</v>
      </c>
      <c r="D146" s="341" t="s">
        <v>364</v>
      </c>
    </row>
    <row r="147" spans="2:4">
      <c r="B147" s="334"/>
      <c r="D147" s="341" t="s">
        <v>359</v>
      </c>
    </row>
    <row r="148" spans="2:4">
      <c r="B148" s="334" t="s">
        <v>431</v>
      </c>
      <c r="D148" s="334"/>
    </row>
    <row r="149" spans="2:4">
      <c r="B149" s="334"/>
      <c r="D149" s="341" t="s">
        <v>365</v>
      </c>
    </row>
    <row r="150" spans="2:4">
      <c r="B150" s="334" t="s">
        <v>432</v>
      </c>
      <c r="D150" s="341" t="s">
        <v>76</v>
      </c>
    </row>
    <row r="151" spans="2:4">
      <c r="B151" s="334"/>
      <c r="D151" s="334"/>
    </row>
    <row r="152" spans="2:4">
      <c r="B152" s="334"/>
      <c r="D152" s="341" t="s">
        <v>361</v>
      </c>
    </row>
    <row r="153" spans="2:4" ht="15" thickBot="1">
      <c r="B153" s="63"/>
      <c r="D153" s="342"/>
    </row>
    <row r="154" spans="2:4" ht="15" thickBot="1">
      <c r="D154" s="339" t="s">
        <v>347</v>
      </c>
    </row>
    <row r="155" spans="2:4">
      <c r="D155" s="341"/>
    </row>
    <row r="156" spans="2:4">
      <c r="D156" s="341" t="s">
        <v>362</v>
      </c>
    </row>
    <row r="157" spans="2:4">
      <c r="D157" s="341"/>
    </row>
    <row r="158" spans="2:4">
      <c r="D158" s="341" t="s">
        <v>364</v>
      </c>
    </row>
    <row r="159" spans="2:4">
      <c r="D159" s="341" t="s">
        <v>359</v>
      </c>
    </row>
    <row r="160" spans="2:4">
      <c r="D160" s="334"/>
    </row>
    <row r="161" spans="2:4">
      <c r="D161" s="341" t="s">
        <v>365</v>
      </c>
    </row>
    <row r="162" spans="2:4">
      <c r="D162" s="343" t="s">
        <v>349</v>
      </c>
    </row>
    <row r="163" spans="2:4">
      <c r="D163" s="341" t="s">
        <v>76</v>
      </c>
    </row>
    <row r="164" spans="2:4">
      <c r="D164" s="341"/>
    </row>
    <row r="165" spans="2:4" ht="15" thickBot="1">
      <c r="D165" s="63"/>
    </row>
    <row r="166" spans="2:4" ht="15" thickBot="1"/>
    <row r="167" spans="2:4">
      <c r="B167" s="840" t="s">
        <v>433</v>
      </c>
      <c r="D167" s="840" t="s">
        <v>366</v>
      </c>
    </row>
    <row r="168" spans="2:4" ht="15" thickBot="1">
      <c r="B168" s="841"/>
      <c r="D168" s="841"/>
    </row>
    <row r="169" spans="2:4" ht="15" thickBot="1">
      <c r="B169" s="339" t="s">
        <v>329</v>
      </c>
      <c r="D169" s="339" t="s">
        <v>329</v>
      </c>
    </row>
    <row r="170" spans="2:4">
      <c r="B170" s="334"/>
      <c r="D170" s="851" t="s">
        <v>367</v>
      </c>
    </row>
    <row r="171" spans="2:4">
      <c r="B171" s="334" t="s">
        <v>434</v>
      </c>
      <c r="D171" s="852"/>
    </row>
    <row r="172" spans="2:4">
      <c r="B172" s="334"/>
      <c r="D172" s="852"/>
    </row>
    <row r="173" spans="2:4">
      <c r="B173" s="334" t="s">
        <v>435</v>
      </c>
      <c r="D173" s="852"/>
    </row>
    <row r="174" spans="2:4">
      <c r="B174" s="334"/>
      <c r="D174" s="852"/>
    </row>
    <row r="175" spans="2:4">
      <c r="B175" s="334" t="s">
        <v>436</v>
      </c>
      <c r="D175" s="852"/>
    </row>
    <row r="176" spans="2:4">
      <c r="B176" s="334"/>
      <c r="D176" s="852"/>
    </row>
    <row r="177" spans="2:4">
      <c r="B177" s="334"/>
      <c r="D177" s="852"/>
    </row>
    <row r="178" spans="2:4">
      <c r="B178" s="334"/>
      <c r="D178" s="852"/>
    </row>
    <row r="179" spans="2:4" ht="15" thickBot="1">
      <c r="B179" s="334"/>
      <c r="D179" s="853"/>
    </row>
    <row r="180" spans="2:4" ht="15" thickBot="1">
      <c r="B180" s="339" t="s">
        <v>332</v>
      </c>
      <c r="D180" s="339" t="s">
        <v>332</v>
      </c>
    </row>
    <row r="181" spans="2:4">
      <c r="B181" s="334"/>
      <c r="D181" s="340"/>
    </row>
    <row r="182" spans="2:4">
      <c r="B182" s="334" t="s">
        <v>390</v>
      </c>
      <c r="D182" s="341" t="s">
        <v>368</v>
      </c>
    </row>
    <row r="183" spans="2:4">
      <c r="B183" s="334"/>
      <c r="D183" s="334"/>
    </row>
    <row r="184" spans="2:4">
      <c r="B184" s="334" t="s">
        <v>437</v>
      </c>
      <c r="D184" s="341" t="s">
        <v>369</v>
      </c>
    </row>
    <row r="185" spans="2:4">
      <c r="B185" s="334"/>
      <c r="D185" s="341"/>
    </row>
    <row r="186" spans="2:4">
      <c r="B186" s="334" t="s">
        <v>396</v>
      </c>
      <c r="D186" s="341" t="s">
        <v>370</v>
      </c>
    </row>
    <row r="187" spans="2:4">
      <c r="B187" s="334"/>
      <c r="D187" s="341" t="s">
        <v>359</v>
      </c>
    </row>
    <row r="188" spans="2:4">
      <c r="B188" s="334"/>
      <c r="D188" s="341"/>
    </row>
    <row r="189" spans="2:4">
      <c r="B189" s="334"/>
      <c r="D189" s="341" t="s">
        <v>360</v>
      </c>
    </row>
    <row r="190" spans="2:4">
      <c r="B190" s="334"/>
      <c r="D190" s="341" t="s">
        <v>76</v>
      </c>
    </row>
    <row r="191" spans="2:4">
      <c r="B191" s="334"/>
      <c r="D191" s="334"/>
    </row>
    <row r="192" spans="2:4">
      <c r="B192" s="334"/>
      <c r="D192" s="343" t="s">
        <v>371</v>
      </c>
    </row>
    <row r="193" spans="2:4" ht="15" thickBot="1">
      <c r="B193" s="334"/>
      <c r="D193" s="342"/>
    </row>
    <row r="194" spans="2:4" ht="15" thickBot="1">
      <c r="B194" s="339" t="s">
        <v>337</v>
      </c>
      <c r="D194" s="339" t="s">
        <v>337</v>
      </c>
    </row>
    <row r="195" spans="2:4">
      <c r="B195" s="334"/>
      <c r="D195" s="341"/>
    </row>
    <row r="196" spans="2:4">
      <c r="B196" s="334" t="s">
        <v>390</v>
      </c>
      <c r="D196" s="341" t="s">
        <v>368</v>
      </c>
    </row>
    <row r="197" spans="2:4">
      <c r="B197" s="334"/>
      <c r="D197" s="341"/>
    </row>
    <row r="198" spans="2:4">
      <c r="B198" s="334" t="s">
        <v>438</v>
      </c>
      <c r="D198" s="341" t="s">
        <v>370</v>
      </c>
    </row>
    <row r="199" spans="2:4">
      <c r="B199" s="334"/>
      <c r="D199" s="341" t="s">
        <v>359</v>
      </c>
    </row>
    <row r="200" spans="2:4">
      <c r="B200" s="334" t="s">
        <v>439</v>
      </c>
      <c r="D200" s="341"/>
    </row>
    <row r="201" spans="2:4">
      <c r="B201" s="334"/>
      <c r="D201" s="341" t="s">
        <v>336</v>
      </c>
    </row>
    <row r="202" spans="2:4">
      <c r="B202" s="334" t="s">
        <v>440</v>
      </c>
      <c r="D202" s="334"/>
    </row>
    <row r="203" spans="2:4">
      <c r="B203" s="334"/>
      <c r="D203" s="341" t="s">
        <v>331</v>
      </c>
    </row>
    <row r="204" spans="2:4">
      <c r="B204" s="334"/>
      <c r="D204" s="341" t="s">
        <v>76</v>
      </c>
    </row>
    <row r="205" spans="2:4">
      <c r="B205" s="334"/>
      <c r="D205" s="341" t="s">
        <v>372</v>
      </c>
    </row>
    <row r="206" spans="2:4" ht="15" thickBot="1">
      <c r="B206" s="334"/>
      <c r="D206" s="334"/>
    </row>
    <row r="207" spans="2:4" ht="15" thickBot="1">
      <c r="B207" s="339" t="s">
        <v>340</v>
      </c>
      <c r="D207" s="339" t="s">
        <v>340</v>
      </c>
    </row>
    <row r="208" spans="2:4">
      <c r="B208" s="334"/>
      <c r="D208" s="340"/>
    </row>
    <row r="209" spans="2:4">
      <c r="B209" s="334" t="s">
        <v>390</v>
      </c>
      <c r="D209" s="341" t="s">
        <v>373</v>
      </c>
    </row>
    <row r="210" spans="2:4">
      <c r="B210" s="334"/>
      <c r="D210" s="341"/>
    </row>
    <row r="211" spans="2:4">
      <c r="B211" s="334" t="s">
        <v>441</v>
      </c>
      <c r="D211" s="341" t="s">
        <v>370</v>
      </c>
    </row>
    <row r="212" spans="2:4">
      <c r="B212" s="334"/>
      <c r="D212" s="341" t="s">
        <v>359</v>
      </c>
    </row>
    <row r="213" spans="2:4">
      <c r="B213" s="334" t="s">
        <v>403</v>
      </c>
      <c r="D213" s="334"/>
    </row>
    <row r="214" spans="2:4">
      <c r="B214" s="334"/>
      <c r="D214" s="341" t="s">
        <v>336</v>
      </c>
    </row>
    <row r="215" spans="2:4">
      <c r="B215" s="334" t="s">
        <v>442</v>
      </c>
      <c r="D215" s="334"/>
    </row>
    <row r="216" spans="2:4">
      <c r="B216" s="334"/>
      <c r="D216" s="341" t="s">
        <v>372</v>
      </c>
    </row>
    <row r="217" spans="2:4">
      <c r="B217" s="334" t="s">
        <v>405</v>
      </c>
      <c r="D217" s="341" t="s">
        <v>76</v>
      </c>
    </row>
    <row r="218" spans="2:4">
      <c r="B218" s="334"/>
      <c r="D218" s="334"/>
    </row>
    <row r="219" spans="2:4" ht="15" thickBot="1">
      <c r="B219" s="334"/>
      <c r="D219" s="342"/>
    </row>
    <row r="220" spans="2:4" ht="15" thickBot="1">
      <c r="B220" s="339" t="s">
        <v>344</v>
      </c>
      <c r="D220" s="339" t="s">
        <v>344</v>
      </c>
    </row>
    <row r="221" spans="2:4">
      <c r="B221" s="334"/>
      <c r="D221" s="340"/>
    </row>
    <row r="222" spans="2:4">
      <c r="B222" s="334" t="s">
        <v>390</v>
      </c>
      <c r="D222" s="341" t="s">
        <v>373</v>
      </c>
    </row>
    <row r="223" spans="2:4">
      <c r="B223" s="334"/>
      <c r="D223" s="341"/>
    </row>
    <row r="224" spans="2:4">
      <c r="B224" s="334" t="s">
        <v>406</v>
      </c>
      <c r="D224" s="341" t="s">
        <v>345</v>
      </c>
    </row>
    <row r="225" spans="2:4">
      <c r="B225" s="334"/>
      <c r="D225" s="334"/>
    </row>
    <row r="226" spans="2:4">
      <c r="B226" s="334" t="s">
        <v>407</v>
      </c>
      <c r="D226" s="341" t="s">
        <v>374</v>
      </c>
    </row>
    <row r="227" spans="2:4">
      <c r="B227" s="334"/>
      <c r="D227" s="341" t="s">
        <v>359</v>
      </c>
    </row>
    <row r="228" spans="2:4">
      <c r="B228" s="334" t="s">
        <v>443</v>
      </c>
      <c r="D228" s="343" t="s">
        <v>375</v>
      </c>
    </row>
    <row r="229" spans="2:4">
      <c r="B229" s="334"/>
      <c r="D229" s="334"/>
    </row>
    <row r="230" spans="2:4">
      <c r="B230" s="334"/>
      <c r="D230" s="341" t="s">
        <v>372</v>
      </c>
    </row>
    <row r="231" spans="2:4">
      <c r="B231" s="334"/>
      <c r="D231" s="341" t="s">
        <v>76</v>
      </c>
    </row>
    <row r="232" spans="2:4">
      <c r="B232" s="334"/>
      <c r="D232" s="334"/>
    </row>
    <row r="233" spans="2:4" ht="15" thickBot="1">
      <c r="B233" s="63"/>
      <c r="D233" s="342"/>
    </row>
    <row r="234" spans="2:4" ht="15" thickBot="1">
      <c r="D234" s="339" t="s">
        <v>347</v>
      </c>
    </row>
    <row r="235" spans="2:4">
      <c r="D235" s="340"/>
    </row>
    <row r="236" spans="2:4">
      <c r="D236" s="341" t="s">
        <v>374</v>
      </c>
    </row>
    <row r="237" spans="2:4">
      <c r="D237" s="341" t="s">
        <v>359</v>
      </c>
    </row>
    <row r="238" spans="2:4">
      <c r="D238" s="343" t="s">
        <v>375</v>
      </c>
    </row>
    <row r="239" spans="2:4">
      <c r="D239" s="334"/>
    </row>
    <row r="240" spans="2:4">
      <c r="D240" s="341" t="s">
        <v>372</v>
      </c>
    </row>
    <row r="241" spans="2:4">
      <c r="D241" s="343" t="s">
        <v>349</v>
      </c>
    </row>
    <row r="242" spans="2:4">
      <c r="D242" s="341" t="s">
        <v>76</v>
      </c>
    </row>
    <row r="245" spans="2:4" ht="15" thickBot="1">
      <c r="D245" s="63"/>
    </row>
    <row r="248" spans="2:4" ht="15" thickBot="1"/>
    <row r="249" spans="2:4">
      <c r="B249" s="840" t="s">
        <v>444</v>
      </c>
      <c r="D249" s="840" t="s">
        <v>376</v>
      </c>
    </row>
    <row r="250" spans="2:4" ht="15" thickBot="1">
      <c r="B250" s="841"/>
      <c r="D250" s="841"/>
    </row>
    <row r="251" spans="2:4" ht="15" thickBot="1">
      <c r="B251" s="339" t="s">
        <v>329</v>
      </c>
      <c r="D251" s="345" t="s">
        <v>329</v>
      </c>
    </row>
    <row r="252" spans="2:4">
      <c r="B252" s="851" t="s">
        <v>367</v>
      </c>
      <c r="D252" s="851" t="s">
        <v>367</v>
      </c>
    </row>
    <row r="253" spans="2:4">
      <c r="B253" s="852"/>
      <c r="D253" s="852"/>
    </row>
    <row r="254" spans="2:4">
      <c r="B254" s="852"/>
      <c r="D254" s="852"/>
    </row>
    <row r="255" spans="2:4">
      <c r="B255" s="852"/>
      <c r="D255" s="852"/>
    </row>
    <row r="256" spans="2:4">
      <c r="B256" s="852"/>
      <c r="D256" s="852"/>
    </row>
    <row r="257" spans="2:4">
      <c r="B257" s="852"/>
      <c r="D257" s="852"/>
    </row>
    <row r="258" spans="2:4">
      <c r="B258" s="852"/>
      <c r="D258" s="852"/>
    </row>
    <row r="259" spans="2:4">
      <c r="B259" s="852"/>
      <c r="D259" s="852"/>
    </row>
    <row r="260" spans="2:4">
      <c r="B260" s="852"/>
      <c r="D260" s="852"/>
    </row>
    <row r="261" spans="2:4" ht="15" thickBot="1">
      <c r="B261" s="853"/>
      <c r="D261" s="853"/>
    </row>
    <row r="262" spans="2:4" ht="15" thickBot="1">
      <c r="B262" s="339" t="s">
        <v>332</v>
      </c>
      <c r="D262" s="339" t="s">
        <v>332</v>
      </c>
    </row>
    <row r="263" spans="2:4">
      <c r="B263" s="62"/>
      <c r="D263" s="340"/>
    </row>
    <row r="264" spans="2:4">
      <c r="B264" s="334" t="s">
        <v>445</v>
      </c>
      <c r="D264" s="341" t="s">
        <v>468</v>
      </c>
    </row>
    <row r="265" spans="2:4">
      <c r="B265" s="334"/>
      <c r="D265" s="334"/>
    </row>
    <row r="266" spans="2:4">
      <c r="B266" s="334" t="s">
        <v>446</v>
      </c>
      <c r="D266" s="341" t="s">
        <v>377</v>
      </c>
    </row>
    <row r="267" spans="2:4">
      <c r="B267" s="334"/>
      <c r="D267" s="341" t="s">
        <v>469</v>
      </c>
    </row>
    <row r="268" spans="2:4">
      <c r="B268" s="334" t="s">
        <v>396</v>
      </c>
      <c r="D268" s="341" t="s">
        <v>359</v>
      </c>
    </row>
    <row r="269" spans="2:4">
      <c r="B269" s="334"/>
      <c r="D269" s="334"/>
    </row>
    <row r="270" spans="2:4">
      <c r="D270" s="341" t="s">
        <v>331</v>
      </c>
    </row>
    <row r="271" spans="2:4">
      <c r="D271" s="341" t="s">
        <v>76</v>
      </c>
    </row>
    <row r="272" spans="2:4">
      <c r="D272" s="334"/>
    </row>
    <row r="273" spans="2:4" ht="15" thickBot="1">
      <c r="B273" s="63"/>
      <c r="D273" s="341"/>
    </row>
    <row r="274" spans="2:4" ht="15" thickBot="1">
      <c r="B274" s="339" t="s">
        <v>337</v>
      </c>
      <c r="D274" s="339" t="s">
        <v>337</v>
      </c>
    </row>
    <row r="275" spans="2:4">
      <c r="B275" s="334"/>
      <c r="D275" s="341"/>
    </row>
    <row r="276" spans="2:4">
      <c r="B276" s="334" t="s">
        <v>445</v>
      </c>
      <c r="D276" s="341" t="s">
        <v>351</v>
      </c>
    </row>
    <row r="277" spans="2:4">
      <c r="B277" s="334"/>
      <c r="D277" s="341"/>
    </row>
    <row r="278" spans="2:4">
      <c r="B278" s="334" t="s">
        <v>447</v>
      </c>
      <c r="D278" s="341" t="s">
        <v>379</v>
      </c>
    </row>
    <row r="279" spans="2:4">
      <c r="B279" s="334"/>
      <c r="D279" s="341" t="s">
        <v>378</v>
      </c>
    </row>
    <row r="280" spans="2:4">
      <c r="B280" s="334" t="s">
        <v>448</v>
      </c>
      <c r="D280" s="341"/>
    </row>
    <row r="281" spans="2:4">
      <c r="B281" s="334"/>
      <c r="D281" s="341" t="s">
        <v>331</v>
      </c>
    </row>
    <row r="282" spans="2:4">
      <c r="B282" s="334"/>
      <c r="D282" s="341" t="s">
        <v>76</v>
      </c>
    </row>
    <row r="283" spans="2:4">
      <c r="B283" s="334"/>
    </row>
    <row r="284" spans="2:4">
      <c r="B284" s="334"/>
      <c r="D284" s="334"/>
    </row>
    <row r="285" spans="2:4">
      <c r="B285" s="334"/>
      <c r="D285" s="334"/>
    </row>
    <row r="286" spans="2:4" ht="15" thickBot="1">
      <c r="B286" s="334"/>
      <c r="D286" s="334"/>
    </row>
    <row r="287" spans="2:4" ht="15" thickBot="1">
      <c r="B287" s="339" t="s">
        <v>340</v>
      </c>
      <c r="D287" s="339" t="s">
        <v>340</v>
      </c>
    </row>
    <row r="288" spans="2:4">
      <c r="B288" s="334"/>
      <c r="D288" s="341"/>
    </row>
    <row r="289" spans="2:4">
      <c r="B289" s="334" t="s">
        <v>445</v>
      </c>
      <c r="D289" s="341" t="s">
        <v>351</v>
      </c>
    </row>
    <row r="290" spans="2:4">
      <c r="B290" s="334"/>
      <c r="D290" s="341"/>
    </row>
    <row r="291" spans="2:4">
      <c r="B291" s="334" t="s">
        <v>449</v>
      </c>
      <c r="D291" s="341" t="s">
        <v>379</v>
      </c>
    </row>
    <row r="292" spans="2:4">
      <c r="B292" s="334"/>
      <c r="D292" s="341" t="s">
        <v>380</v>
      </c>
    </row>
    <row r="293" spans="2:4">
      <c r="B293" s="334" t="s">
        <v>450</v>
      </c>
      <c r="D293" s="341" t="s">
        <v>378</v>
      </c>
    </row>
    <row r="294" spans="2:4">
      <c r="B294" s="334"/>
    </row>
    <row r="295" spans="2:4">
      <c r="B295" s="334" t="s">
        <v>405</v>
      </c>
      <c r="D295" s="341" t="s">
        <v>331</v>
      </c>
    </row>
    <row r="296" spans="2:4">
      <c r="B296" s="334"/>
      <c r="D296" s="341" t="s">
        <v>76</v>
      </c>
    </row>
    <row r="297" spans="2:4">
      <c r="B297" s="334" t="s">
        <v>402</v>
      </c>
      <c r="D297" s="341"/>
    </row>
    <row r="298" spans="2:4">
      <c r="B298" s="334"/>
      <c r="D298" s="341"/>
    </row>
    <row r="299" spans="2:4">
      <c r="B299" s="334" t="s">
        <v>470</v>
      </c>
      <c r="D299" s="341"/>
    </row>
    <row r="300" spans="2:4" ht="15" thickBot="1">
      <c r="B300" s="334"/>
      <c r="D300" s="341"/>
    </row>
    <row r="301" spans="2:4" ht="15" thickBot="1">
      <c r="B301" s="339" t="s">
        <v>344</v>
      </c>
      <c r="D301" s="339" t="s">
        <v>344</v>
      </c>
    </row>
    <row r="302" spans="2:4">
      <c r="B302" s="334"/>
      <c r="D302" s="341"/>
    </row>
    <row r="303" spans="2:4">
      <c r="B303" s="334" t="s">
        <v>390</v>
      </c>
      <c r="D303" s="341" t="s">
        <v>381</v>
      </c>
    </row>
    <row r="304" spans="2:4">
      <c r="B304" s="334"/>
      <c r="D304" s="341"/>
    </row>
    <row r="305" spans="2:4">
      <c r="B305" s="334" t="s">
        <v>406</v>
      </c>
      <c r="D305" s="341" t="s">
        <v>382</v>
      </c>
    </row>
    <row r="306" spans="2:4">
      <c r="B306" s="334"/>
      <c r="D306" s="334"/>
    </row>
    <row r="307" spans="2:4">
      <c r="B307" s="334" t="s">
        <v>451</v>
      </c>
      <c r="D307" s="341" t="s">
        <v>383</v>
      </c>
    </row>
    <row r="308" spans="2:4">
      <c r="B308" s="334"/>
      <c r="D308" s="341" t="s">
        <v>380</v>
      </c>
    </row>
    <row r="309" spans="2:4">
      <c r="B309" s="334" t="s">
        <v>452</v>
      </c>
      <c r="D309" s="334"/>
    </row>
    <row r="310" spans="2:4">
      <c r="B310" s="334"/>
      <c r="D310" s="341" t="s">
        <v>319</v>
      </c>
    </row>
    <row r="311" spans="2:4">
      <c r="B311" s="334"/>
      <c r="D311" s="341" t="s">
        <v>76</v>
      </c>
    </row>
    <row r="312" spans="2:4">
      <c r="B312" s="334"/>
      <c r="D312" s="334"/>
    </row>
    <row r="313" spans="2:4">
      <c r="B313" s="334"/>
      <c r="D313" s="341" t="s">
        <v>343</v>
      </c>
    </row>
    <row r="314" spans="2:4" ht="15" thickBot="1">
      <c r="B314" s="63"/>
      <c r="D314" s="341"/>
    </row>
    <row r="315" spans="2:4" ht="15" thickBot="1">
      <c r="D315" s="339" t="s">
        <v>347</v>
      </c>
    </row>
    <row r="316" spans="2:4">
      <c r="D316" s="341"/>
    </row>
    <row r="317" spans="2:4">
      <c r="D317" s="341" t="s">
        <v>381</v>
      </c>
    </row>
    <row r="318" spans="2:4">
      <c r="D318" s="341"/>
    </row>
    <row r="319" spans="2:4">
      <c r="D319" s="341" t="s">
        <v>383</v>
      </c>
    </row>
    <row r="320" spans="2:4">
      <c r="B320" s="344"/>
      <c r="D320" s="341" t="s">
        <v>380</v>
      </c>
    </row>
    <row r="321" spans="2:4">
      <c r="D321" s="334"/>
    </row>
    <row r="322" spans="2:4">
      <c r="D322" s="341"/>
    </row>
    <row r="323" spans="2:4">
      <c r="D323" s="343" t="s">
        <v>349</v>
      </c>
    </row>
    <row r="324" spans="2:4">
      <c r="D324" s="341" t="s">
        <v>76</v>
      </c>
    </row>
    <row r="325" spans="2:4">
      <c r="D325" s="341"/>
    </row>
    <row r="326" spans="2:4" ht="15" thickBot="1">
      <c r="D326" s="63"/>
    </row>
    <row r="327" spans="2:4" ht="15" thickBot="1"/>
    <row r="328" spans="2:4">
      <c r="B328" s="840" t="s">
        <v>453</v>
      </c>
      <c r="D328" s="840" t="s">
        <v>384</v>
      </c>
    </row>
    <row r="329" spans="2:4" ht="15" thickBot="1">
      <c r="B329" s="841"/>
      <c r="D329" s="841"/>
    </row>
    <row r="330" spans="2:4" ht="15" thickBot="1">
      <c r="B330" s="339" t="s">
        <v>329</v>
      </c>
      <c r="D330" s="345" t="s">
        <v>329</v>
      </c>
    </row>
    <row r="331" spans="2:4" ht="26.4" thickBot="1">
      <c r="B331" s="353"/>
      <c r="D331" s="346"/>
    </row>
    <row r="332" spans="2:4">
      <c r="B332" s="354" t="s">
        <v>390</v>
      </c>
      <c r="D332" s="347" t="s">
        <v>385</v>
      </c>
    </row>
    <row r="333" spans="2:4" ht="25.8">
      <c r="B333" s="354"/>
      <c r="D333" s="348"/>
    </row>
    <row r="334" spans="2:4">
      <c r="B334" s="334" t="s">
        <v>454</v>
      </c>
      <c r="D334" s="341" t="s">
        <v>383</v>
      </c>
    </row>
    <row r="335" spans="2:4">
      <c r="B335" s="334"/>
      <c r="D335" s="341" t="s">
        <v>380</v>
      </c>
    </row>
    <row r="336" spans="2:4">
      <c r="B336" s="355" t="s">
        <v>473</v>
      </c>
      <c r="D336" s="341"/>
    </row>
    <row r="337" spans="2:4">
      <c r="D337" s="334"/>
    </row>
    <row r="338" spans="2:4">
      <c r="B338" s="355" t="s">
        <v>455</v>
      </c>
      <c r="D338" s="341" t="s">
        <v>331</v>
      </c>
    </row>
    <row r="339" spans="2:4">
      <c r="B339" s="355"/>
      <c r="D339" s="341" t="s">
        <v>76</v>
      </c>
    </row>
    <row r="340" spans="2:4">
      <c r="B340" s="355" t="s">
        <v>456</v>
      </c>
      <c r="D340" s="341"/>
    </row>
    <row r="341" spans="2:4">
      <c r="B341" s="334"/>
      <c r="D341" s="341"/>
    </row>
    <row r="342" spans="2:4" ht="25.8">
      <c r="B342" s="334"/>
      <c r="D342" s="348"/>
    </row>
    <row r="343" spans="2:4" ht="26.4" thickBot="1">
      <c r="D343" s="348"/>
    </row>
    <row r="344" spans="2:4" ht="15" thickBot="1">
      <c r="B344" s="339" t="s">
        <v>332</v>
      </c>
      <c r="D344" s="339" t="s">
        <v>332</v>
      </c>
    </row>
    <row r="345" spans="2:4" ht="15" thickBot="1">
      <c r="B345" s="353"/>
      <c r="D345" s="341"/>
    </row>
    <row r="346" spans="2:4">
      <c r="B346" s="354" t="s">
        <v>390</v>
      </c>
      <c r="D346" s="347" t="s">
        <v>385</v>
      </c>
    </row>
    <row r="347" spans="2:4">
      <c r="B347" s="334"/>
      <c r="D347" s="334"/>
    </row>
    <row r="348" spans="2:4">
      <c r="B348" s="355" t="s">
        <v>472</v>
      </c>
      <c r="D348" s="341" t="s">
        <v>471</v>
      </c>
    </row>
    <row r="349" spans="2:4">
      <c r="B349" s="334"/>
    </row>
    <row r="350" spans="2:4">
      <c r="B350" s="355" t="s">
        <v>457</v>
      </c>
      <c r="D350" s="341" t="s">
        <v>364</v>
      </c>
    </row>
    <row r="351" spans="2:4">
      <c r="B351" s="334"/>
      <c r="D351" s="341" t="s">
        <v>380</v>
      </c>
    </row>
    <row r="352" spans="2:4">
      <c r="B352" s="355" t="s">
        <v>396</v>
      </c>
      <c r="D352" s="349"/>
    </row>
    <row r="353" spans="2:4">
      <c r="B353" s="334"/>
      <c r="D353" s="341" t="s">
        <v>331</v>
      </c>
    </row>
    <row r="354" spans="2:4">
      <c r="B354" s="355" t="s">
        <v>458</v>
      </c>
      <c r="D354" s="341" t="s">
        <v>76</v>
      </c>
    </row>
    <row r="355" spans="2:4">
      <c r="B355" s="334"/>
    </row>
    <row r="357" spans="2:4" ht="15" thickBot="1">
      <c r="B357" s="63"/>
    </row>
    <row r="358" spans="2:4" ht="15" thickBot="1">
      <c r="B358" s="339" t="s">
        <v>337</v>
      </c>
      <c r="D358" s="339" t="s">
        <v>337</v>
      </c>
    </row>
    <row r="359" spans="2:4" ht="15" thickBot="1">
      <c r="B359" s="353"/>
      <c r="D359" s="341"/>
    </row>
    <row r="360" spans="2:4">
      <c r="B360" s="354" t="s">
        <v>390</v>
      </c>
      <c r="D360" s="341" t="s">
        <v>386</v>
      </c>
    </row>
    <row r="361" spans="2:4">
      <c r="B361" s="354"/>
      <c r="D361" s="341"/>
    </row>
    <row r="362" spans="2:4">
      <c r="B362" s="355" t="s">
        <v>475</v>
      </c>
      <c r="D362" s="341" t="s">
        <v>364</v>
      </c>
    </row>
    <row r="363" spans="2:4">
      <c r="B363" s="334"/>
      <c r="D363" s="349" t="s">
        <v>496</v>
      </c>
    </row>
    <row r="364" spans="2:4">
      <c r="B364" s="355" t="s">
        <v>448</v>
      </c>
      <c r="D364" s="341" t="s">
        <v>380</v>
      </c>
    </row>
    <row r="365" spans="2:4">
      <c r="B365" s="355"/>
      <c r="D365" s="349"/>
    </row>
    <row r="366" spans="2:4">
      <c r="B366" s="355"/>
      <c r="D366" s="341" t="s">
        <v>331</v>
      </c>
    </row>
    <row r="367" spans="2:4">
      <c r="B367" s="355"/>
      <c r="D367" s="341"/>
    </row>
    <row r="368" spans="2:4">
      <c r="B368" s="355"/>
    </row>
    <row r="369" spans="2:4" ht="15" thickBot="1">
      <c r="B369" s="355"/>
      <c r="D369" s="334"/>
    </row>
    <row r="370" spans="2:4" ht="15" thickBot="1">
      <c r="B370" s="339" t="s">
        <v>340</v>
      </c>
      <c r="D370" s="339" t="s">
        <v>340</v>
      </c>
    </row>
    <row r="371" spans="2:4" ht="15" thickBot="1">
      <c r="B371" s="353"/>
      <c r="D371" s="341"/>
    </row>
    <row r="372" spans="2:4">
      <c r="B372" s="354" t="s">
        <v>390</v>
      </c>
      <c r="D372" s="341" t="s">
        <v>358</v>
      </c>
    </row>
    <row r="373" spans="2:4">
      <c r="B373" s="354"/>
      <c r="D373" s="341"/>
    </row>
    <row r="374" spans="2:4">
      <c r="B374" s="431" t="s">
        <v>358</v>
      </c>
      <c r="D374" s="341" t="s">
        <v>364</v>
      </c>
    </row>
    <row r="375" spans="2:4">
      <c r="D375" s="341" t="s">
        <v>380</v>
      </c>
    </row>
    <row r="376" spans="2:4">
      <c r="B376" s="355" t="s">
        <v>459</v>
      </c>
      <c r="D376" s="349" t="s">
        <v>496</v>
      </c>
    </row>
    <row r="377" spans="2:4">
      <c r="B377" s="334"/>
    </row>
    <row r="378" spans="2:4">
      <c r="B378" s="355" t="s">
        <v>460</v>
      </c>
      <c r="D378" s="341" t="s">
        <v>319</v>
      </c>
    </row>
    <row r="379" spans="2:4">
      <c r="B379" s="355"/>
      <c r="D379" s="341" t="s">
        <v>76</v>
      </c>
    </row>
    <row r="380" spans="2:4">
      <c r="B380" s="355" t="s">
        <v>405</v>
      </c>
      <c r="D380" s="334"/>
    </row>
    <row r="381" spans="2:4">
      <c r="D381" s="341"/>
    </row>
    <row r="382" spans="2:4">
      <c r="B382" s="355" t="s">
        <v>495</v>
      </c>
      <c r="D382" s="341"/>
    </row>
    <row r="383" spans="2:4" ht="15" thickBot="1">
      <c r="D383" s="341"/>
    </row>
    <row r="384" spans="2:4" ht="15" thickBot="1">
      <c r="B384" s="345" t="s">
        <v>344</v>
      </c>
      <c r="D384" s="339" t="s">
        <v>344</v>
      </c>
    </row>
    <row r="385" spans="2:4">
      <c r="B385" s="356"/>
      <c r="D385" s="341"/>
    </row>
    <row r="386" spans="2:4">
      <c r="B386" s="355" t="s">
        <v>390</v>
      </c>
      <c r="D386" s="341" t="s">
        <v>497</v>
      </c>
    </row>
    <row r="387" spans="2:4">
      <c r="B387" s="334"/>
      <c r="D387" s="341"/>
    </row>
    <row r="388" spans="2:4">
      <c r="B388" s="355" t="s">
        <v>406</v>
      </c>
      <c r="D388" s="341" t="s">
        <v>363</v>
      </c>
    </row>
    <row r="389" spans="2:4">
      <c r="B389" s="355"/>
      <c r="D389" s="334"/>
    </row>
    <row r="390" spans="2:4">
      <c r="B390" s="355" t="s">
        <v>431</v>
      </c>
      <c r="D390" s="341" t="s">
        <v>388</v>
      </c>
    </row>
    <row r="391" spans="2:4">
      <c r="B391" s="334"/>
      <c r="D391" s="341" t="s">
        <v>380</v>
      </c>
    </row>
    <row r="392" spans="2:4">
      <c r="B392" s="355" t="s">
        <v>461</v>
      </c>
      <c r="D392" s="334"/>
    </row>
    <row r="393" spans="2:4">
      <c r="B393" s="355"/>
      <c r="D393" s="341" t="s">
        <v>387</v>
      </c>
    </row>
    <row r="394" spans="2:4">
      <c r="B394" s="355">
        <v>0</v>
      </c>
      <c r="D394" s="341" t="s">
        <v>76</v>
      </c>
    </row>
    <row r="395" spans="2:4">
      <c r="B395" s="355"/>
      <c r="D395" s="334"/>
    </row>
    <row r="396" spans="2:4">
      <c r="D396" s="341"/>
    </row>
    <row r="397" spans="2:4" ht="15" thickBot="1">
      <c r="B397" s="63"/>
      <c r="D397" s="341"/>
    </row>
    <row r="398" spans="2:4" ht="15" thickBot="1">
      <c r="D398" s="339" t="s">
        <v>347</v>
      </c>
    </row>
    <row r="399" spans="2:4">
      <c r="D399" s="341"/>
    </row>
    <row r="400" spans="2:4">
      <c r="D400" s="341" t="s">
        <v>497</v>
      </c>
    </row>
    <row r="401" spans="2:4">
      <c r="D401" s="341"/>
    </row>
    <row r="402" spans="2:4">
      <c r="D402" s="341" t="s">
        <v>388</v>
      </c>
    </row>
    <row r="403" spans="2:4">
      <c r="D403" s="341" t="s">
        <v>380</v>
      </c>
    </row>
    <row r="404" spans="2:4">
      <c r="D404" s="334"/>
    </row>
    <row r="405" spans="2:4">
      <c r="D405" s="341" t="s">
        <v>387</v>
      </c>
    </row>
    <row r="406" spans="2:4">
      <c r="D406" s="343" t="s">
        <v>349</v>
      </c>
    </row>
    <row r="407" spans="2:4">
      <c r="D407" s="341" t="s">
        <v>76</v>
      </c>
    </row>
    <row r="408" spans="2:4" ht="15" thickBot="1">
      <c r="D408" s="342"/>
    </row>
    <row r="410" spans="2:4" ht="15" thickBot="1"/>
    <row r="411" spans="2:4">
      <c r="B411" s="840" t="s">
        <v>498</v>
      </c>
      <c r="D411" s="840" t="s">
        <v>499</v>
      </c>
    </row>
    <row r="412" spans="2:4" ht="15" thickBot="1">
      <c r="B412" s="841"/>
      <c r="D412" s="841"/>
    </row>
    <row r="413" spans="2:4" ht="15" thickBot="1">
      <c r="B413" s="339" t="s">
        <v>329</v>
      </c>
      <c r="D413" s="345" t="s">
        <v>329</v>
      </c>
    </row>
    <row r="414" spans="2:4" ht="26.4" thickBot="1">
      <c r="B414" s="353"/>
      <c r="D414" s="346"/>
    </row>
    <row r="415" spans="2:4">
      <c r="B415" s="354" t="s">
        <v>390</v>
      </c>
      <c r="D415" s="347" t="s">
        <v>500</v>
      </c>
    </row>
    <row r="416" spans="2:4" ht="25.8">
      <c r="B416" s="355" t="s">
        <v>502</v>
      </c>
      <c r="D416" s="348"/>
    </row>
    <row r="417" spans="2:4">
      <c r="B417" s="355"/>
      <c r="D417" s="341" t="s">
        <v>388</v>
      </c>
    </row>
    <row r="418" spans="2:4">
      <c r="B418" s="355" t="s">
        <v>456</v>
      </c>
      <c r="D418" s="341" t="s">
        <v>380</v>
      </c>
    </row>
    <row r="419" spans="2:4">
      <c r="B419" s="355"/>
      <c r="D419" s="341"/>
    </row>
    <row r="420" spans="2:4">
      <c r="D420" s="334"/>
    </row>
    <row r="421" spans="2:4">
      <c r="D421" s="341" t="s">
        <v>331</v>
      </c>
    </row>
    <row r="422" spans="2:4">
      <c r="D422" s="341" t="s">
        <v>76</v>
      </c>
    </row>
    <row r="423" spans="2:4">
      <c r="D423" s="341"/>
    </row>
    <row r="424" spans="2:4">
      <c r="B424" s="334"/>
      <c r="D424" s="341"/>
    </row>
    <row r="425" spans="2:4" ht="25.8">
      <c r="B425" s="334"/>
      <c r="D425" s="348"/>
    </row>
    <row r="426" spans="2:4" ht="26.4" thickBot="1">
      <c r="D426" s="348"/>
    </row>
    <row r="427" spans="2:4" ht="15" thickBot="1">
      <c r="B427" s="339" t="s">
        <v>332</v>
      </c>
      <c r="D427" s="339" t="s">
        <v>332</v>
      </c>
    </row>
    <row r="428" spans="2:4" ht="15" thickBot="1">
      <c r="B428" s="353"/>
      <c r="D428" s="341"/>
    </row>
    <row r="429" spans="2:4">
      <c r="B429" s="354" t="s">
        <v>390</v>
      </c>
      <c r="D429" s="347" t="s">
        <v>500</v>
      </c>
    </row>
    <row r="430" spans="2:4">
      <c r="B430" s="334"/>
      <c r="D430" s="334"/>
    </row>
    <row r="431" spans="2:4">
      <c r="B431" s="355" t="s">
        <v>504</v>
      </c>
      <c r="D431" s="341" t="s">
        <v>503</v>
      </c>
    </row>
    <row r="432" spans="2:4">
      <c r="B432" s="334"/>
    </row>
    <row r="433" spans="2:4">
      <c r="B433" s="355" t="s">
        <v>505</v>
      </c>
      <c r="D433" s="341" t="s">
        <v>501</v>
      </c>
    </row>
    <row r="434" spans="2:4">
      <c r="B434" s="334"/>
      <c r="D434" s="341" t="s">
        <v>380</v>
      </c>
    </row>
    <row r="435" spans="2:4">
      <c r="B435" s="355" t="s">
        <v>448</v>
      </c>
      <c r="D435" s="349"/>
    </row>
    <row r="436" spans="2:4">
      <c r="B436" s="334"/>
      <c r="D436" s="341" t="s">
        <v>331</v>
      </c>
    </row>
    <row r="437" spans="2:4">
      <c r="D437" s="341" t="s">
        <v>76</v>
      </c>
    </row>
    <row r="438" spans="2:4">
      <c r="B438" s="334"/>
    </row>
    <row r="440" spans="2:4" ht="15" thickBot="1">
      <c r="B440" s="63"/>
    </row>
    <row r="441" spans="2:4" ht="15" thickBot="1">
      <c r="B441" s="339" t="s">
        <v>337</v>
      </c>
      <c r="D441" s="339" t="s">
        <v>337</v>
      </c>
    </row>
    <row r="442" spans="2:4" ht="15" thickBot="1">
      <c r="B442" s="353"/>
      <c r="D442" s="341"/>
    </row>
    <row r="443" spans="2:4">
      <c r="B443" s="354" t="s">
        <v>390</v>
      </c>
      <c r="D443" s="341" t="s">
        <v>358</v>
      </c>
    </row>
    <row r="444" spans="2:4">
      <c r="B444" s="354"/>
      <c r="D444" s="341"/>
    </row>
    <row r="445" spans="2:4">
      <c r="B445" s="355" t="s">
        <v>564</v>
      </c>
      <c r="D445" s="341" t="s">
        <v>364</v>
      </c>
    </row>
    <row r="446" spans="2:4">
      <c r="B446" s="334"/>
      <c r="D446" s="349"/>
    </row>
    <row r="447" spans="2:4">
      <c r="B447" s="431" t="s">
        <v>381</v>
      </c>
      <c r="D447" s="341" t="s">
        <v>380</v>
      </c>
    </row>
    <row r="448" spans="2:4">
      <c r="B448" s="355"/>
      <c r="D448" s="349"/>
    </row>
    <row r="449" spans="2:4">
      <c r="D449" s="341" t="s">
        <v>562</v>
      </c>
    </row>
    <row r="450" spans="2:4">
      <c r="B450" s="355"/>
      <c r="D450" s="341" t="s">
        <v>561</v>
      </c>
    </row>
    <row r="451" spans="2:4">
      <c r="B451" s="355"/>
    </row>
    <row r="452" spans="2:4" ht="15" thickBot="1">
      <c r="B452" s="355"/>
      <c r="D452" s="334"/>
    </row>
    <row r="453" spans="2:4" ht="15" thickBot="1">
      <c r="B453" s="339" t="s">
        <v>340</v>
      </c>
      <c r="D453" s="339" t="s">
        <v>340</v>
      </c>
    </row>
    <row r="454" spans="2:4" ht="15" thickBot="1">
      <c r="B454" s="353"/>
      <c r="D454" s="341"/>
    </row>
    <row r="455" spans="2:4">
      <c r="B455" s="354" t="s">
        <v>390</v>
      </c>
      <c r="D455" s="341" t="s">
        <v>381</v>
      </c>
    </row>
    <row r="456" spans="2:4">
      <c r="B456" s="354"/>
      <c r="D456" s="341"/>
    </row>
    <row r="457" spans="2:4">
      <c r="B457" s="355" t="s">
        <v>459</v>
      </c>
      <c r="D457" s="341" t="s">
        <v>364</v>
      </c>
    </row>
    <row r="458" spans="2:4">
      <c r="B458" s="334"/>
      <c r="D458" s="341" t="s">
        <v>380</v>
      </c>
    </row>
    <row r="459" spans="2:4">
      <c r="B459" s="355" t="s">
        <v>460</v>
      </c>
      <c r="D459" s="349" t="s">
        <v>496</v>
      </c>
    </row>
    <row r="460" spans="2:4">
      <c r="B460" s="355"/>
    </row>
    <row r="461" spans="2:4">
      <c r="B461" s="355" t="s">
        <v>565</v>
      </c>
      <c r="D461" s="341" t="s">
        <v>319</v>
      </c>
    </row>
    <row r="462" spans="2:4">
      <c r="B462" s="355"/>
      <c r="D462" s="341" t="s">
        <v>76</v>
      </c>
    </row>
    <row r="463" spans="2:4">
      <c r="D463" s="334"/>
    </row>
    <row r="464" spans="2:4">
      <c r="D464" s="341"/>
    </row>
    <row r="465" spans="2:4" ht="15" thickBot="1">
      <c r="B465" s="63"/>
      <c r="D465" s="341"/>
    </row>
    <row r="466" spans="2:4" ht="15" thickBot="1">
      <c r="B466" s="345" t="s">
        <v>344</v>
      </c>
      <c r="D466" s="339" t="s">
        <v>344</v>
      </c>
    </row>
    <row r="467" spans="2:4">
      <c r="B467" s="356"/>
      <c r="D467" s="341"/>
    </row>
    <row r="468" spans="2:4">
      <c r="B468" s="355" t="s">
        <v>390</v>
      </c>
      <c r="D468" s="341" t="s">
        <v>381</v>
      </c>
    </row>
    <row r="469" spans="2:4">
      <c r="B469" s="334"/>
      <c r="D469" s="341"/>
    </row>
    <row r="470" spans="2:4">
      <c r="B470" s="355" t="s">
        <v>406</v>
      </c>
      <c r="D470" s="341" t="s">
        <v>363</v>
      </c>
    </row>
    <row r="471" spans="2:4">
      <c r="B471" s="355"/>
      <c r="D471" s="334"/>
    </row>
    <row r="472" spans="2:4">
      <c r="B472" s="355" t="s">
        <v>431</v>
      </c>
      <c r="D472" s="341" t="s">
        <v>388</v>
      </c>
    </row>
    <row r="473" spans="2:4">
      <c r="B473" s="334"/>
      <c r="D473" s="341" t="s">
        <v>380</v>
      </c>
    </row>
    <row r="474" spans="2:4">
      <c r="B474" s="355" t="s">
        <v>495</v>
      </c>
      <c r="D474" s="334"/>
    </row>
    <row r="475" spans="2:4">
      <c r="B475" s="355"/>
      <c r="D475" s="341" t="s">
        <v>387</v>
      </c>
    </row>
    <row r="476" spans="2:4">
      <c r="B476" s="355">
        <v>0</v>
      </c>
      <c r="D476" s="341" t="s">
        <v>76</v>
      </c>
    </row>
    <row r="477" spans="2:4">
      <c r="B477" s="355"/>
      <c r="D477" s="334"/>
    </row>
    <row r="478" spans="2:4">
      <c r="B478" s="355"/>
      <c r="D478" s="341" t="s">
        <v>361</v>
      </c>
    </row>
    <row r="479" spans="2:4" ht="15" thickBot="1">
      <c r="B479" s="63"/>
      <c r="D479" s="341"/>
    </row>
    <row r="480" spans="2:4" ht="15" thickBot="1">
      <c r="D480" s="339" t="s">
        <v>347</v>
      </c>
    </row>
    <row r="481" spans="2:4">
      <c r="D481" s="341"/>
    </row>
    <row r="482" spans="2:4">
      <c r="D482" s="341" t="s">
        <v>497</v>
      </c>
    </row>
    <row r="483" spans="2:4">
      <c r="D483" s="341"/>
    </row>
    <row r="484" spans="2:4">
      <c r="D484" s="341" t="s">
        <v>388</v>
      </c>
    </row>
    <row r="485" spans="2:4">
      <c r="D485" s="341" t="s">
        <v>380</v>
      </c>
    </row>
    <row r="486" spans="2:4">
      <c r="D486" s="334"/>
    </row>
    <row r="487" spans="2:4">
      <c r="D487" s="341" t="s">
        <v>387</v>
      </c>
    </row>
    <row r="488" spans="2:4">
      <c r="D488" s="343" t="s">
        <v>349</v>
      </c>
    </row>
    <row r="489" spans="2:4">
      <c r="D489" s="341" t="s">
        <v>76</v>
      </c>
    </row>
    <row r="490" spans="2:4" ht="15" thickBot="1">
      <c r="D490" s="342"/>
    </row>
    <row r="492" spans="2:4" ht="15" thickBot="1"/>
    <row r="493" spans="2:4">
      <c r="B493" s="840" t="s">
        <v>610</v>
      </c>
      <c r="D493" s="840" t="s">
        <v>613</v>
      </c>
    </row>
    <row r="494" spans="2:4" ht="15" thickBot="1">
      <c r="B494" s="841"/>
      <c r="D494" s="841"/>
    </row>
    <row r="495" spans="2:4" ht="15" thickBot="1">
      <c r="B495" s="339" t="s">
        <v>329</v>
      </c>
      <c r="D495" s="345" t="s">
        <v>329</v>
      </c>
    </row>
    <row r="496" spans="2:4">
      <c r="B496" s="861"/>
      <c r="D496" s="851"/>
    </row>
    <row r="497" spans="2:4">
      <c r="B497" s="859"/>
      <c r="D497" s="852"/>
    </row>
    <row r="498" spans="2:4">
      <c r="B498" s="859"/>
      <c r="D498" s="852"/>
    </row>
    <row r="499" spans="2:4">
      <c r="B499" s="859"/>
      <c r="D499" s="852"/>
    </row>
    <row r="500" spans="2:4">
      <c r="B500" s="859"/>
      <c r="D500" s="852"/>
    </row>
    <row r="501" spans="2:4">
      <c r="B501" s="859"/>
      <c r="D501" s="852"/>
    </row>
    <row r="502" spans="2:4">
      <c r="B502" s="859"/>
      <c r="D502" s="852"/>
    </row>
    <row r="503" spans="2:4">
      <c r="B503" s="859"/>
      <c r="D503" s="852"/>
    </row>
    <row r="504" spans="2:4" ht="15" thickBot="1">
      <c r="B504" s="860"/>
      <c r="D504" s="853"/>
    </row>
    <row r="505" spans="2:4" ht="15" thickBot="1">
      <c r="B505" s="345" t="s">
        <v>332</v>
      </c>
      <c r="D505" s="339" t="s">
        <v>332</v>
      </c>
    </row>
    <row r="506" spans="2:4">
      <c r="B506" s="62"/>
      <c r="D506" s="602"/>
    </row>
    <row r="507" spans="2:4">
      <c r="B507" s="334" t="s">
        <v>615</v>
      </c>
      <c r="D507" s="347" t="s">
        <v>616</v>
      </c>
    </row>
    <row r="508" spans="2:4">
      <c r="B508" s="334"/>
      <c r="D508" s="334"/>
    </row>
    <row r="509" spans="2:4">
      <c r="B509" s="334" t="s">
        <v>621</v>
      </c>
      <c r="D509" s="603" t="s">
        <v>614</v>
      </c>
    </row>
    <row r="510" spans="2:4">
      <c r="B510" s="334"/>
      <c r="D510" s="603" t="s">
        <v>380</v>
      </c>
    </row>
    <row r="511" spans="2:4">
      <c r="B511" s="334"/>
      <c r="D511" s="343"/>
    </row>
    <row r="512" spans="2:4">
      <c r="B512" s="334"/>
      <c r="D512" s="603" t="s">
        <v>629</v>
      </c>
    </row>
    <row r="513" spans="2:4">
      <c r="B513" s="334" t="s">
        <v>628</v>
      </c>
      <c r="D513" s="603" t="s">
        <v>76</v>
      </c>
    </row>
    <row r="514" spans="2:4" ht="15" thickBot="1">
      <c r="B514" s="63"/>
      <c r="D514" s="63"/>
    </row>
    <row r="515" spans="2:4" ht="15" thickBot="1">
      <c r="B515" s="558" t="s">
        <v>337</v>
      </c>
      <c r="D515" s="339" t="s">
        <v>337</v>
      </c>
    </row>
    <row r="516" spans="2:4">
      <c r="B516" s="62"/>
      <c r="D516" s="602"/>
    </row>
    <row r="517" spans="2:4">
      <c r="B517" s="334" t="s">
        <v>615</v>
      </c>
      <c r="D517" s="347" t="s">
        <v>616</v>
      </c>
    </row>
    <row r="518" spans="2:4">
      <c r="B518" s="334"/>
      <c r="D518" s="603"/>
    </row>
    <row r="519" spans="2:4">
      <c r="B519" s="334" t="s">
        <v>618</v>
      </c>
      <c r="D519" s="603" t="s">
        <v>614</v>
      </c>
    </row>
    <row r="520" spans="2:4">
      <c r="B520" s="334"/>
      <c r="D520" s="603" t="s">
        <v>380</v>
      </c>
    </row>
    <row r="521" spans="2:4">
      <c r="B521" s="334" t="s">
        <v>448</v>
      </c>
      <c r="D521" s="603"/>
    </row>
    <row r="522" spans="2:4">
      <c r="B522" s="334"/>
      <c r="D522" s="603" t="s">
        <v>629</v>
      </c>
    </row>
    <row r="523" spans="2:4">
      <c r="B523" s="334" t="s">
        <v>625</v>
      </c>
      <c r="D523" s="603" t="s">
        <v>76</v>
      </c>
    </row>
    <row r="524" spans="2:4" ht="15" thickBot="1">
      <c r="B524" s="63"/>
      <c r="D524" s="63"/>
    </row>
    <row r="525" spans="2:4" ht="15" thickBot="1">
      <c r="B525" s="558" t="s">
        <v>340</v>
      </c>
      <c r="D525" s="339" t="s">
        <v>340</v>
      </c>
    </row>
    <row r="526" spans="2:4">
      <c r="B526" s="62"/>
      <c r="D526" s="602"/>
    </row>
    <row r="527" spans="2:4">
      <c r="B527" s="334" t="s">
        <v>615</v>
      </c>
      <c r="D527" s="603" t="s">
        <v>617</v>
      </c>
    </row>
    <row r="528" spans="2:4">
      <c r="B528" s="334"/>
      <c r="D528" s="603"/>
    </row>
    <row r="529" spans="2:4">
      <c r="B529" s="334" t="s">
        <v>651</v>
      </c>
      <c r="D529" s="603" t="s">
        <v>614</v>
      </c>
    </row>
    <row r="530" spans="2:4">
      <c r="B530" s="334"/>
      <c r="D530" s="603" t="s">
        <v>380</v>
      </c>
    </row>
    <row r="531" spans="2:4">
      <c r="B531" s="334" t="s">
        <v>623</v>
      </c>
      <c r="D531" s="334"/>
    </row>
    <row r="532" spans="2:4">
      <c r="B532" s="334"/>
      <c r="D532" s="603" t="s">
        <v>622</v>
      </c>
    </row>
    <row r="533" spans="2:4">
      <c r="B533" s="334" t="s">
        <v>626</v>
      </c>
      <c r="D533" s="603" t="s">
        <v>76</v>
      </c>
    </row>
    <row r="534" spans="2:4" ht="15" thickBot="1">
      <c r="B534" s="63"/>
      <c r="D534" s="63"/>
    </row>
    <row r="535" spans="2:4" ht="15" thickBot="1">
      <c r="B535" s="339" t="s">
        <v>344</v>
      </c>
      <c r="D535" s="339" t="s">
        <v>344</v>
      </c>
    </row>
    <row r="536" spans="2:4">
      <c r="B536" s="62"/>
      <c r="D536" s="603"/>
    </row>
    <row r="537" spans="2:4">
      <c r="B537" s="334" t="s">
        <v>390</v>
      </c>
      <c r="D537" s="603" t="s">
        <v>617</v>
      </c>
    </row>
    <row r="538" spans="2:4">
      <c r="B538" s="334"/>
      <c r="D538" s="603"/>
    </row>
    <row r="539" spans="2:4">
      <c r="B539" s="334" t="s">
        <v>406</v>
      </c>
      <c r="D539" s="603" t="s">
        <v>619</v>
      </c>
    </row>
    <row r="540" spans="2:4">
      <c r="B540" s="334"/>
      <c r="D540" s="334"/>
    </row>
    <row r="541" spans="2:4">
      <c r="B541" s="334" t="s">
        <v>620</v>
      </c>
      <c r="D541" s="603" t="s">
        <v>624</v>
      </c>
    </row>
    <row r="542" spans="2:4">
      <c r="B542" s="334"/>
      <c r="D542" s="603" t="s">
        <v>380</v>
      </c>
    </row>
    <row r="543" spans="2:4">
      <c r="B543" s="334" t="s">
        <v>627</v>
      </c>
      <c r="D543" s="334"/>
    </row>
    <row r="544" spans="2:4">
      <c r="B544" s="334"/>
      <c r="D544" s="603" t="s">
        <v>622</v>
      </c>
    </row>
    <row r="545" spans="2:4">
      <c r="B545" s="334" t="s">
        <v>630</v>
      </c>
      <c r="D545" s="603" t="s">
        <v>76</v>
      </c>
    </row>
    <row r="546" spans="2:4" ht="15" thickBot="1">
      <c r="B546" s="63"/>
      <c r="D546" s="603"/>
    </row>
    <row r="547" spans="2:4" ht="15" thickBot="1">
      <c r="D547" s="339" t="s">
        <v>347</v>
      </c>
    </row>
    <row r="548" spans="2:4">
      <c r="D548" s="602"/>
    </row>
    <row r="549" spans="2:4">
      <c r="D549" s="343" t="s">
        <v>669</v>
      </c>
    </row>
    <row r="550" spans="2:4">
      <c r="D550" s="603"/>
    </row>
    <row r="551" spans="2:4">
      <c r="D551" s="603" t="s">
        <v>388</v>
      </c>
    </row>
    <row r="552" spans="2:4">
      <c r="D552" s="603" t="s">
        <v>380</v>
      </c>
    </row>
    <row r="553" spans="2:4">
      <c r="D553" s="334"/>
    </row>
    <row r="554" spans="2:4">
      <c r="D554" s="603" t="s">
        <v>629</v>
      </c>
    </row>
    <row r="555" spans="2:4">
      <c r="D555" s="603" t="s">
        <v>76</v>
      </c>
    </row>
    <row r="556" spans="2:4">
      <c r="D556" s="334"/>
    </row>
    <row r="557" spans="2:4" ht="15" thickBot="1">
      <c r="D557" s="604"/>
    </row>
    <row r="559" spans="2:4" ht="15" thickBot="1"/>
    <row r="560" spans="2:4">
      <c r="B560" s="840" t="s">
        <v>611</v>
      </c>
      <c r="D560" s="840" t="s">
        <v>612</v>
      </c>
    </row>
    <row r="561" spans="2:4" ht="15" thickBot="1">
      <c r="B561" s="841"/>
      <c r="D561" s="841"/>
    </row>
    <row r="562" spans="2:4" ht="15" thickBot="1">
      <c r="B562" s="345" t="s">
        <v>329</v>
      </c>
      <c r="D562" s="345" t="s">
        <v>329</v>
      </c>
    </row>
    <row r="563" spans="2:4">
      <c r="B563" s="62"/>
      <c r="D563" s="62"/>
    </row>
    <row r="564" spans="2:4">
      <c r="B564" s="334" t="s">
        <v>390</v>
      </c>
      <c r="D564" s="603" t="s">
        <v>668</v>
      </c>
    </row>
    <row r="565" spans="2:4" ht="25.8">
      <c r="B565" s="334"/>
      <c r="D565" s="348"/>
    </row>
    <row r="566" spans="2:4">
      <c r="B566" s="334" t="s">
        <v>636</v>
      </c>
      <c r="D566" s="603" t="s">
        <v>624</v>
      </c>
    </row>
    <row r="567" spans="2:4">
      <c r="B567" s="334"/>
      <c r="D567" s="603" t="s">
        <v>380</v>
      </c>
    </row>
    <row r="568" spans="2:4">
      <c r="B568" s="334" t="s">
        <v>632</v>
      </c>
      <c r="D568" s="603"/>
    </row>
    <row r="569" spans="2:4">
      <c r="B569" s="334"/>
      <c r="D569" s="603" t="s">
        <v>629</v>
      </c>
    </row>
    <row r="570" spans="2:4">
      <c r="B570" s="334"/>
      <c r="D570" s="603" t="s">
        <v>76</v>
      </c>
    </row>
    <row r="571" spans="2:4" ht="15" thickBot="1">
      <c r="B571" s="63"/>
      <c r="D571" s="334"/>
    </row>
    <row r="572" spans="2:4" ht="15" thickBot="1">
      <c r="B572" s="339" t="s">
        <v>332</v>
      </c>
      <c r="D572" s="339" t="s">
        <v>332</v>
      </c>
    </row>
    <row r="573" spans="2:4">
      <c r="B573" s="62"/>
      <c r="D573" s="602"/>
    </row>
    <row r="574" spans="2:4">
      <c r="B574" s="334" t="s">
        <v>390</v>
      </c>
      <c r="D574" s="603" t="s">
        <v>668</v>
      </c>
    </row>
    <row r="575" spans="2:4">
      <c r="B575" s="334"/>
      <c r="D575" s="334"/>
    </row>
    <row r="576" spans="2:4">
      <c r="B576" s="334" t="s">
        <v>633</v>
      </c>
      <c r="D576" s="603" t="s">
        <v>631</v>
      </c>
    </row>
    <row r="577" spans="2:4">
      <c r="B577" s="334"/>
      <c r="D577" s="334"/>
    </row>
    <row r="578" spans="2:4">
      <c r="B578" s="334" t="s">
        <v>396</v>
      </c>
      <c r="D578" s="603" t="s">
        <v>681</v>
      </c>
    </row>
    <row r="579" spans="2:4">
      <c r="B579" s="334"/>
      <c r="D579" s="603" t="s">
        <v>380</v>
      </c>
    </row>
    <row r="580" spans="2:4">
      <c r="B580" s="334" t="s">
        <v>634</v>
      </c>
      <c r="D580" s="343"/>
    </row>
    <row r="581" spans="2:4">
      <c r="B581" s="334"/>
      <c r="D581" s="603" t="s">
        <v>629</v>
      </c>
    </row>
    <row r="582" spans="2:4">
      <c r="B582" s="334"/>
      <c r="D582" s="603" t="s">
        <v>76</v>
      </c>
    </row>
    <row r="583" spans="2:4" ht="15" thickBot="1">
      <c r="B583" s="334"/>
      <c r="D583" s="334"/>
    </row>
    <row r="584" spans="2:4" ht="15" thickBot="1">
      <c r="B584" s="339" t="s">
        <v>337</v>
      </c>
      <c r="D584" s="339" t="s">
        <v>337</v>
      </c>
    </row>
    <row r="585" spans="2:4">
      <c r="B585" s="62"/>
      <c r="D585" s="602"/>
    </row>
    <row r="586" spans="2:4">
      <c r="B586" s="334" t="s">
        <v>390</v>
      </c>
      <c r="D586" s="603" t="s">
        <v>635</v>
      </c>
    </row>
    <row r="587" spans="2:4">
      <c r="B587" s="334"/>
      <c r="D587" s="603"/>
    </row>
    <row r="588" spans="2:4">
      <c r="B588" s="334" t="s">
        <v>672</v>
      </c>
      <c r="D588" s="603" t="s">
        <v>681</v>
      </c>
    </row>
    <row r="589" spans="2:4">
      <c r="B589" s="334"/>
      <c r="D589" s="603" t="s">
        <v>380</v>
      </c>
    </row>
    <row r="590" spans="2:4">
      <c r="B590" s="334" t="s">
        <v>448</v>
      </c>
      <c r="D590" s="334"/>
    </row>
    <row r="591" spans="2:4">
      <c r="B591" s="334"/>
      <c r="D591" s="603" t="s">
        <v>629</v>
      </c>
    </row>
    <row r="592" spans="2:4">
      <c r="B592" s="334" t="s">
        <v>637</v>
      </c>
      <c r="D592" s="603" t="s">
        <v>76</v>
      </c>
    </row>
    <row r="593" spans="2:4" ht="15" thickBot="1">
      <c r="B593" s="334"/>
      <c r="D593" s="63"/>
    </row>
    <row r="594" spans="2:4" ht="15" thickBot="1">
      <c r="B594" s="339" t="s">
        <v>340</v>
      </c>
      <c r="D594" s="339" t="s">
        <v>340</v>
      </c>
    </row>
    <row r="595" spans="2:4" ht="15" thickBot="1">
      <c r="B595" s="353"/>
      <c r="D595" s="855"/>
    </row>
    <row r="596" spans="2:4">
      <c r="B596" s="858"/>
      <c r="D596" s="856"/>
    </row>
    <row r="597" spans="2:4">
      <c r="B597" s="859"/>
      <c r="D597" s="856"/>
    </row>
    <row r="598" spans="2:4">
      <c r="B598" s="859"/>
      <c r="D598" s="856"/>
    </row>
    <row r="599" spans="2:4">
      <c r="B599" s="859"/>
      <c r="D599" s="856"/>
    </row>
    <row r="600" spans="2:4">
      <c r="B600" s="859"/>
      <c r="D600" s="856"/>
    </row>
    <row r="601" spans="2:4">
      <c r="B601" s="859"/>
      <c r="D601" s="856"/>
    </row>
    <row r="602" spans="2:4">
      <c r="B602" s="859"/>
      <c r="D602" s="856"/>
    </row>
    <row r="603" spans="2:4">
      <c r="B603" s="859"/>
      <c r="D603" s="856"/>
    </row>
    <row r="604" spans="2:4">
      <c r="B604" s="859"/>
      <c r="D604" s="856"/>
    </row>
    <row r="605" spans="2:4">
      <c r="B605" s="859"/>
      <c r="D605" s="856"/>
    </row>
    <row r="606" spans="2:4" ht="15" thickBot="1">
      <c r="B606" s="860"/>
      <c r="D606" s="857"/>
    </row>
    <row r="607" spans="2:4" ht="15" thickBot="1">
      <c r="B607" s="345" t="s">
        <v>344</v>
      </c>
      <c r="D607" s="345" t="s">
        <v>344</v>
      </c>
    </row>
    <row r="608" spans="2:4">
      <c r="B608" s="62"/>
      <c r="D608" s="602"/>
    </row>
    <row r="609" spans="2:4">
      <c r="B609" s="334" t="s">
        <v>390</v>
      </c>
      <c r="D609" s="347" t="s">
        <v>351</v>
      </c>
    </row>
    <row r="610" spans="2:4">
      <c r="B610" s="334"/>
      <c r="D610" s="347"/>
    </row>
    <row r="611" spans="2:4">
      <c r="B611" s="334" t="s">
        <v>676</v>
      </c>
      <c r="D611" s="603" t="s">
        <v>363</v>
      </c>
    </row>
    <row r="612" spans="2:4">
      <c r="B612" s="334"/>
      <c r="D612" s="334"/>
    </row>
    <row r="613" spans="2:4">
      <c r="B613" s="334" t="s">
        <v>638</v>
      </c>
      <c r="D613" s="603" t="s">
        <v>681</v>
      </c>
    </row>
    <row r="614" spans="2:4">
      <c r="B614" s="334"/>
      <c r="D614" s="603" t="s">
        <v>380</v>
      </c>
    </row>
    <row r="615" spans="2:4">
      <c r="B615" s="334" t="s">
        <v>673</v>
      </c>
      <c r="D615" s="334"/>
    </row>
    <row r="616" spans="2:4">
      <c r="B616" s="334"/>
      <c r="D616" s="603" t="s">
        <v>629</v>
      </c>
    </row>
    <row r="617" spans="2:4">
      <c r="B617" s="334" t="s">
        <v>679</v>
      </c>
      <c r="D617" s="603" t="s">
        <v>76</v>
      </c>
    </row>
    <row r="618" spans="2:4">
      <c r="B618" s="334"/>
      <c r="D618" s="334"/>
    </row>
    <row r="619" spans="2:4">
      <c r="B619" s="334" t="s">
        <v>429</v>
      </c>
      <c r="D619" s="334"/>
    </row>
    <row r="620" spans="2:4" ht="15" thickBot="1">
      <c r="B620" s="63"/>
      <c r="D620" s="63"/>
    </row>
    <row r="621" spans="2:4" ht="15" thickBot="1">
      <c r="D621" s="339" t="s">
        <v>347</v>
      </c>
    </row>
    <row r="622" spans="2:4">
      <c r="D622" s="602"/>
    </row>
    <row r="623" spans="2:4">
      <c r="D623" s="347" t="s">
        <v>351</v>
      </c>
    </row>
    <row r="624" spans="2:4">
      <c r="D624" s="603"/>
    </row>
    <row r="625" spans="2:4">
      <c r="D625" s="603" t="s">
        <v>680</v>
      </c>
    </row>
    <row r="626" spans="2:4">
      <c r="D626" s="603" t="s">
        <v>380</v>
      </c>
    </row>
    <row r="627" spans="2:4">
      <c r="D627" s="334"/>
    </row>
    <row r="628" spans="2:4">
      <c r="D628" s="603" t="s">
        <v>629</v>
      </c>
    </row>
    <row r="629" spans="2:4">
      <c r="D629" s="603" t="s">
        <v>76</v>
      </c>
    </row>
    <row r="630" spans="2:4" ht="15" thickBot="1">
      <c r="D630" s="604"/>
    </row>
    <row r="633" spans="2:4" ht="15" thickBot="1"/>
    <row r="634" spans="2:4">
      <c r="B634" s="840" t="s">
        <v>674</v>
      </c>
      <c r="D634" s="840" t="s">
        <v>675</v>
      </c>
    </row>
    <row r="635" spans="2:4" ht="15" thickBot="1">
      <c r="B635" s="841"/>
      <c r="D635" s="841"/>
    </row>
    <row r="636" spans="2:4" ht="15" thickBot="1">
      <c r="B636" s="345" t="s">
        <v>329</v>
      </c>
      <c r="D636" s="345" t="s">
        <v>329</v>
      </c>
    </row>
    <row r="637" spans="2:4">
      <c r="B637" s="62"/>
      <c r="D637" s="62"/>
    </row>
    <row r="638" spans="2:4">
      <c r="B638" s="334" t="s">
        <v>390</v>
      </c>
      <c r="D638" s="347" t="s">
        <v>362</v>
      </c>
    </row>
    <row r="639" spans="2:4" ht="25.8">
      <c r="B639" s="334"/>
      <c r="D639" s="348"/>
    </row>
    <row r="640" spans="2:4">
      <c r="B640" s="334" t="s">
        <v>430</v>
      </c>
      <c r="D640" s="614" t="s">
        <v>680</v>
      </c>
    </row>
    <row r="641" spans="2:4">
      <c r="B641" s="334"/>
      <c r="D641" s="614" t="s">
        <v>380</v>
      </c>
    </row>
    <row r="642" spans="2:4">
      <c r="B642" s="334" t="s">
        <v>699</v>
      </c>
      <c r="D642" s="614"/>
    </row>
    <row r="643" spans="2:4">
      <c r="B643" s="334"/>
      <c r="D643" s="614" t="s">
        <v>629</v>
      </c>
    </row>
    <row r="644" spans="2:4">
      <c r="B644" s="334" t="s">
        <v>689</v>
      </c>
      <c r="D644" s="614" t="s">
        <v>76</v>
      </c>
    </row>
    <row r="645" spans="2:4">
      <c r="B645" s="334"/>
    </row>
    <row r="646" spans="2:4">
      <c r="B646" s="334" t="s">
        <v>684</v>
      </c>
      <c r="D646" s="334"/>
    </row>
    <row r="647" spans="2:4" ht="26.4" thickBot="1">
      <c r="B647" s="63"/>
      <c r="D647" s="560"/>
    </row>
    <row r="648" spans="2:4" ht="15" thickBot="1">
      <c r="B648" s="558" t="s">
        <v>332</v>
      </c>
      <c r="D648" s="558" t="s">
        <v>332</v>
      </c>
    </row>
    <row r="649" spans="2:4">
      <c r="B649" s="62"/>
      <c r="D649" s="613"/>
    </row>
    <row r="650" spans="2:4">
      <c r="B650" s="334" t="s">
        <v>390</v>
      </c>
      <c r="D650" s="347" t="s">
        <v>362</v>
      </c>
    </row>
    <row r="651" spans="2:4">
      <c r="B651" s="334"/>
      <c r="D651" s="334"/>
    </row>
    <row r="652" spans="2:4">
      <c r="B652" s="334" t="s">
        <v>678</v>
      </c>
      <c r="D652" s="614" t="s">
        <v>677</v>
      </c>
    </row>
    <row r="653" spans="2:4">
      <c r="B653" s="334"/>
      <c r="D653" s="334"/>
    </row>
    <row r="654" spans="2:4">
      <c r="B654" s="334" t="s">
        <v>396</v>
      </c>
      <c r="D654" s="614" t="s">
        <v>682</v>
      </c>
    </row>
    <row r="655" spans="2:4">
      <c r="B655" s="334"/>
      <c r="D655" s="614" t="s">
        <v>380</v>
      </c>
    </row>
    <row r="656" spans="2:4">
      <c r="B656" s="334" t="s">
        <v>685</v>
      </c>
      <c r="D656" s="343"/>
    </row>
    <row r="657" spans="2:4">
      <c r="B657" s="334"/>
      <c r="D657" s="614" t="s">
        <v>629</v>
      </c>
    </row>
    <row r="658" spans="2:4">
      <c r="B658" s="334"/>
      <c r="D658" s="614" t="s">
        <v>76</v>
      </c>
    </row>
    <row r="659" spans="2:4" ht="15" thickBot="1">
      <c r="B659" s="334"/>
      <c r="D659" s="334"/>
    </row>
    <row r="660" spans="2:4" ht="15" thickBot="1">
      <c r="B660" s="339" t="s">
        <v>337</v>
      </c>
      <c r="D660" s="339" t="s">
        <v>337</v>
      </c>
    </row>
    <row r="661" spans="2:4">
      <c r="B661" s="62"/>
      <c r="D661" s="613"/>
    </row>
    <row r="662" spans="2:4">
      <c r="B662" s="334" t="s">
        <v>390</v>
      </c>
      <c r="D662" s="614" t="s">
        <v>686</v>
      </c>
    </row>
    <row r="663" spans="2:4">
      <c r="B663" s="334"/>
      <c r="D663" s="614"/>
    </row>
    <row r="664" spans="2:4">
      <c r="B664" s="334" t="s">
        <v>688</v>
      </c>
      <c r="D664" s="614" t="s">
        <v>682</v>
      </c>
    </row>
    <row r="665" spans="2:4">
      <c r="B665" s="334"/>
      <c r="D665" s="614" t="s">
        <v>380</v>
      </c>
    </row>
    <row r="666" spans="2:4">
      <c r="B666" s="334" t="s">
        <v>448</v>
      </c>
    </row>
    <row r="667" spans="2:4">
      <c r="B667" s="334"/>
      <c r="D667" s="614" t="s">
        <v>629</v>
      </c>
    </row>
    <row r="668" spans="2:4">
      <c r="B668" s="334" t="s">
        <v>446</v>
      </c>
      <c r="D668" s="614" t="s">
        <v>76</v>
      </c>
    </row>
    <row r="669" spans="2:4" ht="15" thickBot="1">
      <c r="B669" s="63"/>
      <c r="D669" s="63"/>
    </row>
    <row r="670" spans="2:4" ht="15" thickBot="1">
      <c r="B670" s="557" t="s">
        <v>340</v>
      </c>
      <c r="D670" s="557" t="s">
        <v>340</v>
      </c>
    </row>
    <row r="671" spans="2:4" ht="15" thickBot="1">
      <c r="B671" s="353"/>
      <c r="D671" s="607"/>
    </row>
    <row r="672" spans="2:4">
      <c r="B672" s="334" t="s">
        <v>390</v>
      </c>
      <c r="D672" s="614" t="s">
        <v>351</v>
      </c>
    </row>
    <row r="673" spans="2:4">
      <c r="B673" s="609"/>
      <c r="D673" s="608"/>
    </row>
    <row r="674" spans="2:4">
      <c r="B674" s="334" t="s">
        <v>700</v>
      </c>
      <c r="D674" s="614" t="s">
        <v>682</v>
      </c>
    </row>
    <row r="675" spans="2:4">
      <c r="B675" s="334"/>
      <c r="D675" s="614" t="s">
        <v>380</v>
      </c>
    </row>
    <row r="676" spans="2:4">
      <c r="B676" s="334" t="s">
        <v>687</v>
      </c>
      <c r="D676" s="608"/>
    </row>
    <row r="677" spans="2:4">
      <c r="B677" s="334"/>
      <c r="D677" s="614" t="s">
        <v>705</v>
      </c>
    </row>
    <row r="678" spans="2:4">
      <c r="B678" s="334" t="s">
        <v>683</v>
      </c>
      <c r="D678" s="614" t="s">
        <v>76</v>
      </c>
    </row>
    <row r="679" spans="2:4">
      <c r="B679" s="334"/>
      <c r="D679" s="608"/>
    </row>
    <row r="680" spans="2:4">
      <c r="B680" s="334" t="s">
        <v>626</v>
      </c>
      <c r="D680" s="608"/>
    </row>
    <row r="681" spans="2:4" ht="15" thickBot="1">
      <c r="B681" s="63"/>
      <c r="D681" s="608"/>
    </row>
    <row r="682" spans="2:4" ht="15" thickBot="1">
      <c r="B682" s="558" t="s">
        <v>344</v>
      </c>
      <c r="D682" s="345" t="s">
        <v>344</v>
      </c>
    </row>
    <row r="683" spans="2:4">
      <c r="B683" s="62"/>
      <c r="D683" s="613"/>
    </row>
    <row r="684" spans="2:4">
      <c r="B684" s="334" t="s">
        <v>390</v>
      </c>
      <c r="D684" s="614" t="s">
        <v>351</v>
      </c>
    </row>
    <row r="685" spans="2:4">
      <c r="B685" s="334"/>
      <c r="D685" s="614"/>
    </row>
    <row r="686" spans="2:4">
      <c r="B686" s="334" t="s">
        <v>406</v>
      </c>
      <c r="D686" s="614" t="s">
        <v>619</v>
      </c>
    </row>
    <row r="687" spans="2:4">
      <c r="B687" s="334"/>
      <c r="D687" s="334"/>
    </row>
    <row r="688" spans="2:4">
      <c r="B688" s="334" t="s">
        <v>701</v>
      </c>
      <c r="D688" s="614" t="s">
        <v>364</v>
      </c>
    </row>
    <row r="689" spans="2:4">
      <c r="B689" s="334"/>
      <c r="D689" s="614" t="s">
        <v>380</v>
      </c>
    </row>
    <row r="690" spans="2:4">
      <c r="B690" s="334" t="s">
        <v>706</v>
      </c>
      <c r="D690" s="334"/>
    </row>
    <row r="691" spans="2:4">
      <c r="B691" s="334"/>
      <c r="D691" s="614" t="s">
        <v>705</v>
      </c>
    </row>
    <row r="692" spans="2:4">
      <c r="B692" s="334"/>
      <c r="D692" s="614" t="s">
        <v>76</v>
      </c>
    </row>
    <row r="693" spans="2:4">
      <c r="B693" s="334"/>
      <c r="D693" s="334"/>
    </row>
    <row r="694" spans="2:4">
      <c r="B694" s="334"/>
      <c r="D694" s="614"/>
    </row>
    <row r="695" spans="2:4" ht="15" thickBot="1">
      <c r="B695" s="63"/>
      <c r="D695" s="615"/>
    </row>
    <row r="696" spans="2:4" ht="15" thickBot="1">
      <c r="D696" s="558" t="s">
        <v>347</v>
      </c>
    </row>
    <row r="697" spans="2:4">
      <c r="D697" s="613"/>
    </row>
    <row r="698" spans="2:4">
      <c r="D698" s="614" t="s">
        <v>704</v>
      </c>
    </row>
    <row r="699" spans="2:4">
      <c r="D699" s="614"/>
    </row>
    <row r="700" spans="2:4">
      <c r="D700" s="614" t="s">
        <v>364</v>
      </c>
    </row>
    <row r="701" spans="2:4">
      <c r="D701" s="614" t="s">
        <v>380</v>
      </c>
    </row>
    <row r="702" spans="2:4">
      <c r="D702" s="334"/>
    </row>
    <row r="703" spans="2:4">
      <c r="D703" s="614" t="s">
        <v>629</v>
      </c>
    </row>
    <row r="704" spans="2:4">
      <c r="D704" s="614" t="s">
        <v>76</v>
      </c>
    </row>
    <row r="705" spans="2:4">
      <c r="D705" s="614"/>
    </row>
    <row r="706" spans="2:4" ht="15" thickBot="1">
      <c r="D706" s="615"/>
    </row>
    <row r="708" spans="2:4" ht="15" thickBot="1"/>
    <row r="709" spans="2:4">
      <c r="B709" s="840" t="s">
        <v>702</v>
      </c>
      <c r="D709" s="840" t="s">
        <v>703</v>
      </c>
    </row>
    <row r="710" spans="2:4" ht="15" thickBot="1">
      <c r="B710" s="841"/>
      <c r="D710" s="841"/>
    </row>
    <row r="711" spans="2:4" ht="15" thickBot="1">
      <c r="B711" s="345" t="s">
        <v>329</v>
      </c>
      <c r="D711" s="345" t="s">
        <v>329</v>
      </c>
    </row>
    <row r="712" spans="2:4">
      <c r="B712" s="62"/>
      <c r="D712" s="62"/>
    </row>
    <row r="713" spans="2:4">
      <c r="B713" s="334"/>
      <c r="D713" s="347" t="s">
        <v>711</v>
      </c>
    </row>
    <row r="714" spans="2:4" ht="25.8">
      <c r="B714" s="334"/>
      <c r="D714" s="348"/>
    </row>
    <row r="715" spans="2:4">
      <c r="B715" s="334"/>
      <c r="D715" s="614" t="s">
        <v>364</v>
      </c>
    </row>
    <row r="716" spans="2:4">
      <c r="B716" s="334"/>
      <c r="D716" s="614" t="s">
        <v>380</v>
      </c>
    </row>
    <row r="717" spans="2:4">
      <c r="B717" s="334"/>
      <c r="D717" s="614"/>
    </row>
    <row r="718" spans="2:4">
      <c r="B718" s="334"/>
      <c r="D718" s="614" t="s">
        <v>629</v>
      </c>
    </row>
    <row r="719" spans="2:4">
      <c r="B719" s="334"/>
      <c r="D719" s="614" t="s">
        <v>76</v>
      </c>
    </row>
    <row r="720" spans="2:4">
      <c r="B720" s="334"/>
    </row>
    <row r="721" spans="2:4">
      <c r="B721" s="334"/>
      <c r="D721" s="334"/>
    </row>
    <row r="722" spans="2:4" ht="26.4" thickBot="1">
      <c r="B722" s="63"/>
      <c r="D722" s="560"/>
    </row>
    <row r="723" spans="2:4" ht="15" thickBot="1">
      <c r="B723" s="558" t="s">
        <v>332</v>
      </c>
      <c r="D723" s="558" t="s">
        <v>332</v>
      </c>
    </row>
    <row r="724" spans="2:4">
      <c r="B724" s="62"/>
      <c r="D724" s="613"/>
    </row>
    <row r="725" spans="2:4">
      <c r="B725" s="334" t="s">
        <v>390</v>
      </c>
      <c r="D725" s="347" t="s">
        <v>358</v>
      </c>
    </row>
    <row r="726" spans="2:4">
      <c r="B726" s="334"/>
      <c r="D726" s="334"/>
    </row>
    <row r="727" spans="2:4">
      <c r="B727" s="334" t="s">
        <v>707</v>
      </c>
      <c r="D727" s="612" t="s">
        <v>708</v>
      </c>
    </row>
    <row r="728" spans="2:4">
      <c r="B728" s="334"/>
      <c r="D728" s="614" t="s">
        <v>380</v>
      </c>
    </row>
    <row r="729" spans="2:4">
      <c r="B729" s="334" t="s">
        <v>396</v>
      </c>
      <c r="D729" s="343"/>
    </row>
    <row r="730" spans="2:4">
      <c r="B730" s="334"/>
      <c r="D730" s="614" t="s">
        <v>629</v>
      </c>
    </row>
    <row r="731" spans="2:4">
      <c r="B731" s="334" t="s">
        <v>713</v>
      </c>
      <c r="D731" s="614" t="s">
        <v>76</v>
      </c>
    </row>
    <row r="732" spans="2:4">
      <c r="B732" s="334"/>
    </row>
    <row r="733" spans="2:4">
      <c r="B733" s="334"/>
    </row>
    <row r="734" spans="2:4" ht="15" thickBot="1">
      <c r="B734" s="334"/>
      <c r="D734" s="334"/>
    </row>
    <row r="735" spans="2:4" ht="15" thickBot="1">
      <c r="B735" s="339" t="s">
        <v>337</v>
      </c>
      <c r="D735" s="339" t="s">
        <v>337</v>
      </c>
    </row>
    <row r="736" spans="2:4">
      <c r="B736" s="62"/>
      <c r="D736" s="613"/>
    </row>
    <row r="737" spans="2:4">
      <c r="B737" s="334" t="s">
        <v>390</v>
      </c>
      <c r="D737" s="614" t="s">
        <v>709</v>
      </c>
    </row>
    <row r="738" spans="2:4">
      <c r="B738" s="334"/>
      <c r="D738" s="614"/>
    </row>
    <row r="739" spans="2:4">
      <c r="B739" s="334" t="s">
        <v>448</v>
      </c>
      <c r="D739" s="612" t="s">
        <v>708</v>
      </c>
    </row>
    <row r="740" spans="2:4">
      <c r="B740" s="334"/>
      <c r="D740" s="614" t="s">
        <v>380</v>
      </c>
    </row>
    <row r="741" spans="2:4">
      <c r="B741" s="334"/>
    </row>
    <row r="742" spans="2:4">
      <c r="B742" s="334"/>
      <c r="D742" s="614" t="s">
        <v>629</v>
      </c>
    </row>
    <row r="743" spans="2:4">
      <c r="B743" s="334"/>
      <c r="D743" s="614" t="s">
        <v>76</v>
      </c>
    </row>
    <row r="744" spans="2:4" ht="15" thickBot="1">
      <c r="B744" s="63"/>
      <c r="D744" s="63"/>
    </row>
    <row r="745" spans="2:4" ht="15" thickBot="1">
      <c r="B745" s="557" t="s">
        <v>340</v>
      </c>
      <c r="D745" s="557" t="s">
        <v>340</v>
      </c>
    </row>
    <row r="746" spans="2:4" ht="15" thickBot="1">
      <c r="B746" s="353"/>
      <c r="D746" s="607"/>
    </row>
    <row r="747" spans="2:4">
      <c r="B747" s="334" t="s">
        <v>390</v>
      </c>
      <c r="D747" s="614" t="s">
        <v>709</v>
      </c>
    </row>
    <row r="748" spans="2:4">
      <c r="B748" s="609"/>
      <c r="D748" s="608"/>
    </row>
    <row r="749" spans="2:4">
      <c r="B749" s="334" t="s">
        <v>687</v>
      </c>
      <c r="D749" s="614" t="s">
        <v>712</v>
      </c>
    </row>
    <row r="750" spans="2:4">
      <c r="D750" s="614" t="s">
        <v>380</v>
      </c>
    </row>
    <row r="751" spans="2:4">
      <c r="B751" s="334" t="s">
        <v>714</v>
      </c>
      <c r="D751" s="608"/>
    </row>
    <row r="752" spans="2:4">
      <c r="D752" s="614" t="s">
        <v>629</v>
      </c>
    </row>
    <row r="753" spans="2:4">
      <c r="B753" s="334" t="s">
        <v>626</v>
      </c>
      <c r="D753" s="614" t="s">
        <v>76</v>
      </c>
    </row>
    <row r="754" spans="2:4">
      <c r="D754" s="608"/>
    </row>
    <row r="755" spans="2:4">
      <c r="D755" s="608"/>
    </row>
    <row r="756" spans="2:4" ht="15" thickBot="1">
      <c r="D756" s="608"/>
    </row>
    <row r="757" spans="2:4" ht="15" thickBot="1">
      <c r="B757" s="345" t="s">
        <v>344</v>
      </c>
      <c r="D757" s="345" t="s">
        <v>344</v>
      </c>
    </row>
    <row r="758" spans="2:4">
      <c r="B758" s="62"/>
      <c r="D758" s="613"/>
    </row>
    <row r="759" spans="2:4">
      <c r="B759" s="334" t="s">
        <v>390</v>
      </c>
      <c r="D759" s="614" t="s">
        <v>710</v>
      </c>
    </row>
    <row r="760" spans="2:4">
      <c r="B760" s="334"/>
      <c r="D760" s="614"/>
    </row>
    <row r="761" spans="2:4">
      <c r="B761" s="334" t="s">
        <v>406</v>
      </c>
      <c r="D761" s="614" t="s">
        <v>619</v>
      </c>
    </row>
    <row r="762" spans="2:4">
      <c r="B762" s="334"/>
      <c r="D762" s="334"/>
    </row>
    <row r="763" spans="2:4">
      <c r="B763" s="334" t="s">
        <v>715</v>
      </c>
      <c r="D763" s="614" t="s">
        <v>364</v>
      </c>
    </row>
    <row r="764" spans="2:4">
      <c r="B764" s="334"/>
      <c r="D764" s="614" t="s">
        <v>380</v>
      </c>
    </row>
    <row r="765" spans="2:4">
      <c r="B765" s="334"/>
      <c r="D765" s="334"/>
    </row>
    <row r="766" spans="2:4">
      <c r="B766" s="334"/>
      <c r="D766" s="614" t="s">
        <v>629</v>
      </c>
    </row>
    <row r="767" spans="2:4">
      <c r="B767" s="334"/>
      <c r="D767" s="614" t="s">
        <v>76</v>
      </c>
    </row>
    <row r="768" spans="2:4">
      <c r="B768" s="334"/>
      <c r="D768" s="334"/>
    </row>
    <row r="769" spans="2:4">
      <c r="B769" s="334"/>
      <c r="D769" s="614"/>
    </row>
    <row r="770" spans="2:4" ht="15" thickBot="1">
      <c r="B770" s="63"/>
      <c r="D770" s="615"/>
    </row>
    <row r="771" spans="2:4" ht="15" thickBot="1">
      <c r="D771" s="558" t="s">
        <v>347</v>
      </c>
    </row>
    <row r="772" spans="2:4">
      <c r="D772" s="613"/>
    </row>
    <row r="773" spans="2:4">
      <c r="D773" s="614" t="s">
        <v>710</v>
      </c>
    </row>
    <row r="774" spans="2:4">
      <c r="D774" s="614"/>
    </row>
    <row r="775" spans="2:4">
      <c r="D775" s="614" t="s">
        <v>364</v>
      </c>
    </row>
    <row r="776" spans="2:4">
      <c r="D776" s="614" t="s">
        <v>380</v>
      </c>
    </row>
    <row r="777" spans="2:4">
      <c r="D777" s="334"/>
    </row>
    <row r="778" spans="2:4">
      <c r="D778" s="614" t="s">
        <v>629</v>
      </c>
    </row>
    <row r="779" spans="2:4">
      <c r="D779" s="614" t="s">
        <v>76</v>
      </c>
    </row>
    <row r="780" spans="2:4">
      <c r="D780" s="614"/>
    </row>
    <row r="781" spans="2:4" ht="15" thickBot="1">
      <c r="D781" s="615"/>
    </row>
  </sheetData>
  <mergeCells count="27">
    <mergeCell ref="B634:B635"/>
    <mergeCell ref="D634:D635"/>
    <mergeCell ref="B709:B710"/>
    <mergeCell ref="D709:D710"/>
    <mergeCell ref="B411:B412"/>
    <mergeCell ref="D411:D412"/>
    <mergeCell ref="D595:D606"/>
    <mergeCell ref="B596:B606"/>
    <mergeCell ref="B493:B494"/>
    <mergeCell ref="D493:D494"/>
    <mergeCell ref="B496:B504"/>
    <mergeCell ref="D496:D504"/>
    <mergeCell ref="B560:B561"/>
    <mergeCell ref="D560:D561"/>
    <mergeCell ref="B249:B250"/>
    <mergeCell ref="D249:D250"/>
    <mergeCell ref="B252:B261"/>
    <mergeCell ref="D252:D261"/>
    <mergeCell ref="B328:B329"/>
    <mergeCell ref="D328:D329"/>
    <mergeCell ref="D170:D179"/>
    <mergeCell ref="B2:B3"/>
    <mergeCell ref="D2:D3"/>
    <mergeCell ref="B82:B83"/>
    <mergeCell ref="D82:D83"/>
    <mergeCell ref="B167:B168"/>
    <mergeCell ref="D167:D16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E17" sqref="E17"/>
    </sheetView>
  </sheetViews>
  <sheetFormatPr baseColWidth="10" defaultRowHeight="14.4"/>
  <cols>
    <col min="1" max="1" width="3.6640625" customWidth="1"/>
    <col min="2" max="2" width="11.6640625" customWidth="1"/>
    <col min="3" max="3" width="40.6640625" customWidth="1"/>
    <col min="4" max="7" width="11.6640625" customWidth="1"/>
    <col min="10" max="10" width="40.6640625" customWidth="1"/>
    <col min="11" max="14" width="11.6640625" customWidth="1"/>
  </cols>
  <sheetData>
    <row r="1" ht="18" customHeight="1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8"/>
  <sheetViews>
    <sheetView topLeftCell="A93" zoomScale="80" zoomScaleNormal="80" workbookViewId="0">
      <selection activeCell="I104" sqref="I104"/>
    </sheetView>
  </sheetViews>
  <sheetFormatPr baseColWidth="10" defaultRowHeight="14.4"/>
  <cols>
    <col min="1" max="1" width="3.6640625" customWidth="1"/>
    <col min="2" max="2" width="13.5546875" customWidth="1"/>
    <col min="3" max="3" width="42.5546875" customWidth="1"/>
    <col min="4" max="7" width="11.6640625" customWidth="1"/>
    <col min="10" max="10" width="40.6640625" customWidth="1"/>
    <col min="11" max="12" width="11.6640625" customWidth="1"/>
    <col min="13" max="13" width="40.6640625" customWidth="1"/>
    <col min="14" max="14" width="11.6640625" customWidth="1"/>
  </cols>
  <sheetData>
    <row r="1" spans="2:15" ht="18" customHeight="1" thickBot="1"/>
    <row r="2" spans="2:15" ht="18" thickBot="1">
      <c r="C2" s="798" t="s">
        <v>510</v>
      </c>
      <c r="D2" s="799"/>
      <c r="E2" s="799"/>
      <c r="F2" s="799"/>
      <c r="G2" s="800"/>
    </row>
    <row r="3" spans="2:15" ht="15" thickBot="1">
      <c r="C3" s="801"/>
      <c r="D3" s="802"/>
      <c r="E3" s="803" t="s">
        <v>54</v>
      </c>
      <c r="F3" s="804"/>
      <c r="G3" s="805"/>
    </row>
    <row r="4" spans="2:15" ht="16.2" thickBot="1">
      <c r="C4" s="105" t="s">
        <v>0</v>
      </c>
      <c r="D4" s="459" t="s">
        <v>1</v>
      </c>
      <c r="E4" s="21" t="s">
        <v>38</v>
      </c>
      <c r="F4" s="21" t="s">
        <v>39</v>
      </c>
      <c r="G4" s="21" t="s">
        <v>231</v>
      </c>
      <c r="H4" s="499" t="s">
        <v>567</v>
      </c>
    </row>
    <row r="5" spans="2:15">
      <c r="B5" s="862" t="s">
        <v>508</v>
      </c>
      <c r="C5" s="29" t="s">
        <v>219</v>
      </c>
      <c r="D5" s="38"/>
      <c r="E5" s="233">
        <f>R_Gâteau_Nantais119[[#Headers],[16]]*R_Gâteau_Nantais119[[#This Row],[20]]/R_Gâteau_Nantais119[[#Headers],[20]]</f>
        <v>100</v>
      </c>
      <c r="F5" s="183">
        <f>R_Gâteau_Nantais119[[#This Row],[20]]*R_Gâteau_Nantais119[[#Headers],[18]]/R_Gâteau_Nantais119[[#Headers],[20]]</f>
        <v>112.5</v>
      </c>
      <c r="G5" s="436">
        <v>125</v>
      </c>
      <c r="H5" s="498"/>
      <c r="J5" t="s">
        <v>568</v>
      </c>
      <c r="M5" s="494" t="s">
        <v>219</v>
      </c>
      <c r="N5" s="495">
        <v>125</v>
      </c>
      <c r="O5">
        <v>175</v>
      </c>
    </row>
    <row r="6" spans="2:15">
      <c r="B6" s="863"/>
      <c r="C6" s="227" t="s">
        <v>157</v>
      </c>
      <c r="D6" s="39"/>
      <c r="E6" s="139">
        <f>R_Gâteau_Nantais119[[#Headers],[16]]*R_Gâteau_Nantais119[[#This Row],[20]]/R_Gâteau_Nantais119[[#Headers],[20]]</f>
        <v>100</v>
      </c>
      <c r="F6" s="148">
        <f>R_Gâteau_Nantais119[[#This Row],[20]]*R_Gâteau_Nantais119[[#Headers],[18]]/R_Gâteau_Nantais119[[#Headers],[20]]</f>
        <v>112.5</v>
      </c>
      <c r="G6" s="437">
        <v>125</v>
      </c>
      <c r="H6" s="498"/>
      <c r="J6" t="s">
        <v>569</v>
      </c>
      <c r="M6" s="227" t="s">
        <v>157</v>
      </c>
      <c r="N6" s="437">
        <v>125</v>
      </c>
      <c r="O6">
        <f t="shared" ref="O6:O11" si="0">N6*O5/N5</f>
        <v>175</v>
      </c>
    </row>
    <row r="7" spans="2:15">
      <c r="B7" s="863"/>
      <c r="C7" s="227" t="s">
        <v>4</v>
      </c>
      <c r="D7" s="39"/>
      <c r="E7" s="200">
        <f>R_Gâteau_Nantais119[[#Headers],[16]]*R_Gâteau_Nantais119[[#This Row],[20]]/R_Gâteau_Nantais119[[#Headers],[20]]</f>
        <v>96</v>
      </c>
      <c r="F7" s="179">
        <f>R_Gâteau_Nantais119[[#This Row],[20]]*R_Gâteau_Nantais119[[#Headers],[18]]/R_Gâteau_Nantais119[[#Headers],[20]]</f>
        <v>108</v>
      </c>
      <c r="G7" s="437">
        <v>120</v>
      </c>
      <c r="H7" s="498"/>
      <c r="J7" t="s">
        <v>570</v>
      </c>
      <c r="M7" s="496" t="s">
        <v>4</v>
      </c>
      <c r="N7" s="497">
        <v>120</v>
      </c>
      <c r="O7">
        <f t="shared" si="0"/>
        <v>168</v>
      </c>
    </row>
    <row r="8" spans="2:15">
      <c r="B8" s="863"/>
      <c r="C8" s="227" t="s">
        <v>171</v>
      </c>
      <c r="D8" s="39"/>
      <c r="E8" s="139">
        <f>R_Gâteau_Nantais119[[#Headers],[16]]*R_Gâteau_Nantais119[[#This Row],[20]]/R_Gâteau_Nantais119[[#Headers],[20]]</f>
        <v>3.2</v>
      </c>
      <c r="F8" s="148">
        <f>R_Gâteau_Nantais119[[#This Row],[20]]*R_Gâteau_Nantais119[[#Headers],[18]]/R_Gâteau_Nantais119[[#Headers],[20]]</f>
        <v>3.6</v>
      </c>
      <c r="G8" s="437">
        <v>4</v>
      </c>
      <c r="H8" s="498"/>
      <c r="M8" s="227" t="s">
        <v>171</v>
      </c>
      <c r="N8" s="437">
        <v>4</v>
      </c>
      <c r="O8">
        <f t="shared" si="0"/>
        <v>5.6</v>
      </c>
    </row>
    <row r="9" spans="2:15">
      <c r="B9" s="863"/>
      <c r="C9" s="227" t="s">
        <v>15</v>
      </c>
      <c r="D9" s="39"/>
      <c r="E9" s="139">
        <f>R_Gâteau_Nantais119[[#Headers],[16]]*R_Gâteau_Nantais119[[#This Row],[20]]/R_Gâteau_Nantais119[[#Headers],[20]]</f>
        <v>4.8</v>
      </c>
      <c r="F9" s="148">
        <f>R_Gâteau_Nantais119[[#This Row],[20]]*R_Gâteau_Nantais119[[#Headers],[18]]/R_Gâteau_Nantais119[[#Headers],[20]]</f>
        <v>5.4</v>
      </c>
      <c r="G9" s="437">
        <v>6</v>
      </c>
      <c r="H9" s="498"/>
      <c r="J9" t="s">
        <v>571</v>
      </c>
      <c r="M9" s="496" t="s">
        <v>15</v>
      </c>
      <c r="N9" s="497">
        <v>6</v>
      </c>
      <c r="O9">
        <f t="shared" si="0"/>
        <v>8.3999999999999986</v>
      </c>
    </row>
    <row r="10" spans="2:15">
      <c r="B10" s="863"/>
      <c r="C10" s="227" t="s">
        <v>21</v>
      </c>
      <c r="D10" s="39"/>
      <c r="E10" s="139">
        <f>R_Gâteau_Nantais119[[#Headers],[16]]*R_Gâteau_Nantais119[[#This Row],[20]]/R_Gâteau_Nantais119[[#Headers],[20]]</f>
        <v>120</v>
      </c>
      <c r="F10" s="148">
        <f>R_Gâteau_Nantais119[[#This Row],[20]]*R_Gâteau_Nantais119[[#Headers],[18]]/R_Gâteau_Nantais119[[#Headers],[20]]</f>
        <v>135</v>
      </c>
      <c r="G10" s="437">
        <v>150</v>
      </c>
      <c r="H10" s="498"/>
      <c r="J10" t="s">
        <v>572</v>
      </c>
      <c r="M10" s="227" t="s">
        <v>21</v>
      </c>
      <c r="N10" s="437">
        <v>150</v>
      </c>
      <c r="O10">
        <f t="shared" si="0"/>
        <v>209.99999999999997</v>
      </c>
    </row>
    <row r="11" spans="2:15">
      <c r="B11" s="863"/>
      <c r="C11" s="227" t="s">
        <v>8</v>
      </c>
      <c r="D11" s="39"/>
      <c r="E11" s="139">
        <f>R_Gâteau_Nantais119[[#Headers],[16]]*R_Gâteau_Nantais119[[#This Row],[20]]/R_Gâteau_Nantais119[[#Headers],[20]]</f>
        <v>200</v>
      </c>
      <c r="F11" s="148">
        <f>R_Gâteau_Nantais119[[#This Row],[20]]*R_Gâteau_Nantais119[[#Headers],[18]]/R_Gâteau_Nantais119[[#Headers],[20]]</f>
        <v>225</v>
      </c>
      <c r="G11" s="437">
        <v>250</v>
      </c>
      <c r="H11" s="498">
        <v>350</v>
      </c>
      <c r="J11" t="s">
        <v>573</v>
      </c>
      <c r="M11" s="496" t="s">
        <v>8</v>
      </c>
      <c r="N11" s="497">
        <v>250</v>
      </c>
      <c r="O11">
        <f t="shared" si="0"/>
        <v>349.99999999999994</v>
      </c>
    </row>
    <row r="12" spans="2:15">
      <c r="B12" s="863"/>
      <c r="C12" s="227" t="s">
        <v>506</v>
      </c>
      <c r="D12" s="39"/>
      <c r="E12" s="200">
        <f>R_Gâteau_Nantais119[[#Headers],[16]]*R_Gâteau_Nantais119[[#This Row],[20]]/R_Gâteau_Nantais119[[#Headers],[20]]</f>
        <v>32</v>
      </c>
      <c r="F12" s="179">
        <f>R_Gâteau_Nantais119[[#This Row],[20]]*R_Gâteau_Nantais119[[#Headers],[18]]/R_Gâteau_Nantais119[[#Headers],[20]]</f>
        <v>36</v>
      </c>
      <c r="G12" s="236">
        <v>40</v>
      </c>
      <c r="H12" s="498"/>
      <c r="M12" s="227" t="s">
        <v>506</v>
      </c>
      <c r="N12" s="237">
        <v>40</v>
      </c>
      <c r="O12">
        <v>40</v>
      </c>
    </row>
    <row r="13" spans="2:15">
      <c r="B13" s="863"/>
      <c r="C13" s="227" t="s">
        <v>139</v>
      </c>
      <c r="D13" s="39"/>
      <c r="E13" s="200">
        <f>R_Gâteau_Nantais119[[#Headers],[16]]*R_Gâteau_Nantais119[[#This Row],[20]]/R_Gâteau_Nantais119[[#Headers],[20]]</f>
        <v>16</v>
      </c>
      <c r="F13" s="179">
        <f>R_Gâteau_Nantais119[[#This Row],[20]]*R_Gâteau_Nantais119[[#Headers],[18]]/R_Gâteau_Nantais119[[#Headers],[20]]</f>
        <v>18</v>
      </c>
      <c r="G13" s="236">
        <v>20</v>
      </c>
      <c r="H13" s="498"/>
      <c r="M13" s="496" t="s">
        <v>139</v>
      </c>
      <c r="N13" s="491">
        <v>20</v>
      </c>
      <c r="O13">
        <v>20</v>
      </c>
    </row>
    <row r="14" spans="2:15" ht="15" thickBot="1">
      <c r="B14" s="864"/>
      <c r="C14" s="227" t="s">
        <v>174</v>
      </c>
      <c r="D14" s="39"/>
      <c r="E14" s="200">
        <f>R_Gâteau_Nantais119[[#Headers],[16]]*R_Gâteau_Nantais119[[#This Row],[20]]/R_Gâteau_Nantais119[[#Headers],[20]]</f>
        <v>1.6</v>
      </c>
      <c r="F14" s="179">
        <f>R_Gâteau_Nantais119[[#This Row],[20]]*R_Gâteau_Nantais119[[#Headers],[18]]/R_Gâteau_Nantais119[[#Headers],[20]]</f>
        <v>1.8</v>
      </c>
      <c r="G14" s="236">
        <v>2</v>
      </c>
      <c r="H14" s="498"/>
      <c r="M14" s="227" t="s">
        <v>174</v>
      </c>
      <c r="N14" s="237">
        <v>2</v>
      </c>
      <c r="O14">
        <v>2</v>
      </c>
    </row>
    <row r="15" spans="2:15" ht="14.4" customHeight="1">
      <c r="B15" s="862" t="s">
        <v>507</v>
      </c>
      <c r="C15" s="443" t="s">
        <v>219</v>
      </c>
      <c r="D15" s="448"/>
      <c r="E15" s="216">
        <f>R_Gâteau_Nantais119[[#Headers],[16]]*R_Gâteau_Nantais119[[#This Row],[20]]/R_Gâteau_Nantais119[[#Headers],[20]]</f>
        <v>160</v>
      </c>
      <c r="F15" s="225">
        <f>R_Gâteau_Nantais119[[#This Row],[20]]*R_Gâteau_Nantais119[[#Headers],[18]]/R_Gâteau_Nantais119[[#Headers],[20]]</f>
        <v>180</v>
      </c>
      <c r="G15" s="216">
        <v>200</v>
      </c>
      <c r="H15" s="498"/>
      <c r="J15" t="s">
        <v>511</v>
      </c>
    </row>
    <row r="16" spans="2:15">
      <c r="B16" s="863"/>
      <c r="C16" s="444" t="s">
        <v>15</v>
      </c>
      <c r="D16" s="449"/>
      <c r="E16" s="179">
        <f>R_Gâteau_Nantais119[[#Headers],[16]]*R_Gâteau_Nantais119[[#This Row],[20]]/R_Gâteau_Nantais119[[#Headers],[20]]</f>
        <v>51.2</v>
      </c>
      <c r="F16" s="200">
        <f>R_Gâteau_Nantais119[[#This Row],[20]]*R_Gâteau_Nantais119[[#Headers],[18]]/R_Gâteau_Nantais119[[#Headers],[20]]</f>
        <v>57.6</v>
      </c>
      <c r="G16" s="179">
        <v>64</v>
      </c>
      <c r="H16" s="498"/>
      <c r="J16" t="s">
        <v>512</v>
      </c>
    </row>
    <row r="17" spans="2:13">
      <c r="B17" s="863"/>
      <c r="C17" s="445" t="s">
        <v>178</v>
      </c>
      <c r="D17" s="396"/>
      <c r="E17" s="398">
        <f>R_Gâteau_Nantais119[[#Headers],[16]]*R_Gâteau_Nantais119[[#This Row],[20]]/R_Gâteau_Nantais119[[#Headers],[20]]</f>
        <v>160</v>
      </c>
      <c r="F17" s="397">
        <f>R_Gâteau_Nantais119[[#This Row],[20]]*R_Gâteau_Nantais119[[#Headers],[18]]/R_Gâteau_Nantais119[[#Headers],[20]]</f>
        <v>180</v>
      </c>
      <c r="G17" s="398">
        <v>200</v>
      </c>
      <c r="H17" s="498"/>
    </row>
    <row r="18" spans="2:13">
      <c r="B18" s="863"/>
      <c r="C18" s="445" t="s">
        <v>209</v>
      </c>
      <c r="D18" s="396"/>
      <c r="E18" s="398">
        <f>R_Gâteau_Nantais119[[#Headers],[16]]*R_Gâteau_Nantais119[[#This Row],[20]]/R_Gâteau_Nantais119[[#Headers],[20]]</f>
        <v>160</v>
      </c>
      <c r="F18" s="397">
        <f>R_Gâteau_Nantais119[[#This Row],[20]]*R_Gâteau_Nantais119[[#Headers],[18]]/R_Gâteau_Nantais119[[#Headers],[20]]</f>
        <v>180</v>
      </c>
      <c r="G18" s="398">
        <v>200</v>
      </c>
      <c r="H18" s="498"/>
    </row>
    <row r="19" spans="2:13" ht="15" customHeight="1" thickBot="1">
      <c r="B19" s="864"/>
      <c r="C19" s="446" t="s">
        <v>16</v>
      </c>
      <c r="D19" s="450"/>
      <c r="E19" s="457">
        <f>R_Gâteau_Nantais119[[#Headers],[16]]*R_Gâteau_Nantais119[[#This Row],[20]]/R_Gâteau_Nantais119[[#Headers],[20]]</f>
        <v>6.4</v>
      </c>
      <c r="F19" s="458">
        <f>R_Gâteau_Nantais119[[#This Row],[20]]*R_Gâteau_Nantais119[[#Headers],[18]]/R_Gâteau_Nantais119[[#Headers],[20]]</f>
        <v>7.2</v>
      </c>
      <c r="G19" s="457">
        <v>8</v>
      </c>
      <c r="H19" s="498"/>
    </row>
    <row r="20" spans="2:13" ht="15" customHeight="1">
      <c r="B20" s="865" t="s">
        <v>509</v>
      </c>
      <c r="C20" s="434" t="s">
        <v>157</v>
      </c>
      <c r="D20" s="435"/>
      <c r="E20" s="398">
        <f>R_Gâteau_Nantais119[[#Headers],[16]]*R_Gâteau_Nantais119[[#This Row],[20]]/R_Gâteau_Nantais119[[#Headers],[20]]</f>
        <v>480</v>
      </c>
      <c r="F20" s="398">
        <f>R_Gâteau_Nantais119[[#This Row],[20]]*R_Gâteau_Nantais119[[#Headers],[18]]/R_Gâteau_Nantais119[[#Headers],[20]]</f>
        <v>540</v>
      </c>
      <c r="G20" s="399">
        <v>600</v>
      </c>
      <c r="H20" s="498"/>
      <c r="J20" t="s">
        <v>574</v>
      </c>
      <c r="M20" t="s">
        <v>575</v>
      </c>
    </row>
    <row r="21" spans="2:13">
      <c r="B21" s="866"/>
      <c r="C21" s="434" t="s">
        <v>15</v>
      </c>
      <c r="D21" s="435"/>
      <c r="E21" s="398">
        <f>R_Gâteau_Nantais119[[#Headers],[16]]*R_Gâteau_Nantais119[[#This Row],[20]]/R_Gâteau_Nantais119[[#Headers],[20]]</f>
        <v>115.2</v>
      </c>
      <c r="F21" s="398">
        <f>R_Gâteau_Nantais119[[#This Row],[20]]*R_Gâteau_Nantais119[[#Headers],[18]]/R_Gâteau_Nantais119[[#Headers],[20]]</f>
        <v>129.6</v>
      </c>
      <c r="G21" s="453">
        <v>144</v>
      </c>
      <c r="H21" s="498"/>
      <c r="M21" t="s">
        <v>577</v>
      </c>
    </row>
    <row r="22" spans="2:13">
      <c r="B22" s="866"/>
      <c r="C22" s="434" t="s">
        <v>17</v>
      </c>
      <c r="D22" s="435"/>
      <c r="E22" s="398">
        <f>R_Gâteau_Nantais119[[#Headers],[16]]*R_Gâteau_Nantais119[[#This Row],[20]]/R_Gâteau_Nantais119[[#Headers],[20]]</f>
        <v>67.2</v>
      </c>
      <c r="F22" s="398">
        <f>R_Gâteau_Nantais119[[#This Row],[20]]*R_Gâteau_Nantais119[[#Headers],[18]]/R_Gâteau_Nantais119[[#Headers],[20]]</f>
        <v>75.599999999999994</v>
      </c>
      <c r="G22" s="453">
        <v>84</v>
      </c>
      <c r="H22" s="498"/>
      <c r="J22" t="s">
        <v>566</v>
      </c>
      <c r="M22" t="s">
        <v>576</v>
      </c>
    </row>
    <row r="23" spans="2:13">
      <c r="B23" s="866"/>
      <c r="C23" s="434" t="s">
        <v>19</v>
      </c>
      <c r="D23" s="435"/>
      <c r="E23" s="398">
        <f>R_Gâteau_Nantais119[[#Headers],[16]]*R_Gâteau_Nantais119[[#This Row],[20]]/R_Gâteau_Nantais119[[#Headers],[20]]</f>
        <v>48</v>
      </c>
      <c r="F23" s="398">
        <f>R_Gâteau_Nantais119[[#This Row],[20]]*R_Gâteau_Nantais119[[#Headers],[18]]/R_Gâteau_Nantais119[[#Headers],[20]]</f>
        <v>54</v>
      </c>
      <c r="G23" s="453">
        <v>60</v>
      </c>
      <c r="H23" s="498"/>
      <c r="M23" t="s">
        <v>578</v>
      </c>
    </row>
    <row r="24" spans="2:13">
      <c r="B24" s="866"/>
      <c r="C24" s="434" t="s">
        <v>4</v>
      </c>
      <c r="D24" s="435"/>
      <c r="E24" s="398">
        <f>R_Gâteau_Nantais119[[#Headers],[16]]*R_Gâteau_Nantais119[[#This Row],[20]]/R_Gâteau_Nantais119[[#Headers],[20]]</f>
        <v>96</v>
      </c>
      <c r="F24" s="398">
        <f>R_Gâteau_Nantais119[[#This Row],[20]]*R_Gâteau_Nantais119[[#Headers],[18]]/R_Gâteau_Nantais119[[#Headers],[20]]</f>
        <v>108</v>
      </c>
      <c r="G24" s="453">
        <v>120</v>
      </c>
      <c r="H24" s="498"/>
      <c r="M24" t="s">
        <v>579</v>
      </c>
    </row>
    <row r="25" spans="2:13">
      <c r="B25" s="866"/>
      <c r="C25" s="434" t="s">
        <v>4</v>
      </c>
      <c r="D25" s="435"/>
      <c r="E25" s="398">
        <f>R_Gâteau_Nantais119[[#Headers],[16]]*R_Gâteau_Nantais119[[#This Row],[20]]/R_Gâteau_Nantais119[[#Headers],[20]]</f>
        <v>144</v>
      </c>
      <c r="F25" s="398">
        <f>R_Gâteau_Nantais119[[#This Row],[20]]*R_Gâteau_Nantais119[[#Headers],[18]]/R_Gâteau_Nantais119[[#Headers],[20]]</f>
        <v>162</v>
      </c>
      <c r="G25" s="453">
        <v>180</v>
      </c>
      <c r="H25" s="498"/>
    </row>
    <row r="26" spans="2:13" ht="15" thickBot="1">
      <c r="B26" s="867"/>
      <c r="C26" s="439" t="s">
        <v>507</v>
      </c>
      <c r="D26" s="440"/>
      <c r="E26" s="452">
        <f>R_Gâteau_Nantais119[[#Headers],[16]]*R_Gâteau_Nantais119[[#This Row],[20]]/R_Gâteau_Nantais119[[#Headers],[20]]</f>
        <v>144</v>
      </c>
      <c r="F26" s="452">
        <f>R_Gâteau_Nantais119[[#This Row],[20]]*R_Gâteau_Nantais119[[#Headers],[18]]/R_Gâteau_Nantais119[[#Headers],[20]]</f>
        <v>162</v>
      </c>
      <c r="G26" s="454">
        <v>180</v>
      </c>
      <c r="H26" s="498"/>
    </row>
    <row r="27" spans="2:13">
      <c r="B27" s="865" t="s">
        <v>243</v>
      </c>
      <c r="C27" s="34" t="s">
        <v>507</v>
      </c>
      <c r="D27" s="157"/>
      <c r="E27" s="179">
        <f>R_Gâteau_Nantais119[[#Headers],[16]]*R_Gâteau_Nantais119[[#This Row],[20]]/R_Gâteau_Nantais119[[#Headers],[20]]</f>
        <v>80</v>
      </c>
      <c r="F27" s="179">
        <f>R_Gâteau_Nantais119[[#This Row],[20]]*R_Gâteau_Nantais119[[#Headers],[18]]/R_Gâteau_Nantais119[[#Headers],[20]]</f>
        <v>90</v>
      </c>
      <c r="G27" s="236">
        <v>100</v>
      </c>
      <c r="H27" s="498"/>
    </row>
    <row r="28" spans="2:13">
      <c r="B28" s="866"/>
      <c r="C28" s="34" t="s">
        <v>178</v>
      </c>
      <c r="D28" s="157"/>
      <c r="E28" s="208">
        <f>R_Gâteau_Nantais119[[#Headers],[16]]*R_Gâteau_Nantais119[[#This Row],[20]]/R_Gâteau_Nantais119[[#Headers],[20]]</f>
        <v>12</v>
      </c>
      <c r="F28" s="208">
        <f>R_Gâteau_Nantais119[[#This Row],[20]]*R_Gâteau_Nantais119[[#Headers],[18]]/R_Gâteau_Nantais119[[#Headers],[20]]</f>
        <v>13.5</v>
      </c>
      <c r="G28" s="455">
        <v>15</v>
      </c>
      <c r="H28" s="498"/>
    </row>
    <row r="29" spans="2:13">
      <c r="B29" s="866"/>
      <c r="C29" s="34" t="s">
        <v>209</v>
      </c>
      <c r="D29" s="157"/>
      <c r="E29" s="208">
        <f>R_Gâteau_Nantais119[[#Headers],[16]]*R_Gâteau_Nantais119[[#This Row],[20]]/R_Gâteau_Nantais119[[#Headers],[20]]</f>
        <v>12</v>
      </c>
      <c r="F29" s="208">
        <f>R_Gâteau_Nantais119[[#This Row],[20]]*R_Gâteau_Nantais119[[#Headers],[18]]/R_Gâteau_Nantais119[[#Headers],[20]]</f>
        <v>13.5</v>
      </c>
      <c r="G29" s="455">
        <v>15</v>
      </c>
      <c r="H29" s="498"/>
    </row>
    <row r="30" spans="2:13" ht="15" thickBot="1">
      <c r="B30" s="867"/>
      <c r="C30" s="218" t="s">
        <v>173</v>
      </c>
      <c r="D30" s="79"/>
      <c r="E30" s="219">
        <f>R_Gâteau_Nantais119[[#Headers],[16]]*R_Gâteau_Nantais119[[#This Row],[20]]/R_Gâteau_Nantais119[[#Headers],[20]]</f>
        <v>1.6</v>
      </c>
      <c r="F30" s="219">
        <f>R_Gâteau_Nantais119[[#This Row],[20]]*R_Gâteau_Nantais119[[#Headers],[18]]/R_Gâteau_Nantais119[[#Headers],[20]]</f>
        <v>1.8</v>
      </c>
      <c r="G30" s="456">
        <v>2</v>
      </c>
      <c r="H30" s="498"/>
    </row>
    <row r="31" spans="2:13" ht="16.2" thickBot="1">
      <c r="C31" s="113" t="s">
        <v>35</v>
      </c>
      <c r="D31" s="26"/>
      <c r="E31" s="27">
        <f>SUBTOTAL(109,R_Gâteau_Nantais119[16])</f>
        <v>2411.2000000000003</v>
      </c>
      <c r="F31" s="27">
        <f>SUBTOTAL(109,R_Gâteau_Nantais119[18])</f>
        <v>2712.6000000000004</v>
      </c>
      <c r="G31" s="28">
        <f>SUBTOTAL(109,R_Gâteau_Nantais119[20])</f>
        <v>3014</v>
      </c>
      <c r="H31" s="500"/>
    </row>
    <row r="33" spans="3:10" ht="15" thickBot="1"/>
    <row r="34" spans="3:10" ht="18" thickBot="1">
      <c r="C34" s="798" t="s">
        <v>518</v>
      </c>
      <c r="D34" s="799"/>
      <c r="E34" s="799"/>
      <c r="F34" s="799"/>
      <c r="G34" s="800"/>
    </row>
    <row r="35" spans="3:10" ht="15" thickBot="1">
      <c r="C35" s="801"/>
      <c r="D35" s="802"/>
      <c r="E35" s="803" t="s">
        <v>54</v>
      </c>
      <c r="F35" s="804"/>
      <c r="G35" s="805"/>
    </row>
    <row r="36" spans="3:10" ht="16.2" thickBot="1">
      <c r="C36" s="18" t="s">
        <v>0</v>
      </c>
      <c r="D36" s="32" t="s">
        <v>1</v>
      </c>
      <c r="E36" s="20" t="s">
        <v>231</v>
      </c>
      <c r="F36" s="20" t="s">
        <v>36</v>
      </c>
      <c r="G36" s="20" t="s">
        <v>522</v>
      </c>
    </row>
    <row r="37" spans="3:10">
      <c r="C37" s="31" t="s">
        <v>157</v>
      </c>
      <c r="D37" s="33"/>
      <c r="E37" s="183">
        <v>1993</v>
      </c>
      <c r="F37" s="183"/>
      <c r="G37" s="41"/>
      <c r="J37" t="s">
        <v>519</v>
      </c>
    </row>
    <row r="38" spans="3:10">
      <c r="C38" s="213" t="s">
        <v>222</v>
      </c>
      <c r="D38" s="144"/>
      <c r="E38" s="208">
        <v>19</v>
      </c>
      <c r="F38" s="208"/>
      <c r="G38" s="441"/>
      <c r="J38" t="s">
        <v>520</v>
      </c>
    </row>
    <row r="39" spans="3:10">
      <c r="C39" s="213" t="s">
        <v>15</v>
      </c>
      <c r="D39" s="144"/>
      <c r="E39" s="179">
        <v>175</v>
      </c>
      <c r="F39" s="179"/>
      <c r="G39" s="441"/>
      <c r="J39" t="s">
        <v>521</v>
      </c>
    </row>
    <row r="40" spans="3:10">
      <c r="C40" s="213" t="s">
        <v>17</v>
      </c>
      <c r="D40" s="144"/>
      <c r="E40" s="179">
        <v>316</v>
      </c>
      <c r="F40" s="179"/>
      <c r="G40" s="441"/>
      <c r="J40" t="s">
        <v>523</v>
      </c>
    </row>
    <row r="41" spans="3:10">
      <c r="C41" s="213" t="s">
        <v>19</v>
      </c>
      <c r="D41" s="144"/>
      <c r="E41" s="179">
        <v>453</v>
      </c>
      <c r="F41" s="179"/>
      <c r="G41" s="441"/>
      <c r="J41" t="s">
        <v>727</v>
      </c>
    </row>
    <row r="42" spans="3:10">
      <c r="C42" s="213" t="s">
        <v>4</v>
      </c>
      <c r="D42" s="144"/>
      <c r="E42" s="179">
        <v>285</v>
      </c>
      <c r="F42" s="179"/>
      <c r="G42" s="441"/>
    </row>
    <row r="43" spans="3:10">
      <c r="C43" s="213" t="s">
        <v>16</v>
      </c>
      <c r="D43" s="144"/>
      <c r="E43" s="138">
        <v>1.5</v>
      </c>
      <c r="F43" s="138"/>
      <c r="G43" s="211"/>
    </row>
    <row r="44" spans="3:10" ht="15" thickBot="1">
      <c r="C44" s="34" t="s">
        <v>18</v>
      </c>
      <c r="D44" s="33"/>
      <c r="E44" s="207">
        <v>559</v>
      </c>
      <c r="F44" s="207"/>
      <c r="G44" s="43"/>
    </row>
    <row r="45" spans="3:10" ht="16.2" thickBot="1">
      <c r="C45" s="113" t="s">
        <v>35</v>
      </c>
      <c r="D45" s="26"/>
      <c r="E45" s="27">
        <f>SUBTOTAL(109,R_Clafoutis120[20])</f>
        <v>3801.5</v>
      </c>
      <c r="F45" s="27">
        <f>SUBTOTAL(109,R_Clafoutis120[6])</f>
        <v>0</v>
      </c>
      <c r="G45" s="28">
        <f>SUBTOTAL(109,R_Clafoutis120[7])</f>
        <v>0</v>
      </c>
    </row>
    <row r="47" spans="3:10" ht="15" thickBot="1"/>
    <row r="48" spans="3:10" ht="18" thickBot="1">
      <c r="C48" s="798" t="s">
        <v>533</v>
      </c>
      <c r="D48" s="799"/>
      <c r="E48" s="799"/>
      <c r="F48" s="799"/>
      <c r="G48" s="800"/>
    </row>
    <row r="49" spans="2:10" ht="15" thickBot="1">
      <c r="C49" s="801"/>
      <c r="D49" s="802"/>
      <c r="E49" s="803" t="s">
        <v>54</v>
      </c>
      <c r="F49" s="804"/>
      <c r="G49" s="805"/>
    </row>
    <row r="50" spans="2:10" ht="16.2" thickBot="1">
      <c r="C50" s="105" t="s">
        <v>0</v>
      </c>
      <c r="D50" s="459" t="s">
        <v>1</v>
      </c>
      <c r="E50" s="21" t="s">
        <v>38</v>
      </c>
      <c r="F50" s="21" t="s">
        <v>39</v>
      </c>
      <c r="G50" s="21" t="s">
        <v>231</v>
      </c>
      <c r="J50" t="s">
        <v>536</v>
      </c>
    </row>
    <row r="51" spans="2:10">
      <c r="B51" s="809" t="s">
        <v>534</v>
      </c>
      <c r="C51" s="29" t="s">
        <v>218</v>
      </c>
      <c r="D51" s="38"/>
      <c r="E51" s="233">
        <v>96</v>
      </c>
      <c r="F51" s="183">
        <f>R_Gâteau_Nantais119121[[#This Row],[16]]*R_Gâteau_Nantais119121[[#Headers],[18]]/R_Gâteau_Nantais119121[[#Headers],[16]]</f>
        <v>108</v>
      </c>
      <c r="G51" s="436">
        <f>R_Gâteau_Nantais119121[[#This Row],[18]]*R_Gâteau_Nantais119121[[#Headers],[20]]/R_Gâteau_Nantais119121[[#Headers],[18]]</f>
        <v>120</v>
      </c>
      <c r="J51" t="s">
        <v>543</v>
      </c>
    </row>
    <row r="52" spans="2:10">
      <c r="B52" s="810"/>
      <c r="C52" s="227" t="s">
        <v>15</v>
      </c>
      <c r="D52" s="39"/>
      <c r="E52" s="139">
        <v>76</v>
      </c>
      <c r="F52" s="148">
        <f>R_Gâteau_Nantais119121[[#This Row],[16]]*R_Gâteau_Nantais119121[[#Headers],[18]]/R_Gâteau_Nantais119121[[#Headers],[16]]</f>
        <v>85.5</v>
      </c>
      <c r="G52" s="437">
        <f>R_Gâteau_Nantais119121[[#This Row],[18]]*R_Gâteau_Nantais119121[[#Headers],[20]]/R_Gâteau_Nantais119121[[#Headers],[18]]</f>
        <v>95</v>
      </c>
    </row>
    <row r="53" spans="2:10">
      <c r="B53" s="810"/>
      <c r="C53" s="227" t="s">
        <v>17</v>
      </c>
      <c r="D53" s="39"/>
      <c r="E53" s="200">
        <v>64</v>
      </c>
      <c r="F53" s="148">
        <f>R_Gâteau_Nantais119121[[#This Row],[16]]*R_Gâteau_Nantais119121[[#Headers],[18]]/R_Gâteau_Nantais119121[[#Headers],[16]]</f>
        <v>72</v>
      </c>
      <c r="G53" s="437">
        <f>R_Gâteau_Nantais119121[[#This Row],[18]]*R_Gâteau_Nantais119121[[#Headers],[20]]/R_Gâteau_Nantais119121[[#Headers],[18]]</f>
        <v>80</v>
      </c>
    </row>
    <row r="54" spans="2:10">
      <c r="B54" s="810"/>
      <c r="C54" s="227" t="s">
        <v>21</v>
      </c>
      <c r="D54" s="39"/>
      <c r="E54" s="139">
        <v>48</v>
      </c>
      <c r="F54" s="148">
        <f>R_Gâteau_Nantais119121[[#This Row],[16]]*R_Gâteau_Nantais119121[[#Headers],[18]]/R_Gâteau_Nantais119121[[#Headers],[16]]</f>
        <v>54</v>
      </c>
      <c r="G54" s="437">
        <f>R_Gâteau_Nantais119121[[#This Row],[18]]*R_Gâteau_Nantais119121[[#Headers],[20]]/R_Gâteau_Nantais119121[[#Headers],[18]]</f>
        <v>60</v>
      </c>
    </row>
    <row r="55" spans="2:10" ht="15" thickBot="1">
      <c r="B55" s="811"/>
      <c r="C55" s="227" t="s">
        <v>19</v>
      </c>
      <c r="D55" s="39"/>
      <c r="E55" s="139">
        <v>32</v>
      </c>
      <c r="F55" s="184">
        <f>R_Gâteau_Nantais119121[[#This Row],[16]]*R_Gâteau_Nantais119121[[#Headers],[18]]/R_Gâteau_Nantais119121[[#Headers],[16]]</f>
        <v>36</v>
      </c>
      <c r="G55" s="437">
        <f>R_Gâteau_Nantais119121[[#This Row],[18]]*R_Gâteau_Nantais119121[[#Headers],[20]]/R_Gâteau_Nantais119121[[#Headers],[18]]</f>
        <v>40</v>
      </c>
      <c r="J55" t="s">
        <v>538</v>
      </c>
    </row>
    <row r="56" spans="2:10">
      <c r="B56" s="809" t="s">
        <v>535</v>
      </c>
      <c r="C56" s="443" t="s">
        <v>157</v>
      </c>
      <c r="D56" s="448"/>
      <c r="E56" s="216"/>
      <c r="F56" s="200">
        <v>112</v>
      </c>
      <c r="G56" s="216">
        <f>R_Gâteau_Nantais119121[[#This Row],[18]]*R_Gâteau_Nantais119121[[#Headers],[20]]/R_Gâteau_Nantais119121[[#Headers],[18]]</f>
        <v>124.44444444444444</v>
      </c>
      <c r="J56" t="s">
        <v>539</v>
      </c>
    </row>
    <row r="57" spans="2:10">
      <c r="B57" s="810"/>
      <c r="C57" s="213" t="s">
        <v>17</v>
      </c>
      <c r="D57" s="449"/>
      <c r="E57" s="208"/>
      <c r="F57" s="208">
        <v>45</v>
      </c>
      <c r="G57" s="455">
        <f>R_Gâteau_Nantais119121[[#This Row],[18]]*R_Gâteau_Nantais119121[[#Headers],[20]]/R_Gâteau_Nantais119121[[#Headers],[18]]</f>
        <v>50</v>
      </c>
      <c r="J57" t="s">
        <v>537</v>
      </c>
    </row>
    <row r="58" spans="2:10">
      <c r="B58" s="810"/>
      <c r="C58" s="213" t="s">
        <v>15</v>
      </c>
      <c r="D58" s="449"/>
      <c r="E58" s="179"/>
      <c r="F58" s="179">
        <v>34</v>
      </c>
      <c r="G58" s="236">
        <f>R_Gâteau_Nantais119121[[#This Row],[18]]*R_Gâteau_Nantais119121[[#Headers],[20]]/R_Gâteau_Nantais119121[[#Headers],[18]]</f>
        <v>37.777777777777779</v>
      </c>
    </row>
    <row r="59" spans="2:10">
      <c r="B59" s="810"/>
      <c r="C59" s="213" t="s">
        <v>187</v>
      </c>
      <c r="D59" s="449"/>
      <c r="E59" s="179"/>
      <c r="F59" s="179">
        <v>112</v>
      </c>
      <c r="G59" s="236">
        <f>R_Gâteau_Nantais119121[[#This Row],[18]]*R_Gâteau_Nantais119121[[#Headers],[20]]/R_Gâteau_Nantais119121[[#Headers],[18]]</f>
        <v>124.44444444444444</v>
      </c>
    </row>
    <row r="60" spans="2:10">
      <c r="B60" s="810"/>
      <c r="C60" s="444" t="s">
        <v>200</v>
      </c>
      <c r="D60" s="449"/>
      <c r="E60" s="179"/>
      <c r="F60" s="200">
        <v>1.8</v>
      </c>
      <c r="G60" s="179">
        <f>R_Gâteau_Nantais119121[[#This Row],[18]]*R_Gâteau_Nantais119121[[#Headers],[20]]/R_Gâteau_Nantais119121[[#Headers],[18]]</f>
        <v>2</v>
      </c>
    </row>
    <row r="61" spans="2:10">
      <c r="B61" s="810"/>
      <c r="C61" s="444" t="s">
        <v>219</v>
      </c>
      <c r="D61" s="396"/>
      <c r="E61" s="398"/>
      <c r="F61" s="397">
        <v>10.8</v>
      </c>
      <c r="G61" s="398">
        <f>R_Gâteau_Nantais119121[[#This Row],[18]]*R_Gâteau_Nantais119121[[#Headers],[20]]/R_Gâteau_Nantais119121[[#Headers],[18]]</f>
        <v>12</v>
      </c>
    </row>
    <row r="62" spans="2:10" ht="15" thickBot="1">
      <c r="B62" s="810"/>
      <c r="C62" s="460" t="s">
        <v>18</v>
      </c>
      <c r="D62" s="450"/>
      <c r="E62" s="452"/>
      <c r="F62" s="451">
        <v>180</v>
      </c>
      <c r="G62" s="452">
        <f>R_Gâteau_Nantais119121[[#This Row],[18]]*R_Gâteau_Nantais119121[[#Headers],[20]]/R_Gâteau_Nantais119121[[#Headers],[18]]</f>
        <v>200</v>
      </c>
    </row>
    <row r="63" spans="2:10" ht="14.4" customHeight="1">
      <c r="B63" s="809" t="s">
        <v>540</v>
      </c>
      <c r="C63" s="463" t="s">
        <v>15</v>
      </c>
      <c r="D63" s="438"/>
      <c r="E63" s="414">
        <v>100</v>
      </c>
      <c r="F63" s="414"/>
      <c r="G63" s="415">
        <f>R_Gâteau_Nantais119121[[#This Row],[18]]*R_Gâteau_Nantais119121[[#Headers],[20]]/R_Gâteau_Nantais119121[[#Headers],[18]]</f>
        <v>0</v>
      </c>
      <c r="J63" t="s">
        <v>541</v>
      </c>
    </row>
    <row r="64" spans="2:10" ht="15" thickBot="1">
      <c r="B64" s="811"/>
      <c r="C64" s="464" t="s">
        <v>167</v>
      </c>
      <c r="D64" s="440"/>
      <c r="E64" s="452">
        <v>450</v>
      </c>
      <c r="F64" s="452"/>
      <c r="G64" s="454">
        <f>R_Gâteau_Nantais119121[[#This Row],[18]]*R_Gâteau_Nantais119121[[#Headers],[20]]/R_Gâteau_Nantais119121[[#Headers],[18]]</f>
        <v>0</v>
      </c>
      <c r="J64" t="s">
        <v>542</v>
      </c>
    </row>
    <row r="65" spans="2:7">
      <c r="B65" s="809" t="s">
        <v>546</v>
      </c>
      <c r="C65" s="463" t="s">
        <v>544</v>
      </c>
      <c r="D65" s="438"/>
      <c r="E65" s="414">
        <v>180</v>
      </c>
      <c r="F65" s="414"/>
      <c r="G65" s="415">
        <f>R_Gâteau_Nantais119121[[#This Row],[18]]*R_Gâteau_Nantais119121[[#Headers],[20]]/R_Gâteau_Nantais119121[[#Headers],[18]]</f>
        <v>0</v>
      </c>
    </row>
    <row r="66" spans="2:7" ht="15" thickBot="1">
      <c r="B66" s="811"/>
      <c r="C66" s="464" t="s">
        <v>545</v>
      </c>
      <c r="D66" s="440"/>
      <c r="E66" s="452">
        <v>130</v>
      </c>
      <c r="F66" s="452"/>
      <c r="G66" s="454">
        <f>R_Gâteau_Nantais119121[[#This Row],[18]]*R_Gâteau_Nantais119121[[#Headers],[20]]/R_Gâteau_Nantais119121[[#Headers],[18]]</f>
        <v>0</v>
      </c>
    </row>
    <row r="67" spans="2:7">
      <c r="B67" s="809" t="s">
        <v>243</v>
      </c>
      <c r="C67" s="461"/>
      <c r="D67" s="435"/>
      <c r="E67" s="398"/>
      <c r="F67" s="398"/>
      <c r="G67" s="399">
        <f>R_Gâteau_Nantais119121[[#This Row],[18]]*R_Gâteau_Nantais119121[[#Headers],[20]]/R_Gâteau_Nantais119121[[#Headers],[18]]</f>
        <v>0</v>
      </c>
    </row>
    <row r="68" spans="2:7" ht="15" thickBot="1">
      <c r="B68" s="811"/>
      <c r="C68" s="462"/>
      <c r="D68" s="440"/>
      <c r="E68" s="452"/>
      <c r="F68" s="452"/>
      <c r="G68" s="454">
        <f>R_Gâteau_Nantais119121[[#This Row],[18]]*R_Gâteau_Nantais119121[[#Headers],[20]]/R_Gâteau_Nantais119121[[#Headers],[18]]</f>
        <v>0</v>
      </c>
    </row>
    <row r="69" spans="2:7" ht="16.2" thickBot="1">
      <c r="B69" s="424"/>
      <c r="C69" s="113" t="s">
        <v>35</v>
      </c>
      <c r="D69" s="26"/>
      <c r="E69" s="27">
        <f>SUBTOTAL(109,R_Gâteau_Nantais119121[16])</f>
        <v>1176</v>
      </c>
      <c r="F69" s="27">
        <f>SUBTOTAL(109,R_Gâteau_Nantais119121[18])</f>
        <v>851.09999999999991</v>
      </c>
      <c r="G69" s="28">
        <f>SUBTOTAL(109,R_Gâteau_Nantais119121[20])</f>
        <v>945.66666666666674</v>
      </c>
    </row>
    <row r="70" spans="2:7">
      <c r="B70" s="424"/>
    </row>
    <row r="71" spans="2:7" ht="15" thickBot="1">
      <c r="B71" s="424"/>
    </row>
    <row r="72" spans="2:7" ht="18" thickBot="1">
      <c r="C72" s="798" t="s">
        <v>728</v>
      </c>
      <c r="D72" s="799"/>
      <c r="E72" s="799"/>
      <c r="F72" s="799"/>
      <c r="G72" s="800"/>
    </row>
    <row r="73" spans="2:7" ht="15" thickBot="1">
      <c r="C73" s="801"/>
      <c r="D73" s="802"/>
      <c r="E73" s="803" t="s">
        <v>54</v>
      </c>
      <c r="F73" s="804"/>
      <c r="G73" s="805"/>
    </row>
    <row r="74" spans="2:7" ht="16.2" thickBot="1">
      <c r="C74" s="105" t="s">
        <v>0</v>
      </c>
      <c r="D74" s="459" t="s">
        <v>1</v>
      </c>
      <c r="E74" s="21" t="s">
        <v>38</v>
      </c>
      <c r="F74" s="21" t="s">
        <v>39</v>
      </c>
      <c r="G74" s="21" t="s">
        <v>231</v>
      </c>
    </row>
    <row r="75" spans="2:7">
      <c r="B75" s="809" t="s">
        <v>732</v>
      </c>
      <c r="C75" s="48" t="s">
        <v>218</v>
      </c>
      <c r="D75" s="74"/>
      <c r="E75" s="183"/>
      <c r="F75" s="183">
        <v>75</v>
      </c>
      <c r="G75" s="436"/>
    </row>
    <row r="76" spans="2:7">
      <c r="B76" s="810"/>
      <c r="C76" s="34" t="s">
        <v>15</v>
      </c>
      <c r="D76" s="157"/>
      <c r="E76" s="148"/>
      <c r="F76" s="148">
        <v>70</v>
      </c>
      <c r="G76" s="437"/>
    </row>
    <row r="77" spans="2:7">
      <c r="B77" s="810"/>
      <c r="C77" s="34" t="s">
        <v>179</v>
      </c>
      <c r="D77" s="157"/>
      <c r="E77" s="179"/>
      <c r="F77" s="148">
        <v>55</v>
      </c>
      <c r="G77" s="437"/>
    </row>
    <row r="78" spans="2:7" ht="15" thickBot="1">
      <c r="B78" s="811"/>
      <c r="C78" s="218" t="s">
        <v>163</v>
      </c>
      <c r="D78" s="79"/>
      <c r="E78" s="184"/>
      <c r="F78" s="184">
        <v>20</v>
      </c>
      <c r="G78" s="640"/>
    </row>
    <row r="79" spans="2:7">
      <c r="B79" s="809" t="s">
        <v>733</v>
      </c>
      <c r="C79" s="215" t="s">
        <v>185</v>
      </c>
      <c r="D79" s="74"/>
      <c r="E79" s="183"/>
      <c r="F79" s="183">
        <v>75</v>
      </c>
      <c r="G79" s="436"/>
    </row>
    <row r="80" spans="2:7">
      <c r="B80" s="810"/>
      <c r="C80" s="213" t="s">
        <v>729</v>
      </c>
      <c r="D80" s="190"/>
      <c r="E80" s="179"/>
      <c r="F80" s="179">
        <v>40</v>
      </c>
      <c r="G80" s="236"/>
    </row>
    <row r="81" spans="2:7" ht="15" thickBot="1">
      <c r="B81" s="811"/>
      <c r="C81" s="566" t="s">
        <v>163</v>
      </c>
      <c r="D81" s="165"/>
      <c r="E81" s="204"/>
      <c r="F81" s="204">
        <v>30</v>
      </c>
      <c r="G81" s="271"/>
    </row>
    <row r="82" spans="2:7">
      <c r="B82" s="809" t="s">
        <v>734</v>
      </c>
      <c r="C82" s="564" t="s">
        <v>730</v>
      </c>
      <c r="D82" s="188"/>
      <c r="E82" s="216"/>
      <c r="F82" s="216">
        <v>240</v>
      </c>
      <c r="G82" s="269"/>
    </row>
    <row r="83" spans="2:7">
      <c r="B83" s="810"/>
      <c r="C83" s="642" t="s">
        <v>222</v>
      </c>
      <c r="D83" s="643"/>
      <c r="E83" s="644"/>
      <c r="F83" s="644">
        <v>1</v>
      </c>
      <c r="G83" s="645"/>
    </row>
    <row r="84" spans="2:7">
      <c r="B84" s="810"/>
      <c r="C84" s="213" t="s">
        <v>15</v>
      </c>
      <c r="D84" s="190"/>
      <c r="E84" s="179"/>
      <c r="F84" s="179">
        <v>30</v>
      </c>
      <c r="G84" s="236"/>
    </row>
    <row r="85" spans="2:7" ht="15" thickBot="1">
      <c r="B85" s="811"/>
      <c r="C85" s="213" t="s">
        <v>731</v>
      </c>
      <c r="D85" s="190"/>
      <c r="E85" s="179"/>
      <c r="F85" s="179">
        <v>4</v>
      </c>
      <c r="G85" s="236"/>
    </row>
    <row r="86" spans="2:7" ht="15" thickBot="1">
      <c r="B86" s="809" t="s">
        <v>735</v>
      </c>
      <c r="C86" s="566" t="s">
        <v>226</v>
      </c>
      <c r="D86" s="165" t="s">
        <v>736</v>
      </c>
      <c r="E86" s="452"/>
      <c r="F86" s="452">
        <v>1</v>
      </c>
      <c r="G86" s="641"/>
    </row>
    <row r="87" spans="2:7">
      <c r="B87" s="810"/>
      <c r="C87" s="564" t="s">
        <v>17</v>
      </c>
      <c r="D87" s="438"/>
      <c r="E87" s="414"/>
      <c r="F87" s="414">
        <v>36</v>
      </c>
      <c r="G87" s="415"/>
    </row>
    <row r="88" spans="2:7">
      <c r="B88" s="810"/>
      <c r="C88" s="213" t="s">
        <v>15</v>
      </c>
      <c r="D88" s="435"/>
      <c r="E88" s="398"/>
      <c r="F88" s="398">
        <v>25</v>
      </c>
      <c r="G88" s="399"/>
    </row>
    <row r="89" spans="2:7">
      <c r="B89" s="810"/>
      <c r="C89" s="213" t="s">
        <v>205</v>
      </c>
      <c r="D89" s="435"/>
      <c r="E89" s="398"/>
      <c r="F89" s="398">
        <v>135</v>
      </c>
      <c r="G89" s="399"/>
    </row>
    <row r="90" spans="2:7">
      <c r="B90" s="810"/>
      <c r="C90" s="213" t="s">
        <v>225</v>
      </c>
      <c r="D90" s="435"/>
      <c r="E90" s="398"/>
      <c r="F90" s="398"/>
      <c r="G90" s="399"/>
    </row>
    <row r="91" spans="2:7">
      <c r="B91" s="810"/>
      <c r="C91" s="213" t="s">
        <v>222</v>
      </c>
      <c r="D91" s="435"/>
      <c r="E91" s="398"/>
      <c r="F91" s="398">
        <v>1</v>
      </c>
      <c r="G91" s="399"/>
    </row>
    <row r="92" spans="2:7" ht="15" thickBot="1">
      <c r="B92" s="811"/>
      <c r="C92" s="213" t="s">
        <v>18</v>
      </c>
      <c r="D92" s="435"/>
      <c r="E92" s="398"/>
      <c r="F92" s="398">
        <v>165</v>
      </c>
      <c r="G92" s="399"/>
    </row>
    <row r="93" spans="2:7" ht="15" thickBot="1">
      <c r="B93" s="424"/>
      <c r="C93" s="566" t="s">
        <v>199</v>
      </c>
      <c r="D93" s="440"/>
      <c r="E93" s="452"/>
      <c r="F93" s="452">
        <v>4</v>
      </c>
      <c r="G93" s="641"/>
    </row>
    <row r="94" spans="2:7" ht="16.2" thickBot="1">
      <c r="C94" s="108" t="s">
        <v>35</v>
      </c>
      <c r="D94" s="222"/>
      <c r="E94" s="151">
        <f>SUBTOTAL(109,R_Kokomango[16])</f>
        <v>0</v>
      </c>
      <c r="F94" s="151">
        <f>SUBTOTAL(109,R_Kokomango[18])</f>
        <v>1007</v>
      </c>
      <c r="G94" s="147">
        <f>SUBTOTAL(109,R_Kokomango[20])</f>
        <v>0</v>
      </c>
    </row>
    <row r="96" spans="2:7" ht="15" thickBot="1"/>
    <row r="97" spans="2:10" ht="18" thickBot="1">
      <c r="C97" s="798" t="s">
        <v>758</v>
      </c>
      <c r="D97" s="799"/>
      <c r="E97" s="799"/>
      <c r="F97" s="799"/>
      <c r="G97" s="800"/>
    </row>
    <row r="98" spans="2:10" ht="15" thickBot="1">
      <c r="C98" s="801"/>
      <c r="D98" s="802"/>
      <c r="E98" s="803" t="s">
        <v>13</v>
      </c>
      <c r="F98" s="804"/>
      <c r="G98" s="805"/>
    </row>
    <row r="99" spans="2:10" ht="16.2" thickBot="1">
      <c r="C99" s="18" t="s">
        <v>0</v>
      </c>
      <c r="D99" s="32" t="s">
        <v>1</v>
      </c>
      <c r="E99" s="20" t="s">
        <v>38</v>
      </c>
      <c r="F99" s="20" t="s">
        <v>39</v>
      </c>
      <c r="G99" s="20" t="s">
        <v>231</v>
      </c>
    </row>
    <row r="100" spans="2:10">
      <c r="B100" s="825" t="s">
        <v>763</v>
      </c>
      <c r="C100" s="48" t="s">
        <v>8</v>
      </c>
      <c r="D100" s="74" t="str">
        <f>VLOOKUP(R_Kiwier[[#This Row],[Ingrédients]],T_ingrédients[],3,0)</f>
        <v>g</v>
      </c>
      <c r="E100" s="155">
        <f>R_Kiwier[[#This Row],[18]]*R_Kiwier[[#Headers],[16]]/R_Kiwier[[#Headers],[18]]</f>
        <v>80</v>
      </c>
      <c r="F100" s="156">
        <v>90</v>
      </c>
      <c r="G100" s="155">
        <f>R_Kiwier[[#This Row],[18]]*R_Kiwier[[#Headers],[20]]/R_Kiwier[[#Headers],[18]]</f>
        <v>100</v>
      </c>
    </row>
    <row r="101" spans="2:10">
      <c r="B101" s="826"/>
      <c r="C101" s="2" t="s">
        <v>15</v>
      </c>
      <c r="D101" s="157" t="str">
        <f>VLOOKUP(R_Kiwier[[#This Row],[Ingrédients]],T_ingrédients[],3,0)</f>
        <v>g</v>
      </c>
      <c r="E101" s="36">
        <f>R_Kiwier[[#This Row],[18]]*R_Kiwier[[#Headers],[16]]/R_Kiwier[[#Headers],[18]]</f>
        <v>48</v>
      </c>
      <c r="F101" s="37">
        <v>54</v>
      </c>
      <c r="G101" s="36">
        <f>R_Kiwier[[#This Row],[18]]*R_Kiwier[[#Headers],[20]]/R_Kiwier[[#Headers],[18]]</f>
        <v>60</v>
      </c>
      <c r="J101" t="s">
        <v>767</v>
      </c>
    </row>
    <row r="102" spans="2:10">
      <c r="B102" s="826"/>
      <c r="C102" s="2" t="s">
        <v>21</v>
      </c>
      <c r="D102" s="157" t="str">
        <f>VLOOKUP(R_Kiwier[[#This Row],[Ingrédients]],T_ingrédients[],3,0)</f>
        <v>g</v>
      </c>
      <c r="E102" s="36">
        <f>R_Kiwier[[#This Row],[18]]*R_Kiwier[[#Headers],[16]]/R_Kiwier[[#Headers],[18]]</f>
        <v>40</v>
      </c>
      <c r="F102" s="37">
        <v>45</v>
      </c>
      <c r="G102" s="36">
        <f>R_Kiwier[[#This Row],[18]]*R_Kiwier[[#Headers],[20]]/R_Kiwier[[#Headers],[18]]</f>
        <v>50</v>
      </c>
      <c r="J102" t="s">
        <v>761</v>
      </c>
    </row>
    <row r="103" spans="2:10" ht="15" thickBot="1">
      <c r="B103" s="827"/>
      <c r="C103" s="107" t="s">
        <v>179</v>
      </c>
      <c r="D103" s="79" t="str">
        <f>VLOOKUP(R_Kiwier[[#This Row],[Ingrédients]],T_ingrédients[],3,0)</f>
        <v>g</v>
      </c>
      <c r="E103" s="149">
        <f>R_Kiwier[[#This Row],[18]]*R_Kiwier[[#Headers],[16]]/R_Kiwier[[#Headers],[18]]</f>
        <v>24</v>
      </c>
      <c r="F103" s="158">
        <v>27</v>
      </c>
      <c r="G103" s="149">
        <f>R_Kiwier[[#This Row],[18]]*R_Kiwier[[#Headers],[20]]/R_Kiwier[[#Headers],[18]]</f>
        <v>30</v>
      </c>
      <c r="J103" t="s">
        <v>762</v>
      </c>
    </row>
    <row r="104" spans="2:10">
      <c r="B104" s="809" t="s">
        <v>764</v>
      </c>
      <c r="C104" s="154" t="s">
        <v>157</v>
      </c>
      <c r="D104" s="74" t="str">
        <f>VLOOKUP(R_Kiwier[[#This Row],[Ingrédients]],T_ingrédients[],3,0)</f>
        <v>g</v>
      </c>
      <c r="E104" s="155">
        <f>R_Kiwier[[#This Row],[18]]*R_Kiwier[[#Headers],[16]]/R_Kiwier[[#Headers],[18]]</f>
        <v>208.88888888888889</v>
      </c>
      <c r="F104" s="156">
        <v>235</v>
      </c>
      <c r="G104" s="155">
        <f>R_Kiwier[[#This Row],[18]]*R_Kiwier[[#Headers],[20]]/R_Kiwier[[#Headers],[18]]</f>
        <v>261.11111111111109</v>
      </c>
    </row>
    <row r="105" spans="2:10">
      <c r="B105" s="810"/>
      <c r="C105" s="2" t="s">
        <v>222</v>
      </c>
      <c r="D105" s="157" t="str">
        <f>VLOOKUP(R_Kiwier[[#This Row],[Ingrédients]],T_ingrédients[],3,0)</f>
        <v>gousse</v>
      </c>
      <c r="E105" s="36">
        <f>R_Kiwier[[#This Row],[18]]*R_Kiwier[[#Headers],[16]]/R_Kiwier[[#Headers],[18]]</f>
        <v>0.88888888888888884</v>
      </c>
      <c r="F105" s="37">
        <v>1</v>
      </c>
      <c r="G105" s="36">
        <f>R_Kiwier[[#This Row],[18]]*R_Kiwier[[#Headers],[20]]/R_Kiwier[[#Headers],[18]]</f>
        <v>1.1111111111111112</v>
      </c>
    </row>
    <row r="106" spans="2:10">
      <c r="B106" s="810"/>
      <c r="C106" s="2" t="s">
        <v>17</v>
      </c>
      <c r="D106" s="157" t="str">
        <f>VLOOKUP(R_Kiwier[[#This Row],[Ingrédients]],T_ingrédients[],3,0)</f>
        <v>g</v>
      </c>
      <c r="E106" s="36">
        <f>R_Kiwier[[#This Row],[18]]*R_Kiwier[[#Headers],[16]]/R_Kiwier[[#Headers],[18]]</f>
        <v>35.555555555555557</v>
      </c>
      <c r="F106" s="37">
        <v>40</v>
      </c>
      <c r="G106" s="36">
        <f>R_Kiwier[[#This Row],[18]]*R_Kiwier[[#Headers],[20]]/R_Kiwier[[#Headers],[18]]</f>
        <v>44.444444444444443</v>
      </c>
    </row>
    <row r="107" spans="2:10">
      <c r="B107" s="810"/>
      <c r="C107" s="2" t="s">
        <v>15</v>
      </c>
      <c r="D107" s="157" t="str">
        <f>VLOOKUP(R_Kiwier[[#This Row],[Ingrédients]],T_ingrédients[],3,0)</f>
        <v>g</v>
      </c>
      <c r="E107" s="36">
        <f>R_Kiwier[[#This Row],[18]]*R_Kiwier[[#Headers],[16]]/R_Kiwier[[#Headers],[18]]</f>
        <v>26.666666666666668</v>
      </c>
      <c r="F107" s="37">
        <v>30</v>
      </c>
      <c r="G107" s="36">
        <f>R_Kiwier[[#This Row],[18]]*R_Kiwier[[#Headers],[20]]/R_Kiwier[[#Headers],[18]]</f>
        <v>33.333333333333336</v>
      </c>
    </row>
    <row r="108" spans="2:10" ht="15" thickBot="1">
      <c r="B108" s="811"/>
      <c r="C108" s="107" t="s">
        <v>19</v>
      </c>
      <c r="D108" s="79" t="str">
        <f>VLOOKUP(R_Kiwier[[#This Row],[Ingrédients]],T_ingrédients[],3,0)</f>
        <v>g</v>
      </c>
      <c r="E108" s="149">
        <f>R_Kiwier[[#This Row],[18]]*R_Kiwier[[#Headers],[16]]/R_Kiwier[[#Headers],[18]]</f>
        <v>17.777777777777779</v>
      </c>
      <c r="F108" s="158">
        <v>20</v>
      </c>
      <c r="G108" s="149">
        <f>R_Kiwier[[#This Row],[18]]*R_Kiwier[[#Headers],[20]]/R_Kiwier[[#Headers],[18]]</f>
        <v>22.222222222222221</v>
      </c>
    </row>
    <row r="109" spans="2:10">
      <c r="B109" s="809" t="s">
        <v>765</v>
      </c>
      <c r="C109" s="154" t="s">
        <v>15</v>
      </c>
      <c r="D109" s="74" t="str">
        <f>VLOOKUP(R_Kiwier[[#This Row],[Ingrédients]],T_ingrédients[],3,0)</f>
        <v>g</v>
      </c>
      <c r="E109" s="155">
        <f>R_Kiwier[[#This Row],[18]]*R_Kiwier[[#Headers],[16]]/R_Kiwier[[#Headers],[18]]</f>
        <v>88.888888888888886</v>
      </c>
      <c r="F109" s="156">
        <v>100</v>
      </c>
      <c r="G109" s="155">
        <f>R_Kiwier[[#This Row],[18]]*R_Kiwier[[#Headers],[20]]/R_Kiwier[[#Headers],[18]]</f>
        <v>111.11111111111111</v>
      </c>
    </row>
    <row r="110" spans="2:10">
      <c r="B110" s="810"/>
      <c r="C110" s="2" t="s">
        <v>219</v>
      </c>
      <c r="D110" s="157" t="str">
        <f>VLOOKUP(R_Kiwier[[#This Row],[Ingrédients]],T_ingrédients[],3,0)</f>
        <v>g</v>
      </c>
      <c r="E110" s="36">
        <f>R_Kiwier[[#This Row],[18]]*R_Kiwier[[#Headers],[16]]/R_Kiwier[[#Headers],[18]]</f>
        <v>26.666666666666668</v>
      </c>
      <c r="F110" s="37">
        <v>30</v>
      </c>
      <c r="G110" s="36">
        <f>R_Kiwier[[#This Row],[18]]*R_Kiwier[[#Headers],[20]]/R_Kiwier[[#Headers],[18]]</f>
        <v>33.333333333333336</v>
      </c>
    </row>
    <row r="111" spans="2:10">
      <c r="B111" s="810"/>
      <c r="C111" s="2" t="s">
        <v>8</v>
      </c>
      <c r="D111" s="157" t="str">
        <f>VLOOKUP(R_Kiwier[[#This Row],[Ingrédients]],T_ingrédients[],3,0)</f>
        <v>g</v>
      </c>
      <c r="E111" s="36">
        <f>R_Kiwier[[#This Row],[18]]*R_Kiwier[[#Headers],[16]]/R_Kiwier[[#Headers],[18]]</f>
        <v>44.444444444444443</v>
      </c>
      <c r="F111" s="37">
        <v>50</v>
      </c>
      <c r="G111" s="36">
        <f>R_Kiwier[[#This Row],[18]]*R_Kiwier[[#Headers],[20]]/R_Kiwier[[#Headers],[18]]</f>
        <v>55.555555555555557</v>
      </c>
    </row>
    <row r="112" spans="2:10" ht="15" thickBot="1">
      <c r="B112" s="811"/>
      <c r="C112" s="107" t="s">
        <v>4</v>
      </c>
      <c r="D112" s="79" t="str">
        <f>VLOOKUP(R_Kiwier[[#This Row],[Ingrédients]],T_ingrédients[],3,0)</f>
        <v>g</v>
      </c>
      <c r="E112" s="149">
        <f>R_Kiwier[[#This Row],[18]]*R_Kiwier[[#Headers],[16]]/R_Kiwier[[#Headers],[18]]</f>
        <v>200</v>
      </c>
      <c r="F112" s="158">
        <v>225</v>
      </c>
      <c r="G112" s="149">
        <f>R_Kiwier[[#This Row],[18]]*R_Kiwier[[#Headers],[20]]/R_Kiwier[[#Headers],[18]]</f>
        <v>250</v>
      </c>
    </row>
    <row r="113" spans="2:7">
      <c r="B113" s="809" t="s">
        <v>766</v>
      </c>
      <c r="C113" s="154" t="s">
        <v>15</v>
      </c>
      <c r="D113" s="74" t="str">
        <f>VLOOKUP(R_Kiwier[[#This Row],[Ingrédients]],T_ingrédients[],3,0)</f>
        <v>g</v>
      </c>
      <c r="E113" s="155">
        <f>R_Kiwier[[#This Row],[18]]*R_Kiwier[[#Headers],[16]]/R_Kiwier[[#Headers],[18]]</f>
        <v>35.555555555555557</v>
      </c>
      <c r="F113" s="156">
        <v>40</v>
      </c>
      <c r="G113" s="155">
        <f>R_Kiwier[[#This Row],[18]]*R_Kiwier[[#Headers],[20]]/R_Kiwier[[#Headers],[18]]</f>
        <v>44.444444444444443</v>
      </c>
    </row>
    <row r="114" spans="2:7">
      <c r="B114" s="810"/>
      <c r="C114" s="2" t="s">
        <v>219</v>
      </c>
      <c r="D114" s="157" t="str">
        <f>VLOOKUP(R_Kiwier[[#This Row],[Ingrédients]],T_ingrédients[],3,0)</f>
        <v>g</v>
      </c>
      <c r="E114" s="36">
        <f>R_Kiwier[[#This Row],[18]]*R_Kiwier[[#Headers],[16]]/R_Kiwier[[#Headers],[18]]</f>
        <v>35.555555555555557</v>
      </c>
      <c r="F114" s="37">
        <v>40</v>
      </c>
      <c r="G114" s="36">
        <f>R_Kiwier[[#This Row],[18]]*R_Kiwier[[#Headers],[20]]/R_Kiwier[[#Headers],[18]]</f>
        <v>44.444444444444443</v>
      </c>
    </row>
    <row r="115" spans="2:7" ht="15" thickBot="1">
      <c r="B115" s="811"/>
      <c r="C115" s="107" t="s">
        <v>759</v>
      </c>
      <c r="D115" s="79" t="str">
        <f>VLOOKUP(R_Kiwier[[#This Row],[Ingrédients]],T_ingrédients[],3,0)</f>
        <v>g</v>
      </c>
      <c r="E115" s="149">
        <f>R_Kiwier[[#This Row],[18]]*R_Kiwier[[#Headers],[16]]/R_Kiwier[[#Headers],[18]]</f>
        <v>35.555555555555557</v>
      </c>
      <c r="F115" s="158">
        <v>40</v>
      </c>
      <c r="G115" s="149">
        <f>R_Kiwier[[#This Row],[18]]*R_Kiwier[[#Headers],[20]]/R_Kiwier[[#Headers],[18]]</f>
        <v>44.444444444444443</v>
      </c>
    </row>
    <row r="116" spans="2:7" ht="15" thickBot="1">
      <c r="B116" s="424"/>
      <c r="C116" s="123" t="s">
        <v>760</v>
      </c>
      <c r="D116" s="33" t="str">
        <f>VLOOKUP(R_Kiwier[[#This Row],[Ingrédients]],T_ingrédients[],3,0)</f>
        <v>g</v>
      </c>
      <c r="E116" s="36">
        <f>R_Kiwier[[#This Row],[18]]*R_Kiwier[[#Headers],[16]]/R_Kiwier[[#Headers],[18]]</f>
        <v>266.66666666666669</v>
      </c>
      <c r="F116" s="37">
        <v>300</v>
      </c>
      <c r="G116" s="36">
        <f>R_Kiwier[[#This Row],[18]]*R_Kiwier[[#Headers],[20]]/R_Kiwier[[#Headers],[18]]</f>
        <v>333.33333333333331</v>
      </c>
    </row>
    <row r="117" spans="2:7" ht="16.2" thickBot="1">
      <c r="B117" s="424"/>
      <c r="C117" s="113" t="s">
        <v>35</v>
      </c>
      <c r="D117" s="26"/>
      <c r="E117" s="27">
        <f>SUBTOTAL(109,R_Kiwier[16])</f>
        <v>1215.1111111111111</v>
      </c>
      <c r="F117" s="27">
        <f>SUBTOTAL(109,R_Kiwier[18])</f>
        <v>1367</v>
      </c>
      <c r="G117" s="28">
        <f>SUBTOTAL(109,R_Kiwier[20])</f>
        <v>1518.8888888888885</v>
      </c>
    </row>
    <row r="118" spans="2:7">
      <c r="B118" s="424"/>
    </row>
  </sheetData>
  <mergeCells count="32">
    <mergeCell ref="B51:B55"/>
    <mergeCell ref="B56:B62"/>
    <mergeCell ref="B63:B64"/>
    <mergeCell ref="B65:B66"/>
    <mergeCell ref="B67:B68"/>
    <mergeCell ref="C34:G34"/>
    <mergeCell ref="C35:D35"/>
    <mergeCell ref="E35:G35"/>
    <mergeCell ref="C48:G48"/>
    <mergeCell ref="C49:D49"/>
    <mergeCell ref="E49:G49"/>
    <mergeCell ref="B15:B19"/>
    <mergeCell ref="B20:B26"/>
    <mergeCell ref="B27:B30"/>
    <mergeCell ref="C2:G2"/>
    <mergeCell ref="C3:D3"/>
    <mergeCell ref="E3:G3"/>
    <mergeCell ref="B5:B14"/>
    <mergeCell ref="B75:B78"/>
    <mergeCell ref="B79:B81"/>
    <mergeCell ref="B82:B85"/>
    <mergeCell ref="B86:B92"/>
    <mergeCell ref="C72:G72"/>
    <mergeCell ref="C73:D73"/>
    <mergeCell ref="E73:G73"/>
    <mergeCell ref="B104:B108"/>
    <mergeCell ref="B109:B112"/>
    <mergeCell ref="B113:B115"/>
    <mergeCell ref="C97:G97"/>
    <mergeCell ref="C98:D98"/>
    <mergeCell ref="E98:G98"/>
    <mergeCell ref="B100:B103"/>
  </mergeCells>
  <dataValidations count="1">
    <dataValidation type="list" allowBlank="1" showInputMessage="1" sqref="C5:C30 C100:C116 C75:C93 M5:M14 C51:C68 C37:C44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49282B9-CCCB-4E5C-951C-E4714581B3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</vt:i4>
      </vt:variant>
    </vt:vector>
  </HeadingPairs>
  <TitlesOfParts>
    <vt:vector size="19" baseType="lpstr">
      <vt:lpstr>Base sucré</vt:lpstr>
      <vt:lpstr>Brioches</vt:lpstr>
      <vt:lpstr>Gâteaux</vt:lpstr>
      <vt:lpstr>Tartes</vt:lpstr>
      <vt:lpstr>Cakes</vt:lpstr>
      <vt:lpstr>Indivs</vt:lpstr>
      <vt:lpstr>Biscuits</vt:lpstr>
      <vt:lpstr>Cookies</vt:lpstr>
      <vt:lpstr>Financiers</vt:lpstr>
      <vt:lpstr>Crème</vt:lpstr>
      <vt:lpstr>Pâtes</vt:lpstr>
      <vt:lpstr>Divers</vt:lpstr>
      <vt:lpstr>Planning</vt:lpstr>
      <vt:lpstr>Liste courses</vt:lpstr>
      <vt:lpstr>Archive plannings</vt:lpstr>
      <vt:lpstr>Modèle</vt:lpstr>
      <vt:lpstr>Feuil1</vt:lpstr>
      <vt:lpstr>Entremets</vt:lpstr>
      <vt:lpstr>L_Catégories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ACG</dc:creator>
  <cp:lastModifiedBy>ACG</cp:lastModifiedBy>
  <cp:lastPrinted>2023-08-30T22:09:45Z</cp:lastPrinted>
  <dcterms:created xsi:type="dcterms:W3CDTF">2023-03-13T12:32:37Z</dcterms:created>
  <dcterms:modified xsi:type="dcterms:W3CDTF">2023-08-30T22:23:35Z</dcterms:modified>
</cp:coreProperties>
</file>