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xis.albrespy\Desktop\"/>
    </mc:Choice>
  </mc:AlternateContent>
  <bookViews>
    <workbookView xWindow="0" yWindow="0" windowWidth="25200" windowHeight="11850" activeTab="2"/>
  </bookViews>
  <sheets>
    <sheet name="base" sheetId="1" r:id="rId1"/>
    <sheet name="suivi" sheetId="2" r:id="rId2"/>
    <sheet name="indicateurs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3" l="1"/>
  <c r="B6" i="3"/>
  <c r="B7" i="3"/>
  <c r="C7" i="3"/>
  <c r="D12" i="2"/>
  <c r="E12" i="2" s="1"/>
  <c r="D8" i="2"/>
  <c r="E8" i="2" s="1"/>
  <c r="D9" i="2"/>
  <c r="E9" i="2" s="1"/>
  <c r="D10" i="2"/>
  <c r="E10" i="2" s="1"/>
  <c r="D11" i="2"/>
  <c r="E11" i="2" s="1"/>
  <c r="D13" i="2"/>
  <c r="E13" i="2" s="1"/>
  <c r="D14" i="2"/>
  <c r="E14" i="2" s="1"/>
  <c r="V19" i="1" l="1"/>
  <c r="A19" i="1"/>
  <c r="V18" i="1"/>
  <c r="A18" i="1"/>
  <c r="V17" i="1"/>
  <c r="A17" i="1"/>
  <c r="V16" i="1"/>
  <c r="A16" i="1"/>
  <c r="V15" i="1"/>
  <c r="A15" i="1"/>
  <c r="V14" i="1"/>
  <c r="A14" i="1"/>
  <c r="V13" i="1"/>
  <c r="A13" i="1"/>
  <c r="V12" i="1"/>
  <c r="A12" i="1"/>
  <c r="V11" i="1"/>
  <c r="A11" i="1"/>
  <c r="V10" i="1"/>
  <c r="A10" i="1"/>
  <c r="V9" i="1"/>
  <c r="A9" i="1"/>
  <c r="V8" i="1"/>
  <c r="A8" i="1"/>
  <c r="V7" i="1"/>
  <c r="A7" i="1"/>
  <c r="V6" i="1"/>
  <c r="A6" i="1"/>
  <c r="V5" i="1"/>
  <c r="A5" i="1"/>
  <c r="V4" i="1"/>
  <c r="A4" i="1"/>
  <c r="V3" i="1"/>
  <c r="A3" i="1"/>
  <c r="V2" i="1"/>
  <c r="A2" i="1"/>
</calcChain>
</file>

<file path=xl/sharedStrings.xml><?xml version="1.0" encoding="utf-8"?>
<sst xmlns="http://schemas.openxmlformats.org/spreadsheetml/2006/main" count="364" uniqueCount="162">
  <si>
    <t>Année</t>
  </si>
  <si>
    <t>Ex. compt./période</t>
  </si>
  <si>
    <t>Organisation d'achats</t>
  </si>
  <si>
    <t>Centre financier</t>
  </si>
  <si>
    <t>1</t>
  </si>
  <si>
    <t>Programme</t>
  </si>
  <si>
    <t>Centre de coûts</t>
  </si>
  <si>
    <t>2</t>
  </si>
  <si>
    <t>Groupe de marchandises</t>
  </si>
  <si>
    <t>GM LIBELLE</t>
  </si>
  <si>
    <t>Fournisseur titulaire principal (EJ)</t>
  </si>
  <si>
    <t>3</t>
  </si>
  <si>
    <t>Code taxe 1</t>
  </si>
  <si>
    <t>Fournisseur payé (DP)</t>
  </si>
  <si>
    <t>4</t>
  </si>
  <si>
    <t>N° de contrat</t>
  </si>
  <si>
    <t>N° EJ</t>
  </si>
  <si>
    <t>Montant engagé</t>
  </si>
  <si>
    <t>Bascule des EJ non soldés</t>
  </si>
  <si>
    <t>AE Fraîches</t>
  </si>
  <si>
    <t>Montant payé</t>
  </si>
  <si>
    <t>objet SAP</t>
  </si>
  <si>
    <t>JAN 2023</t>
  </si>
  <si>
    <t>Achat Transverse</t>
  </si>
  <si>
    <t>0224-CSCC-C402</t>
  </si>
  <si>
    <t>SRH</t>
  </si>
  <si>
    <t>0224</t>
  </si>
  <si>
    <t>CCCSG04075</t>
  </si>
  <si>
    <t>Formation SRH</t>
  </si>
  <si>
    <t>40.02.06</t>
  </si>
  <si>
    <t>AUTRES FORMA MÉTIER</t>
  </si>
  <si>
    <t>1000971369</t>
  </si>
  <si>
    <t>EGAE D'EGAL A EGALE</t>
  </si>
  <si>
    <t>79441639600016</t>
  </si>
  <si>
    <t>#</t>
  </si>
  <si>
    <t>Non affecté</t>
  </si>
  <si>
    <t>1700094160</t>
  </si>
  <si>
    <t>1404890036</t>
  </si>
  <si>
    <t>Culture</t>
  </si>
  <si>
    <t>0131-CGCA-C201</t>
  </si>
  <si>
    <t>0131</t>
  </si>
  <si>
    <t>CCCCA03075</t>
  </si>
  <si>
    <t>Délégation à la musique</t>
  </si>
  <si>
    <t>40.01.08</t>
  </si>
  <si>
    <t>ÉTUDE GÉNÉRALE</t>
  </si>
  <si>
    <t>1001368222</t>
  </si>
  <si>
    <t>JAM CONSULTING</t>
  </si>
  <si>
    <t>50017493300035</t>
  </si>
  <si>
    <t>1510354790</t>
  </si>
  <si>
    <t>CCCCA09075</t>
  </si>
  <si>
    <t>ARTS VISUELS</t>
  </si>
  <si>
    <t>36.04.03</t>
  </si>
  <si>
    <t>ÉTUDE EXPT TRAVAUX</t>
  </si>
  <si>
    <t>1001229140</t>
  </si>
  <si>
    <t>VPEAS</t>
  </si>
  <si>
    <t>50965344000032</t>
  </si>
  <si>
    <t>1511473276</t>
  </si>
  <si>
    <t>38.02.01</t>
  </si>
  <si>
    <t>CRÉA CONCEP SUPP COM</t>
  </si>
  <si>
    <t>1000776114</t>
  </si>
  <si>
    <t>LE BEC EN L'AIR</t>
  </si>
  <si>
    <t>42369690500045</t>
  </si>
  <si>
    <t>1700106954</t>
  </si>
  <si>
    <t>1405994057</t>
  </si>
  <si>
    <t>CCCCA17075</t>
  </si>
  <si>
    <t>SD des affaires financières et générales</t>
  </si>
  <si>
    <t>1001308142</t>
  </si>
  <si>
    <t>RISKEO CONSEIL &amp; SERVICES</t>
  </si>
  <si>
    <t>52194898400021</t>
  </si>
  <si>
    <t>1509875814</t>
  </si>
  <si>
    <t>0175-CPAT-C101</t>
  </si>
  <si>
    <t>0175</t>
  </si>
  <si>
    <t>CCCPA04075</t>
  </si>
  <si>
    <t>Dép. de la politique des publics</t>
  </si>
  <si>
    <t>40.01.06</t>
  </si>
  <si>
    <t>CONSEIL METIER</t>
  </si>
  <si>
    <t>1001270670</t>
  </si>
  <si>
    <t>MONSIEUR BRUNO MARESCA</t>
  </si>
  <si>
    <t>82283536900015</t>
  </si>
  <si>
    <t>1508427482</t>
  </si>
  <si>
    <t>1001274093</t>
  </si>
  <si>
    <t>INSTIT MEDITERRANEEN ETUDES</t>
  </si>
  <si>
    <t>44474802400023</t>
  </si>
  <si>
    <t>1508444874</t>
  </si>
  <si>
    <t>40.01.07</t>
  </si>
  <si>
    <t>1001086514</t>
  </si>
  <si>
    <t>REY-REGAZZI</t>
  </si>
  <si>
    <t>80063005500013</t>
  </si>
  <si>
    <t>1506386357</t>
  </si>
  <si>
    <t>CCCPA05075</t>
  </si>
  <si>
    <t>Dép. pilotage rech. et pol. scientifiq.</t>
  </si>
  <si>
    <t>40.01.11</t>
  </si>
  <si>
    <t>SRV TRAD INTERPRÈTE</t>
  </si>
  <si>
    <t>1001695645</t>
  </si>
  <si>
    <t>MADAME SONIA BAUDRY</t>
  </si>
  <si>
    <t>81419409800038</t>
  </si>
  <si>
    <t>1511615629</t>
  </si>
  <si>
    <t>CCCPA08075</t>
  </si>
  <si>
    <t>Dép. de la communication</t>
  </si>
  <si>
    <t>1001265348</t>
  </si>
  <si>
    <t>MADAME ELISE KHAN MUCHIR HUZOUR</t>
  </si>
  <si>
    <t>42007460100030</t>
  </si>
  <si>
    <t>1508070592</t>
  </si>
  <si>
    <t>CCCPA09075</t>
  </si>
  <si>
    <t>33.04.04</t>
  </si>
  <si>
    <t>CONSEIL QUALI SI</t>
  </si>
  <si>
    <t>1000001798</t>
  </si>
  <si>
    <t>UNION DES GROUPEMENTS D'ACHATS</t>
  </si>
  <si>
    <t>77605646700587</t>
  </si>
  <si>
    <t>1511657203</t>
  </si>
  <si>
    <t>38.02.04</t>
  </si>
  <si>
    <t>CONSEIL COMMUNICATIO</t>
  </si>
  <si>
    <t>1001176215</t>
  </si>
  <si>
    <t>AD'MISSIONS ETUDES ET PROJETS</t>
  </si>
  <si>
    <t>48753165900018</t>
  </si>
  <si>
    <t>1510315809</t>
  </si>
  <si>
    <t>1001143387</t>
  </si>
  <si>
    <t>AGCE FR EXPERTISE TECH</t>
  </si>
  <si>
    <t>80873479200027</t>
  </si>
  <si>
    <t>2201156503</t>
  </si>
  <si>
    <t>40.03.01</t>
  </si>
  <si>
    <t>1000979955</t>
  </si>
  <si>
    <t>LEFEBVRE BEGHAIN BURTHE...NOTAIRES</t>
  </si>
  <si>
    <t>30981429100048</t>
  </si>
  <si>
    <t>1900907549</t>
  </si>
  <si>
    <t>CCCPA12075</t>
  </si>
  <si>
    <t>SD archi. qual. constr. et cadre de vie</t>
  </si>
  <si>
    <t>36.04.01</t>
  </si>
  <si>
    <t>AMOA TRAVAUX</t>
  </si>
  <si>
    <t>1000002926</t>
  </si>
  <si>
    <t>MONSIEUR ADAM YEDID</t>
  </si>
  <si>
    <t>32358565300021</t>
  </si>
  <si>
    <t>1403732143</t>
  </si>
  <si>
    <t>1000017681</t>
  </si>
  <si>
    <t>GAUTIER   CONQUET ET ASSOCIES</t>
  </si>
  <si>
    <t>39102280300038</t>
  </si>
  <si>
    <t>1300114389</t>
  </si>
  <si>
    <t>1403662579</t>
  </si>
  <si>
    <t>FEV 2023</t>
  </si>
  <si>
    <t>GM</t>
  </si>
  <si>
    <t>Segments</t>
  </si>
  <si>
    <t>INTITULE GM</t>
  </si>
  <si>
    <t>33.04.01</t>
  </si>
  <si>
    <t>Prestations informatiques</t>
  </si>
  <si>
    <t>CONSEIL STRATG SI</t>
  </si>
  <si>
    <t>33.04.03</t>
  </si>
  <si>
    <t>EXPERTISE TECH SI</t>
  </si>
  <si>
    <t>ETUDE PROJET APPLI</t>
  </si>
  <si>
    <t>Prestations intellectuelles travaux</t>
  </si>
  <si>
    <t>MOE TRAVAUX</t>
  </si>
  <si>
    <t>remplir en ramenant les chiffres en valeurs de la colonne T de la base</t>
  </si>
  <si>
    <t>ramener les chiffres en nombre</t>
  </si>
  <si>
    <t>CME &gt;500 K€ TTC</t>
  </si>
  <si>
    <t>CME &gt;150 K€ TTC</t>
  </si>
  <si>
    <t>nombre d'autorisation engagements (colonne T) ou les AE de la colonne T sont supérieurs à 150 K€</t>
  </si>
  <si>
    <t>nombre d'autorisation engagements (colonne T) ou les AE de la colonne T sont supérieurs à 500 K€</t>
  </si>
  <si>
    <t>Bouygues</t>
  </si>
  <si>
    <t>UGAP</t>
  </si>
  <si>
    <t>seuils</t>
  </si>
  <si>
    <t>40.04.01</t>
  </si>
  <si>
    <t>Codes GM</t>
  </si>
  <si>
    <t>GM  AE&gt;=150 000 k€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</si>
</sst>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;\-#,##0.00;#,##0.00;@"/>
    <numFmt numFmtId="165" formatCode="#,##0.00;\-#,##0.00;&quot;&quot;;@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10"/>
      <color theme="1"/>
      <name val="Arial Unicode MS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C4C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9EEF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AEAEAE"/>
      </left>
      <right style="medium">
        <color rgb="FFAEAEAE"/>
      </right>
      <top style="medium">
        <color rgb="FFAEAEAE"/>
      </top>
      <bottom style="medium">
        <color rgb="FFAEAEAE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0" fillId="2" borderId="0" xfId="0" applyFill="1"/>
    <xf numFmtId="49" fontId="3" fillId="3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vertical="center" wrapText="1"/>
    </xf>
    <xf numFmtId="49" fontId="3" fillId="3" borderId="2" xfId="0" applyNumberFormat="1" applyFont="1" applyFill="1" applyBorder="1" applyAlignment="1">
      <alignment horizontal="left" vertical="center" wrapText="1"/>
    </xf>
    <xf numFmtId="164" fontId="3" fillId="4" borderId="2" xfId="0" applyNumberFormat="1" applyFont="1" applyFill="1" applyBorder="1" applyAlignment="1">
      <alignment horizontal="right" vertical="center" wrapText="1"/>
    </xf>
    <xf numFmtId="165" fontId="3" fillId="4" borderId="2" xfId="0" applyNumberFormat="1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right" vertical="center" wrapText="1"/>
    </xf>
    <xf numFmtId="0" fontId="0" fillId="0" borderId="1" xfId="0" applyNumberFormat="1" applyBorder="1"/>
    <xf numFmtId="164" fontId="3" fillId="5" borderId="2" xfId="0" applyNumberFormat="1" applyFont="1" applyFill="1" applyBorder="1" applyAlignment="1">
      <alignment horizontal="right" vertical="center" wrapText="1"/>
    </xf>
    <xf numFmtId="165" fontId="3" fillId="5" borderId="2" xfId="0" applyNumberFormat="1" applyFont="1" applyFill="1" applyBorder="1" applyAlignment="1">
      <alignment horizontal="right" vertical="center" wrapText="1"/>
    </xf>
    <xf numFmtId="0" fontId="3" fillId="5" borderId="2" xfId="0" applyFont="1" applyFill="1" applyBorder="1" applyAlignment="1">
      <alignment horizontal="right" vertical="center" wrapText="1"/>
    </xf>
    <xf numFmtId="0" fontId="2" fillId="6" borderId="3" xfId="0" applyFont="1" applyFill="1" applyBorder="1" applyAlignment="1">
      <alignment horizontal="center" vertical="center"/>
    </xf>
    <xf numFmtId="17" fontId="2" fillId="8" borderId="3" xfId="1" applyNumberFormat="1" applyFont="1" applyFill="1" applyBorder="1" applyAlignment="1">
      <alignment horizontal="center" vertical="center"/>
    </xf>
    <xf numFmtId="0" fontId="2" fillId="9" borderId="4" xfId="0" applyFont="1" applyFill="1" applyBorder="1"/>
    <xf numFmtId="0" fontId="2" fillId="10" borderId="4" xfId="0" applyFont="1" applyFill="1" applyBorder="1"/>
    <xf numFmtId="0" fontId="0" fillId="10" borderId="0" xfId="0" applyFill="1"/>
    <xf numFmtId="0" fontId="0" fillId="11" borderId="0" xfId="0" applyFill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9" borderId="0" xfId="0" applyFill="1"/>
    <xf numFmtId="0" fontId="2" fillId="7" borderId="3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2_ACHATS\8_%20Suivi%20des%20Prestations%20PI\5_%20Suivi%20budg&#233;taire\GM%2031\2023%2003%2031%20-%20Restitutions%20MC%20DBSTYLE%20-%2031%20GM\Suivi%20mensuel%20-%20%2031%20GM%20(31-03-202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"/>
      <sheetName val="Suivi "/>
      <sheetName val="ecarts mars"/>
      <sheetName val="Moulage Laurie"/>
      <sheetName val="base"/>
      <sheetName val="tcd global 2023"/>
      <sheetName val="tcd ej"/>
      <sheetName val="AE mensuel"/>
      <sheetName val="AE et segments)"/>
      <sheetName val="Prestations informa 2022 2023 "/>
      <sheetName val="PI  travaux 2022 2023"/>
      <sheetName val="Prestations com 2022 2023 "/>
      <sheetName val="Prestations intele 2022 2023 "/>
      <sheetName val="formations 2022 2023"/>
      <sheetName val="services juridiques 2022 2023 "/>
      <sheetName val="assurances services f 2022 2023"/>
      <sheetName val="nombre AE "/>
      <sheetName val="Matrice MMA"/>
      <sheetName val="AE par segments"/>
      <sheetName val="2022 tcd"/>
      <sheetName val="consommateurs AE"/>
      <sheetName val="TCD 500 K"/>
      <sheetName val="500 K A surveiller "/>
      <sheetName val="TCD 150K"/>
      <sheetName val="150 K A surveiller"/>
      <sheetName val="tableau de bord"/>
      <sheetName val="tableau indicateurs"/>
      <sheetName val="SAP"/>
      <sheetName val="Feuil1"/>
      <sheetName val="Suivi mensuel -  31 GM (31-03-2"/>
      <sheetName val="nombre AE par GM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2">
          <cell r="A2" t="str">
            <v>1406022037</v>
          </cell>
          <cell r="B2" t="str">
            <v>CCC2TDC275</v>
          </cell>
          <cell r="C2" t="str">
            <v>0361-CTAC-C702</v>
          </cell>
          <cell r="D2" t="str">
            <v>Montages</v>
          </cell>
          <cell r="E2" t="str">
            <v>38.02.01</v>
          </cell>
          <cell r="F2" t="str">
            <v>1000014165 INTERNETO</v>
          </cell>
          <cell r="G2" t="str">
            <v>1</v>
          </cell>
          <cell r="H2">
            <v>2750</v>
          </cell>
          <cell r="I2">
            <v>2750</v>
          </cell>
          <cell r="J2">
            <v>2750</v>
          </cell>
          <cell r="K2">
            <v>44894</v>
          </cell>
          <cell r="L2">
            <v>44890</v>
          </cell>
          <cell r="M2" t="str">
            <v>9520</v>
          </cell>
          <cell r="N2" t="str">
            <v>6AZ</v>
          </cell>
          <cell r="O2" t="str">
            <v>C005</v>
          </cell>
        </row>
        <row r="3">
          <cell r="A3" t="str">
            <v>1511008567</v>
          </cell>
          <cell r="B3" t="str">
            <v>CCC2TDC275</v>
          </cell>
          <cell r="C3" t="str">
            <v>0361-CTAC-C702</v>
          </cell>
          <cell r="D3" t="str">
            <v>Stories instagram</v>
          </cell>
          <cell r="E3" t="str">
            <v>38.02.01</v>
          </cell>
          <cell r="F3" t="str">
            <v>1001508420 MADAME CAMILLE JOUNEAUX</v>
          </cell>
          <cell r="G3" t="str">
            <v>1</v>
          </cell>
          <cell r="H3">
            <v>7500</v>
          </cell>
          <cell r="I3">
            <v>0</v>
          </cell>
          <cell r="J3">
            <v>0</v>
          </cell>
          <cell r="K3">
            <v>44522</v>
          </cell>
          <cell r="L3">
            <v>44519</v>
          </cell>
          <cell r="M3" t="str">
            <v>9520</v>
          </cell>
          <cell r="N3" t="str">
            <v>6AZ</v>
          </cell>
          <cell r="O3" t="str">
            <v>C005</v>
          </cell>
        </row>
        <row r="4">
          <cell r="A4" t="str">
            <v>1510354790</v>
          </cell>
          <cell r="B4" t="str">
            <v>CCCCA03075</v>
          </cell>
          <cell r="C4" t="str">
            <v>0131-CGCA-C201</v>
          </cell>
          <cell r="D4" t="str">
            <v>MISSION ORCHESTRES</v>
          </cell>
          <cell r="E4" t="str">
            <v>40.01.08</v>
          </cell>
          <cell r="F4" t="str">
            <v>1001368222 JAM CONSULTING</v>
          </cell>
          <cell r="G4" t="str">
            <v>1</v>
          </cell>
          <cell r="H4">
            <v>39825</v>
          </cell>
          <cell r="I4">
            <v>0</v>
          </cell>
          <cell r="J4">
            <v>1350</v>
          </cell>
          <cell r="K4">
            <v>44138</v>
          </cell>
          <cell r="L4">
            <v>44133</v>
          </cell>
          <cell r="M4" t="str">
            <v>9520</v>
          </cell>
          <cell r="N4" t="str">
            <v>6AZ</v>
          </cell>
          <cell r="O4" t="str">
            <v>C005</v>
          </cell>
        </row>
        <row r="5">
          <cell r="A5" t="str">
            <v>1405994057</v>
          </cell>
          <cell r="B5" t="str">
            <v>CCCCA09075</v>
          </cell>
          <cell r="C5" t="str">
            <v>0131-CGCA-C201</v>
          </cell>
          <cell r="D5" t="str">
            <v>REALISATION IMPRESSION PHOTOGRAPHIE 2021</v>
          </cell>
          <cell r="E5" t="str">
            <v>38.02.01</v>
          </cell>
          <cell r="F5" t="str">
            <v>1000776114 LE BEC EN L'AIR</v>
          </cell>
          <cell r="G5" t="str">
            <v>1</v>
          </cell>
          <cell r="H5">
            <v>32500</v>
          </cell>
          <cell r="I5">
            <v>13000</v>
          </cell>
          <cell r="J5">
            <v>26000</v>
          </cell>
          <cell r="K5">
            <v>44868</v>
          </cell>
          <cell r="L5">
            <v>44859</v>
          </cell>
          <cell r="M5" t="str">
            <v>9520</v>
          </cell>
          <cell r="N5" t="str">
            <v>6AZ</v>
          </cell>
          <cell r="O5" t="str">
            <v>C005</v>
          </cell>
        </row>
        <row r="6">
          <cell r="A6" t="str">
            <v>1506005936</v>
          </cell>
          <cell r="B6" t="str">
            <v>CCCCA09075</v>
          </cell>
          <cell r="C6" t="str">
            <v>0224-CSCC-C201</v>
          </cell>
          <cell r="D6" t="str">
            <v>ETUDE STATIS. ACTIVITES REVENUS ARTISTES</v>
          </cell>
          <cell r="E6" t="str">
            <v>40.01.08</v>
          </cell>
          <cell r="F6" t="str">
            <v>1000526393 PEOPLE VOX</v>
          </cell>
          <cell r="G6" t="str">
            <v>1</v>
          </cell>
          <cell r="H6">
            <v>29130.33</v>
          </cell>
          <cell r="I6">
            <v>0</v>
          </cell>
          <cell r="J6">
            <v>0</v>
          </cell>
          <cell r="K6">
            <v>41983</v>
          </cell>
          <cell r="L6">
            <v>42345</v>
          </cell>
          <cell r="M6" t="str">
            <v>9520</v>
          </cell>
          <cell r="N6" t="str">
            <v>6AZ</v>
          </cell>
          <cell r="O6" t="str">
            <v>C005</v>
          </cell>
        </row>
        <row r="7">
          <cell r="A7" t="str">
            <v>1506005936</v>
          </cell>
          <cell r="B7" t="str">
            <v>CCCCA09075</v>
          </cell>
          <cell r="C7" t="str">
            <v>0224-CGCA-C201</v>
          </cell>
          <cell r="D7" t="str">
            <v>ETUDE</v>
          </cell>
          <cell r="E7" t="str">
            <v>40.01.08</v>
          </cell>
          <cell r="F7" t="str">
            <v>1000526393 PEOPLE VOX</v>
          </cell>
          <cell r="G7" t="str">
            <v>2</v>
          </cell>
          <cell r="H7">
            <v>9780</v>
          </cell>
          <cell r="I7">
            <v>0</v>
          </cell>
          <cell r="J7">
            <v>0</v>
          </cell>
          <cell r="K7">
            <v>41983</v>
          </cell>
          <cell r="L7"/>
          <cell r="M7" t="str">
            <v>9520</v>
          </cell>
          <cell r="N7" t="str">
            <v>6AZ</v>
          </cell>
          <cell r="O7" t="str">
            <v>C005</v>
          </cell>
        </row>
        <row r="8">
          <cell r="A8" t="str">
            <v>1511473276</v>
          </cell>
          <cell r="B8" t="str">
            <v>CCCCA09075</v>
          </cell>
          <cell r="C8" t="str">
            <v>0131-CGCA-C201</v>
          </cell>
          <cell r="D8" t="str">
            <v>LIGNE FINALISEE LE 22/12/2022</v>
          </cell>
          <cell r="E8" t="str">
            <v>38.02.02</v>
          </cell>
          <cell r="F8" t="str">
            <v>1001229140 VPEAS</v>
          </cell>
          <cell r="G8" t="str">
            <v>1</v>
          </cell>
          <cell r="H8">
            <v>0.01</v>
          </cell>
          <cell r="I8">
            <v>0.01</v>
          </cell>
          <cell r="J8">
            <v>0.01</v>
          </cell>
          <cell r="K8">
            <v>44798</v>
          </cell>
          <cell r="L8">
            <v>44797</v>
          </cell>
          <cell r="M8" t="str">
            <v>9520</v>
          </cell>
          <cell r="N8" t="str">
            <v>6AZ</v>
          </cell>
          <cell r="O8" t="str">
            <v>C005</v>
          </cell>
        </row>
        <row r="9">
          <cell r="A9" t="str">
            <v>1511473276</v>
          </cell>
          <cell r="B9" t="str">
            <v>CCCCA09075</v>
          </cell>
          <cell r="C9" t="str">
            <v>0131-CGCA-C201</v>
          </cell>
          <cell r="D9" t="str">
            <v>AUDIT CNAP PANTIN</v>
          </cell>
          <cell r="E9" t="str">
            <v>36.04.03</v>
          </cell>
          <cell r="F9" t="str">
            <v>1001229140 VPEAS</v>
          </cell>
          <cell r="G9" t="str">
            <v>2</v>
          </cell>
          <cell r="H9">
            <v>31525</v>
          </cell>
          <cell r="I9">
            <v>0</v>
          </cell>
          <cell r="J9">
            <v>0</v>
          </cell>
          <cell r="K9">
            <v>44798</v>
          </cell>
          <cell r="L9">
            <v>44917</v>
          </cell>
          <cell r="M9" t="str">
            <v>9520</v>
          </cell>
          <cell r="N9" t="str">
            <v>6AZ</v>
          </cell>
          <cell r="O9" t="str">
            <v>C005</v>
          </cell>
        </row>
        <row r="10">
          <cell r="A10" t="str">
            <v>1510391621</v>
          </cell>
          <cell r="B10" t="str">
            <v>CCCCA11075</v>
          </cell>
          <cell r="C10" t="str">
            <v>0224-CSCC-C402</v>
          </cell>
          <cell r="D10" t="str">
            <v>Stagiaire - Mme Anne-Claire ROCTON</v>
          </cell>
          <cell r="E10" t="str">
            <v>40.02.03</v>
          </cell>
          <cell r="F10" t="str">
            <v>1001540026 EDUCATIONAL PROGRAMS MASTER FRANCE</v>
          </cell>
          <cell r="G10" t="str">
            <v>1</v>
          </cell>
          <cell r="H10">
            <v>3000</v>
          </cell>
          <cell r="I10">
            <v>0</v>
          </cell>
          <cell r="J10">
            <v>3000</v>
          </cell>
          <cell r="K10">
            <v>44154</v>
          </cell>
          <cell r="L10">
            <v>44148</v>
          </cell>
          <cell r="M10" t="str">
            <v>9520</v>
          </cell>
          <cell r="N10" t="str">
            <v>6AZ</v>
          </cell>
          <cell r="O10" t="str">
            <v>C005</v>
          </cell>
        </row>
        <row r="11">
          <cell r="A11" t="str">
            <v>1405266762</v>
          </cell>
          <cell r="B11" t="str">
            <v>CCCCA17075</v>
          </cell>
          <cell r="C11" t="str">
            <v>0224-CSCC-C201</v>
          </cell>
          <cell r="D11" t="str">
            <v>ACHAT D ESPACE PRESSE CLASSIQUE</v>
          </cell>
          <cell r="E11" t="str">
            <v>38.02.05</v>
          </cell>
          <cell r="F11" t="str">
            <v>1000004000 DENTSU AEGIS NETWORK  FRANCE</v>
          </cell>
          <cell r="G11" t="str">
            <v>1</v>
          </cell>
          <cell r="H11">
            <v>22907</v>
          </cell>
          <cell r="I11">
            <v>22907</v>
          </cell>
          <cell r="J11">
            <v>22907</v>
          </cell>
          <cell r="K11">
            <v>44169</v>
          </cell>
          <cell r="L11">
            <v>44165</v>
          </cell>
          <cell r="M11" t="str">
            <v>9520</v>
          </cell>
          <cell r="N11" t="str">
            <v>6AZ</v>
          </cell>
          <cell r="O11" t="str">
            <v>C005</v>
          </cell>
        </row>
        <row r="12">
          <cell r="A12" t="str">
            <v>1405268938</v>
          </cell>
          <cell r="B12" t="str">
            <v>CCCCA17075</v>
          </cell>
          <cell r="C12" t="str">
            <v>0224-CSCC-C201</v>
          </cell>
          <cell r="D12" t="str">
            <v>33777514-DGCA 224 INTERNETO</v>
          </cell>
          <cell r="E12" t="str">
            <v>38.02.01</v>
          </cell>
          <cell r="F12" t="str">
            <v>1000014165 INTERNETO</v>
          </cell>
          <cell r="G12" t="str">
            <v>1</v>
          </cell>
          <cell r="H12">
            <v>2190</v>
          </cell>
          <cell r="I12">
            <v>2190</v>
          </cell>
          <cell r="J12">
            <v>2190</v>
          </cell>
          <cell r="K12">
            <v>44172</v>
          </cell>
          <cell r="L12">
            <v>44165</v>
          </cell>
          <cell r="M12" t="str">
            <v>9520</v>
          </cell>
          <cell r="N12" t="str">
            <v>6AZ</v>
          </cell>
          <cell r="O12" t="str">
            <v>C005</v>
          </cell>
        </row>
        <row r="13">
          <cell r="A13" t="str">
            <v>1506693171</v>
          </cell>
          <cell r="B13" t="str">
            <v>CCCCA17075</v>
          </cell>
          <cell r="C13" t="str">
            <v>0224-CSCC-C201</v>
          </cell>
          <cell r="D13" t="str">
            <v>22413105440- Zenith-Lambert&amp;Assoc-DGCA-</v>
          </cell>
          <cell r="E13" t="str">
            <v>40.03.01</v>
          </cell>
          <cell r="F13" t="str">
            <v>1001118338 CABINET PASCALE LAMBERT ET ASSOCIES</v>
          </cell>
          <cell r="G13" t="str">
            <v>1</v>
          </cell>
          <cell r="H13">
            <v>11977.6</v>
          </cell>
          <cell r="I13">
            <v>8954.1</v>
          </cell>
          <cell r="J13">
            <v>8954.1</v>
          </cell>
          <cell r="K13">
            <v>42282</v>
          </cell>
          <cell r="L13">
            <v>42269</v>
          </cell>
          <cell r="M13" t="str">
            <v>9520</v>
          </cell>
          <cell r="N13" t="str">
            <v>6AZ</v>
          </cell>
          <cell r="O13" t="str">
            <v>C005</v>
          </cell>
        </row>
        <row r="14">
          <cell r="A14" t="str">
            <v>1509326564</v>
          </cell>
          <cell r="B14" t="str">
            <v>CCCCA17075</v>
          </cell>
          <cell r="C14" t="str">
            <v>0224-CSCC-C402</v>
          </cell>
          <cell r="D14" t="str">
            <v>FORMATION</v>
          </cell>
          <cell r="E14" t="str">
            <v>40.02.06</v>
          </cell>
          <cell r="F14" t="str">
            <v>1001408059 FIAT LUX PRODUCTION</v>
          </cell>
          <cell r="G14" t="str">
            <v>1</v>
          </cell>
          <cell r="H14">
            <v>4140</v>
          </cell>
          <cell r="I14">
            <v>720</v>
          </cell>
          <cell r="J14">
            <v>720</v>
          </cell>
          <cell r="K14">
            <v>43536</v>
          </cell>
          <cell r="L14">
            <v>43529</v>
          </cell>
          <cell r="M14" t="str">
            <v>9520</v>
          </cell>
          <cell r="N14" t="str">
            <v>6AZ</v>
          </cell>
          <cell r="O14" t="str">
            <v>C005</v>
          </cell>
        </row>
        <row r="15">
          <cell r="A15" t="str">
            <v>1509822667</v>
          </cell>
          <cell r="B15" t="str">
            <v>CCCCA17075</v>
          </cell>
          <cell r="C15" t="str">
            <v>0224-CSCC-C201</v>
          </cell>
          <cell r="D15" t="str">
            <v>JOURNEE DE PILOTAGE</v>
          </cell>
          <cell r="E15" t="str">
            <v>40.01.02</v>
          </cell>
          <cell r="F15" t="str">
            <v>1000003456 SOFT CONCEPT</v>
          </cell>
          <cell r="G15" t="str">
            <v>1</v>
          </cell>
          <cell r="H15">
            <v>14995</v>
          </cell>
          <cell r="I15">
            <v>0</v>
          </cell>
          <cell r="J15">
            <v>7805</v>
          </cell>
          <cell r="K15">
            <v>43797</v>
          </cell>
          <cell r="L15">
            <v>43796</v>
          </cell>
          <cell r="M15" t="str">
            <v>9520</v>
          </cell>
          <cell r="N15" t="str">
            <v>6AZ</v>
          </cell>
          <cell r="O15" t="str">
            <v>C005</v>
          </cell>
        </row>
        <row r="16">
          <cell r="A16" t="str">
            <v>1509875814</v>
          </cell>
          <cell r="B16" t="str">
            <v>CCCCA17075</v>
          </cell>
          <cell r="C16" t="str">
            <v>0131-CGCA-C201</v>
          </cell>
          <cell r="D16" t="str">
            <v>ETUDE REFONDATION  REGIME DE RETRAITE</v>
          </cell>
          <cell r="E16" t="str">
            <v>40.01.08</v>
          </cell>
          <cell r="F16" t="str">
            <v>1001308142 RISKEO CONSEIL &amp; SERVICES</v>
          </cell>
          <cell r="G16" t="str">
            <v>1</v>
          </cell>
          <cell r="H16">
            <v>39000</v>
          </cell>
          <cell r="I16">
            <v>12608.75</v>
          </cell>
          <cell r="J16">
            <v>20408.75</v>
          </cell>
          <cell r="K16">
            <v>43845</v>
          </cell>
          <cell r="L16">
            <v>43844</v>
          </cell>
          <cell r="M16" t="str">
            <v>9520</v>
          </cell>
          <cell r="N16" t="str">
            <v>6AZ</v>
          </cell>
          <cell r="O16" t="str">
            <v>C005</v>
          </cell>
        </row>
        <row r="17">
          <cell r="A17" t="str">
            <v>1509939253</v>
          </cell>
          <cell r="B17" t="str">
            <v>CCCCA17075</v>
          </cell>
          <cell r="C17" t="str">
            <v>0224-CSCC-C201</v>
          </cell>
          <cell r="D17" t="str">
            <v>Evolutions application creation artist</v>
          </cell>
          <cell r="E17" t="str">
            <v>33.04.01</v>
          </cell>
          <cell r="F17" t="str">
            <v>1000003456 SOFT CONCEPT</v>
          </cell>
          <cell r="G17" t="str">
            <v>1</v>
          </cell>
          <cell r="H17">
            <v>18045</v>
          </cell>
          <cell r="I17">
            <v>18045</v>
          </cell>
          <cell r="J17">
            <v>18045</v>
          </cell>
          <cell r="K17">
            <v>43878</v>
          </cell>
          <cell r="L17">
            <v>43874</v>
          </cell>
          <cell r="M17" t="str">
            <v>9520</v>
          </cell>
          <cell r="N17" t="str">
            <v>6AZ</v>
          </cell>
          <cell r="O17" t="str">
            <v>C005</v>
          </cell>
        </row>
        <row r="18">
          <cell r="A18" t="str">
            <v>1510874949</v>
          </cell>
          <cell r="B18" t="str">
            <v>CCCCA17075</v>
          </cell>
          <cell r="C18" t="str">
            <v>0224-CSCC-C402</v>
          </cell>
          <cell r="D18" t="str">
            <v>Formation - Mme Stéphanie ESNAULT</v>
          </cell>
          <cell r="E18" t="str">
            <v>40.02.06</v>
          </cell>
          <cell r="F18" t="str">
            <v>1000026378 CONGRES INTERPROFESSION ART</v>
          </cell>
          <cell r="G18" t="str">
            <v>1</v>
          </cell>
          <cell r="H18">
            <v>890</v>
          </cell>
          <cell r="I18">
            <v>0</v>
          </cell>
          <cell r="J18">
            <v>890</v>
          </cell>
          <cell r="K18">
            <v>44455</v>
          </cell>
          <cell r="L18">
            <v>44447</v>
          </cell>
          <cell r="M18" t="str">
            <v>9520</v>
          </cell>
          <cell r="N18" t="str">
            <v>6AZ</v>
          </cell>
          <cell r="O18" t="str">
            <v>C005</v>
          </cell>
        </row>
        <row r="19">
          <cell r="A19" t="str">
            <v>1511206331</v>
          </cell>
          <cell r="B19" t="str">
            <v>CCCCA17075</v>
          </cell>
          <cell r="C19" t="str">
            <v>0224-CSCC-C402</v>
          </cell>
          <cell r="D19" t="str">
            <v>Formation</v>
          </cell>
          <cell r="E19" t="str">
            <v>40.02.06</v>
          </cell>
          <cell r="F19" t="str">
            <v>1001541858 MONSIEUR DAVID IRLE</v>
          </cell>
          <cell r="G19" t="str">
            <v>1</v>
          </cell>
          <cell r="H19">
            <v>13200</v>
          </cell>
          <cell r="I19">
            <v>0</v>
          </cell>
          <cell r="J19">
            <v>300</v>
          </cell>
          <cell r="K19">
            <v>44641</v>
          </cell>
          <cell r="L19">
            <v>44627</v>
          </cell>
          <cell r="M19" t="str">
            <v>9520</v>
          </cell>
          <cell r="N19" t="str">
            <v>6AZ</v>
          </cell>
          <cell r="O19" t="str">
            <v>C005</v>
          </cell>
        </row>
        <row r="20">
          <cell r="A20" t="str">
            <v>1511206331</v>
          </cell>
          <cell r="B20" t="str">
            <v>CCCCA17075</v>
          </cell>
          <cell r="C20" t="str">
            <v>0224-CSCC-C402</v>
          </cell>
          <cell r="D20" t="str">
            <v>Formation</v>
          </cell>
          <cell r="E20" t="str">
            <v>40.02.06</v>
          </cell>
          <cell r="F20" t="str">
            <v>1001541858 MONSIEUR DAVID IRLE</v>
          </cell>
          <cell r="G20" t="str">
            <v>2</v>
          </cell>
          <cell r="H20">
            <v>5200</v>
          </cell>
          <cell r="I20">
            <v>0</v>
          </cell>
          <cell r="J20">
            <v>700</v>
          </cell>
          <cell r="K20">
            <v>44641</v>
          </cell>
          <cell r="L20">
            <v>44641</v>
          </cell>
          <cell r="M20" t="str">
            <v>9520</v>
          </cell>
          <cell r="N20" t="str">
            <v>6AZ</v>
          </cell>
          <cell r="O20" t="str">
            <v>C005</v>
          </cell>
        </row>
        <row r="21">
          <cell r="A21" t="str">
            <v>1511206331</v>
          </cell>
          <cell r="B21" t="str">
            <v>CCCCA17075</v>
          </cell>
          <cell r="C21" t="str">
            <v>0224-CSCC-C402</v>
          </cell>
          <cell r="D21" t="str">
            <v>Formation</v>
          </cell>
          <cell r="E21" t="str">
            <v>40.02.06</v>
          </cell>
          <cell r="F21" t="str">
            <v>1001541858 MONSIEUR DAVID IRLE</v>
          </cell>
          <cell r="G21" t="str">
            <v>3</v>
          </cell>
          <cell r="H21">
            <v>2800</v>
          </cell>
          <cell r="I21">
            <v>0</v>
          </cell>
          <cell r="J21">
            <v>0</v>
          </cell>
          <cell r="K21">
            <v>44641</v>
          </cell>
          <cell r="L21">
            <v>44641</v>
          </cell>
          <cell r="M21" t="str">
            <v>9520</v>
          </cell>
          <cell r="N21" t="str">
            <v>6AZ</v>
          </cell>
          <cell r="O21" t="str">
            <v>C005</v>
          </cell>
        </row>
        <row r="22">
          <cell r="A22" t="str">
            <v>1511211206</v>
          </cell>
          <cell r="B22" t="str">
            <v>CCCCA17075</v>
          </cell>
          <cell r="C22" t="str">
            <v>0224-CSCC-C402</v>
          </cell>
          <cell r="D22" t="str">
            <v>Formations</v>
          </cell>
          <cell r="E22" t="str">
            <v>40.02.06</v>
          </cell>
          <cell r="F22" t="str">
            <v>1001578796 LEFEBVRE DALLOZ COMPETENCES</v>
          </cell>
          <cell r="G22" t="str">
            <v>1</v>
          </cell>
          <cell r="H22">
            <v>2831</v>
          </cell>
          <cell r="I22">
            <v>0</v>
          </cell>
          <cell r="J22">
            <v>1490</v>
          </cell>
          <cell r="K22">
            <v>44643</v>
          </cell>
          <cell r="L22">
            <v>44634</v>
          </cell>
          <cell r="M22" t="str">
            <v>9520</v>
          </cell>
          <cell r="N22" t="str">
            <v>6AZ</v>
          </cell>
          <cell r="O22" t="str">
            <v>C005</v>
          </cell>
        </row>
        <row r="23">
          <cell r="A23" t="str">
            <v>1511600984</v>
          </cell>
          <cell r="B23" t="str">
            <v>CCCCA17075</v>
          </cell>
          <cell r="C23" t="str">
            <v>0224-CSCC-C402</v>
          </cell>
          <cell r="D23" t="str">
            <v>concept° et réalisat°  oeuvre originale</v>
          </cell>
          <cell r="E23" t="str">
            <v>40.02.06</v>
          </cell>
          <cell r="F23" t="str">
            <v>1001667544 SECONDE NATURE</v>
          </cell>
          <cell r="G23" t="str">
            <v>1</v>
          </cell>
          <cell r="H23">
            <v>2878.8</v>
          </cell>
          <cell r="I23">
            <v>56.4</v>
          </cell>
          <cell r="J23">
            <v>2878.8</v>
          </cell>
          <cell r="K23">
            <v>44879</v>
          </cell>
          <cell r="L23">
            <v>44862</v>
          </cell>
          <cell r="M23" t="str">
            <v>9520</v>
          </cell>
          <cell r="N23" t="str">
            <v>6AZ</v>
          </cell>
          <cell r="O23" t="str">
            <v>C005</v>
          </cell>
        </row>
        <row r="24">
          <cell r="A24" t="str">
            <v>1511694375</v>
          </cell>
          <cell r="B24" t="str">
            <v>CCCCA17075</v>
          </cell>
          <cell r="C24" t="str">
            <v>0224-CSCC-C402</v>
          </cell>
          <cell r="D24" t="str">
            <v>les fondamentaux du droit culturel</v>
          </cell>
          <cell r="E24" t="str">
            <v>40.02.06</v>
          </cell>
          <cell r="F24" t="str">
            <v>1000058469 GROUPE AUDIENS</v>
          </cell>
          <cell r="G24" t="str">
            <v>1</v>
          </cell>
          <cell r="H24">
            <v>1500</v>
          </cell>
          <cell r="I24">
            <v>1500</v>
          </cell>
          <cell r="J24">
            <v>1500</v>
          </cell>
          <cell r="K24">
            <v>44914</v>
          </cell>
          <cell r="L24">
            <v>44909</v>
          </cell>
          <cell r="M24" t="str">
            <v>9520</v>
          </cell>
          <cell r="N24" t="str">
            <v>6AZ</v>
          </cell>
          <cell r="O24" t="str">
            <v>C005</v>
          </cell>
        </row>
        <row r="25">
          <cell r="A25" t="str">
            <v>1511694375</v>
          </cell>
          <cell r="B25" t="str">
            <v>CCCCA17075</v>
          </cell>
          <cell r="C25" t="str">
            <v>0224-CSCC-C402</v>
          </cell>
          <cell r="D25" t="str">
            <v>approfondissement des regles de droit</v>
          </cell>
          <cell r="E25" t="str">
            <v>40.02.06</v>
          </cell>
          <cell r="F25" t="str">
            <v>1000058469 GROUPE AUDIENS</v>
          </cell>
          <cell r="G25" t="str">
            <v>2</v>
          </cell>
          <cell r="H25">
            <v>1500</v>
          </cell>
          <cell r="I25">
            <v>1500</v>
          </cell>
          <cell r="J25">
            <v>1500</v>
          </cell>
          <cell r="K25">
            <v>44914</v>
          </cell>
          <cell r="L25">
            <v>44909</v>
          </cell>
          <cell r="M25" t="str">
            <v>9520</v>
          </cell>
          <cell r="N25" t="str">
            <v>6AZ</v>
          </cell>
          <cell r="O25" t="str">
            <v>C005</v>
          </cell>
        </row>
        <row r="26">
          <cell r="A26" t="str">
            <v>1511731972</v>
          </cell>
          <cell r="B26" t="str">
            <v>CCCCA17075</v>
          </cell>
          <cell r="C26" t="str">
            <v>0224-CSCC-C402</v>
          </cell>
          <cell r="D26" t="str">
            <v>ECOCONCEPTION ET ECONOMIE CIRCULAIRE</v>
          </cell>
          <cell r="E26" t="str">
            <v>40.02.06</v>
          </cell>
          <cell r="F26" t="str">
            <v>1001540332 MADAME SYLVIE BETARD</v>
          </cell>
          <cell r="G26" t="str">
            <v>1</v>
          </cell>
          <cell r="H26">
            <v>2400</v>
          </cell>
          <cell r="I26">
            <v>2400</v>
          </cell>
          <cell r="J26">
            <v>2400</v>
          </cell>
          <cell r="K26">
            <v>44949</v>
          </cell>
          <cell r="L26">
            <v>44945</v>
          </cell>
          <cell r="M26" t="str">
            <v>9520</v>
          </cell>
          <cell r="N26" t="str">
            <v>6AZ</v>
          </cell>
          <cell r="O26" t="str">
            <v>C005</v>
          </cell>
        </row>
        <row r="27">
          <cell r="A27" t="str">
            <v>1511731972</v>
          </cell>
          <cell r="B27" t="str">
            <v>CCCCA17075</v>
          </cell>
          <cell r="C27" t="str">
            <v>0224-CSCC-C402</v>
          </cell>
          <cell r="D27" t="str">
            <v>EVALUATION ENVIRONNEMENTALE</v>
          </cell>
          <cell r="E27" t="str">
            <v>40.02.06</v>
          </cell>
          <cell r="F27" t="str">
            <v>1001540332 MADAME SYLVIE BETARD</v>
          </cell>
          <cell r="G27" t="str">
            <v>2</v>
          </cell>
          <cell r="H27">
            <v>1000</v>
          </cell>
          <cell r="I27">
            <v>1000</v>
          </cell>
          <cell r="J27">
            <v>1000</v>
          </cell>
          <cell r="K27">
            <v>44949</v>
          </cell>
          <cell r="L27">
            <v>44945</v>
          </cell>
          <cell r="M27" t="str">
            <v>9520</v>
          </cell>
          <cell r="N27" t="str">
            <v>6AZ</v>
          </cell>
          <cell r="O27" t="str">
            <v>C005</v>
          </cell>
        </row>
        <row r="28">
          <cell r="A28" t="str">
            <v>1511732084</v>
          </cell>
          <cell r="B28" t="str">
            <v>CCCCA17075</v>
          </cell>
          <cell r="C28" t="str">
            <v>0224-CSCC-C402</v>
          </cell>
          <cell r="D28" t="str">
            <v>TRANSITION ECOLO METHODES ET PROCESSUS</v>
          </cell>
          <cell r="E28" t="str">
            <v>40.02.06</v>
          </cell>
          <cell r="F28" t="str">
            <v>1001540620 MADAME LAURENCE PERRILLAT</v>
          </cell>
          <cell r="G28" t="str">
            <v>1</v>
          </cell>
          <cell r="H28">
            <v>2400</v>
          </cell>
          <cell r="I28">
            <v>2400</v>
          </cell>
          <cell r="J28">
            <v>2400</v>
          </cell>
          <cell r="K28">
            <v>44949</v>
          </cell>
          <cell r="L28">
            <v>44945</v>
          </cell>
          <cell r="M28" t="str">
            <v>9520</v>
          </cell>
          <cell r="N28" t="str">
            <v>6AZ</v>
          </cell>
          <cell r="O28" t="str">
            <v>C005</v>
          </cell>
        </row>
        <row r="29">
          <cell r="A29" t="str">
            <v>1511732084</v>
          </cell>
          <cell r="B29" t="str">
            <v>CCCCA17075</v>
          </cell>
          <cell r="C29" t="str">
            <v>0224-CSCC-C402</v>
          </cell>
          <cell r="D29" t="str">
            <v>EVALUATION ENVIRONNEMENTALE</v>
          </cell>
          <cell r="E29" t="str">
            <v>40.02.06</v>
          </cell>
          <cell r="F29" t="str">
            <v>1001540620 MADAME LAURENCE PERRILLAT</v>
          </cell>
          <cell r="G29" t="str">
            <v>2</v>
          </cell>
          <cell r="H29">
            <v>1000</v>
          </cell>
          <cell r="I29">
            <v>1000</v>
          </cell>
          <cell r="J29">
            <v>1000</v>
          </cell>
          <cell r="K29">
            <v>44949</v>
          </cell>
          <cell r="L29">
            <v>44945</v>
          </cell>
          <cell r="M29" t="str">
            <v>9520</v>
          </cell>
          <cell r="N29" t="str">
            <v>6AZ</v>
          </cell>
          <cell r="O29" t="str">
            <v>C005</v>
          </cell>
        </row>
        <row r="30">
          <cell r="A30" t="str">
            <v>1511732231</v>
          </cell>
          <cell r="B30" t="str">
            <v>CCCCA17075</v>
          </cell>
          <cell r="C30" t="str">
            <v>0224-CSCC-C402</v>
          </cell>
          <cell r="D30" t="str">
            <v>ECOCONCEPTION NUMERIQUE OEUVRES ET PROJE</v>
          </cell>
          <cell r="E30" t="str">
            <v>40.02.06</v>
          </cell>
          <cell r="F30" t="str">
            <v>1001623401 COURTEL MARGUERITE</v>
          </cell>
          <cell r="G30" t="str">
            <v>1</v>
          </cell>
          <cell r="H30">
            <v>2400</v>
          </cell>
          <cell r="I30">
            <v>2400</v>
          </cell>
          <cell r="J30">
            <v>2400</v>
          </cell>
          <cell r="K30">
            <v>44949</v>
          </cell>
          <cell r="L30">
            <v>44945</v>
          </cell>
          <cell r="M30" t="str">
            <v>9520</v>
          </cell>
          <cell r="N30" t="str">
            <v>6AZ</v>
          </cell>
          <cell r="O30" t="str">
            <v>C005</v>
          </cell>
        </row>
        <row r="31">
          <cell r="A31" t="str">
            <v>1511753796</v>
          </cell>
          <cell r="B31" t="str">
            <v>CCCCA17075</v>
          </cell>
          <cell r="C31" t="str">
            <v>0224-CSCC-C402</v>
          </cell>
          <cell r="D31" t="str">
            <v>Modules formation généraliste</v>
          </cell>
          <cell r="E31" t="str">
            <v>40.02.06</v>
          </cell>
          <cell r="F31" t="str">
            <v>1001541858 MONSIEUR DAVID IRLE</v>
          </cell>
          <cell r="G31" t="str">
            <v>1</v>
          </cell>
          <cell r="H31">
            <v>2400</v>
          </cell>
          <cell r="I31">
            <v>2400</v>
          </cell>
          <cell r="J31">
            <v>2400</v>
          </cell>
          <cell r="K31">
            <v>44959</v>
          </cell>
          <cell r="L31">
            <v>44953</v>
          </cell>
          <cell r="M31" t="str">
            <v>9520</v>
          </cell>
          <cell r="N31" t="str">
            <v>6AZ</v>
          </cell>
          <cell r="O31" t="str">
            <v>C005</v>
          </cell>
        </row>
        <row r="32">
          <cell r="A32" t="str">
            <v>1511753796</v>
          </cell>
          <cell r="B32" t="str">
            <v>CCCCA17075</v>
          </cell>
          <cell r="C32" t="str">
            <v>0224-CSCC-C402</v>
          </cell>
          <cell r="D32" t="str">
            <v>Modules formations spécialisées</v>
          </cell>
          <cell r="E32" t="str">
            <v>40.02.06</v>
          </cell>
          <cell r="F32" t="str">
            <v>1001541858 MONSIEUR DAVID IRLE</v>
          </cell>
          <cell r="G32" t="str">
            <v>2</v>
          </cell>
          <cell r="H32">
            <v>3200</v>
          </cell>
          <cell r="I32">
            <v>3200</v>
          </cell>
          <cell r="J32">
            <v>3200</v>
          </cell>
          <cell r="K32">
            <v>44959</v>
          </cell>
          <cell r="L32">
            <v>44953</v>
          </cell>
          <cell r="M32" t="str">
            <v>9520</v>
          </cell>
          <cell r="N32" t="str">
            <v>6AZ</v>
          </cell>
          <cell r="O32" t="str">
            <v>C005</v>
          </cell>
        </row>
        <row r="33">
          <cell r="A33" t="str">
            <v>1511753796</v>
          </cell>
          <cell r="B33" t="str">
            <v>CCCCA17075</v>
          </cell>
          <cell r="C33" t="str">
            <v>0224-CSCC-C402</v>
          </cell>
          <cell r="D33" t="str">
            <v>Laboratoire avec ingénierie</v>
          </cell>
          <cell r="E33" t="str">
            <v>40.02.06</v>
          </cell>
          <cell r="F33" t="str">
            <v>1001541858 MONSIEUR DAVID IRLE</v>
          </cell>
          <cell r="G33" t="str">
            <v>3</v>
          </cell>
          <cell r="H33">
            <v>3000</v>
          </cell>
          <cell r="I33">
            <v>3000</v>
          </cell>
          <cell r="J33">
            <v>3000</v>
          </cell>
          <cell r="K33">
            <v>44959</v>
          </cell>
          <cell r="L33">
            <v>44953</v>
          </cell>
          <cell r="M33" t="str">
            <v>9520</v>
          </cell>
          <cell r="N33" t="str">
            <v>6AZ</v>
          </cell>
          <cell r="O33" t="str">
            <v>C005</v>
          </cell>
        </row>
        <row r="34">
          <cell r="A34" t="str">
            <v>1511857354</v>
          </cell>
          <cell r="B34" t="str">
            <v>CCCCA17075</v>
          </cell>
          <cell r="C34" t="str">
            <v>0224-CSCC-C402</v>
          </cell>
          <cell r="D34" t="str">
            <v>AGECIF Format° du 07/06/2023 Niveau 1</v>
          </cell>
          <cell r="E34" t="str">
            <v>40.02.06</v>
          </cell>
          <cell r="F34" t="str">
            <v>1000045189 AGEC ILE DE FRANCE</v>
          </cell>
          <cell r="G34" t="str">
            <v>1</v>
          </cell>
          <cell r="H34">
            <v>1900</v>
          </cell>
          <cell r="I34">
            <v>1900</v>
          </cell>
          <cell r="J34">
            <v>1900</v>
          </cell>
          <cell r="K34">
            <v>45014</v>
          </cell>
          <cell r="L34">
            <v>45009</v>
          </cell>
          <cell r="M34" t="str">
            <v>9520</v>
          </cell>
          <cell r="N34" t="str">
            <v>6AZ</v>
          </cell>
          <cell r="O34" t="str">
            <v>C005</v>
          </cell>
        </row>
        <row r="35">
          <cell r="A35" t="str">
            <v>1511857354</v>
          </cell>
          <cell r="B35" t="str">
            <v>CCCCA17075</v>
          </cell>
          <cell r="C35" t="str">
            <v>0224-CSCC-C402</v>
          </cell>
          <cell r="D35" t="str">
            <v>AGECIF Format°13-14/09/23 Niveau 2</v>
          </cell>
          <cell r="E35" t="str">
            <v>40.02.06</v>
          </cell>
          <cell r="F35" t="str">
            <v>1000045189 AGEC ILE DE FRANCE</v>
          </cell>
          <cell r="G35" t="str">
            <v>2</v>
          </cell>
          <cell r="H35">
            <v>3800</v>
          </cell>
          <cell r="I35">
            <v>3800</v>
          </cell>
          <cell r="J35">
            <v>3800</v>
          </cell>
          <cell r="K35">
            <v>45014</v>
          </cell>
          <cell r="L35">
            <v>45009</v>
          </cell>
          <cell r="M35" t="str">
            <v>9520</v>
          </cell>
          <cell r="N35" t="str">
            <v>6AZ</v>
          </cell>
          <cell r="O35" t="str">
            <v>C005</v>
          </cell>
        </row>
        <row r="36">
          <cell r="A36" t="str">
            <v>1511857354</v>
          </cell>
          <cell r="B36" t="str">
            <v>CCCCA17075</v>
          </cell>
          <cell r="C36" t="str">
            <v>0224-CSCC-C402</v>
          </cell>
          <cell r="D36" t="str">
            <v>AGECIF Format° du 19/04/2023</v>
          </cell>
          <cell r="E36" t="str">
            <v>40.02.06</v>
          </cell>
          <cell r="F36" t="str">
            <v>1000045189 AGEC ILE DE FRANCE</v>
          </cell>
          <cell r="G36" t="str">
            <v>3</v>
          </cell>
          <cell r="H36">
            <v>1900</v>
          </cell>
          <cell r="I36">
            <v>1900</v>
          </cell>
          <cell r="J36">
            <v>1900</v>
          </cell>
          <cell r="K36">
            <v>45014</v>
          </cell>
          <cell r="L36">
            <v>45009</v>
          </cell>
          <cell r="M36" t="str">
            <v>9520</v>
          </cell>
          <cell r="N36" t="str">
            <v>6AZ</v>
          </cell>
          <cell r="O36" t="str">
            <v>C005</v>
          </cell>
        </row>
        <row r="37">
          <cell r="A37" t="str">
            <v>1404885456</v>
          </cell>
          <cell r="B37" t="str">
            <v>CCCIC00075</v>
          </cell>
          <cell r="C37" t="str">
            <v>0224-CSCC-C406</v>
          </cell>
          <cell r="D37" t="str">
            <v>REALISATIONS DE 10 ANIMATIONS</v>
          </cell>
          <cell r="E37" t="str">
            <v>38.02.01</v>
          </cell>
          <cell r="F37" t="str">
            <v>1000351852 LA NETSCOUADE</v>
          </cell>
          <cell r="G37" t="str">
            <v>1</v>
          </cell>
          <cell r="H37">
            <v>17845</v>
          </cell>
          <cell r="I37">
            <v>13520</v>
          </cell>
          <cell r="J37">
            <v>13520</v>
          </cell>
          <cell r="K37">
            <v>43794</v>
          </cell>
          <cell r="L37">
            <v>43791</v>
          </cell>
          <cell r="M37" t="str">
            <v>9520</v>
          </cell>
          <cell r="N37" t="str">
            <v>6AZ</v>
          </cell>
          <cell r="O37" t="str">
            <v>C005</v>
          </cell>
        </row>
        <row r="38">
          <cell r="A38" t="str">
            <v>1405311583</v>
          </cell>
          <cell r="B38" t="str">
            <v>CCCIC00075</v>
          </cell>
          <cell r="C38" t="str">
            <v>0224-CSCC-C406</v>
          </cell>
          <cell r="D38" t="str">
            <v>PUBLICITE</v>
          </cell>
          <cell r="E38" t="str">
            <v>38.02.05</v>
          </cell>
          <cell r="F38" t="str">
            <v>1000004000 DENTSU AEGIS NETWORK  FRANCE</v>
          </cell>
          <cell r="G38" t="str">
            <v>1</v>
          </cell>
          <cell r="H38">
            <v>33990.269999999997</v>
          </cell>
          <cell r="I38">
            <v>1091.56</v>
          </cell>
          <cell r="J38">
            <v>1091.56</v>
          </cell>
          <cell r="K38">
            <v>44225</v>
          </cell>
          <cell r="L38">
            <v>44224</v>
          </cell>
          <cell r="M38" t="str">
            <v>9520</v>
          </cell>
          <cell r="N38" t="str">
            <v>6AZ</v>
          </cell>
          <cell r="O38" t="str">
            <v>C005</v>
          </cell>
        </row>
        <row r="39">
          <cell r="A39" t="str">
            <v>1405311583</v>
          </cell>
          <cell r="B39" t="str">
            <v>CCCIC00075</v>
          </cell>
          <cell r="C39" t="str">
            <v>0224-CSCC-C406</v>
          </cell>
          <cell r="D39" t="str">
            <v>PUBLICITE</v>
          </cell>
          <cell r="E39" t="str">
            <v>38.02.05</v>
          </cell>
          <cell r="F39" t="str">
            <v>1000004000 DENTSU AEGIS NETWORK  FRANCE</v>
          </cell>
          <cell r="G39" t="str">
            <v>2</v>
          </cell>
          <cell r="H39">
            <v>8211.68</v>
          </cell>
          <cell r="I39">
            <v>79.069999999999993</v>
          </cell>
          <cell r="J39">
            <v>79.069999999999993</v>
          </cell>
          <cell r="K39">
            <v>44225</v>
          </cell>
          <cell r="L39">
            <v>44224</v>
          </cell>
          <cell r="M39" t="str">
            <v>9520</v>
          </cell>
          <cell r="N39" t="str">
            <v>6AZ</v>
          </cell>
          <cell r="O39" t="str">
            <v>C005</v>
          </cell>
        </row>
        <row r="40">
          <cell r="A40" t="str">
            <v>1405564096</v>
          </cell>
          <cell r="B40" t="str">
            <v>CCCIC00075</v>
          </cell>
          <cell r="C40" t="str">
            <v>0224-CSGC-C406</v>
          </cell>
          <cell r="D40" t="str">
            <v>CAMPAGNE NUMERIQUE</v>
          </cell>
          <cell r="E40" t="str">
            <v>38.02.05</v>
          </cell>
          <cell r="F40" t="str">
            <v>1000004000 DENTSU FRANCE</v>
          </cell>
          <cell r="G40" t="str">
            <v>1</v>
          </cell>
          <cell r="H40">
            <v>12500</v>
          </cell>
          <cell r="I40">
            <v>0</v>
          </cell>
          <cell r="J40">
            <v>0</v>
          </cell>
          <cell r="K40">
            <v>44461</v>
          </cell>
          <cell r="L40">
            <v>44460</v>
          </cell>
          <cell r="M40" t="str">
            <v>9520</v>
          </cell>
          <cell r="N40" t="str">
            <v>6AZ</v>
          </cell>
          <cell r="O40" t="str">
            <v>C005</v>
          </cell>
        </row>
        <row r="41">
          <cell r="A41" t="str">
            <v>1405564096</v>
          </cell>
          <cell r="B41" t="str">
            <v>CCCIC00075</v>
          </cell>
          <cell r="C41" t="str">
            <v>0224-CSCC-C406</v>
          </cell>
          <cell r="D41" t="str">
            <v>CAMPAGNE NUMERIQUE</v>
          </cell>
          <cell r="E41" t="str">
            <v>38.02.05</v>
          </cell>
          <cell r="F41" t="str">
            <v>1000004000 DENTSU FRANCE</v>
          </cell>
          <cell r="G41" t="str">
            <v>2</v>
          </cell>
          <cell r="H41">
            <v>30023.54</v>
          </cell>
          <cell r="I41">
            <v>0</v>
          </cell>
          <cell r="J41">
            <v>0</v>
          </cell>
          <cell r="K41">
            <v>44461</v>
          </cell>
          <cell r="L41">
            <v>44460</v>
          </cell>
          <cell r="M41" t="str">
            <v>9520</v>
          </cell>
          <cell r="N41" t="str">
            <v>6AZ</v>
          </cell>
          <cell r="O41" t="str">
            <v>C005</v>
          </cell>
        </row>
        <row r="42">
          <cell r="A42" t="str">
            <v>1405624994</v>
          </cell>
          <cell r="B42" t="str">
            <v>CCCIC00075</v>
          </cell>
          <cell r="C42" t="str">
            <v>0224-CSCC-C406</v>
          </cell>
          <cell r="D42" t="str">
            <v>CAPTATION</v>
          </cell>
          <cell r="E42" t="str">
            <v>38.02.01</v>
          </cell>
          <cell r="F42" t="str">
            <v>1000014165 INTERNETO</v>
          </cell>
          <cell r="G42" t="str">
            <v>1</v>
          </cell>
          <cell r="H42">
            <v>4300</v>
          </cell>
          <cell r="I42">
            <v>4300</v>
          </cell>
          <cell r="J42">
            <v>4300</v>
          </cell>
          <cell r="K42">
            <v>44515</v>
          </cell>
          <cell r="L42">
            <v>44510</v>
          </cell>
          <cell r="M42" t="str">
            <v>9520</v>
          </cell>
          <cell r="N42" t="str">
            <v>6AZ</v>
          </cell>
          <cell r="O42" t="str">
            <v>C005</v>
          </cell>
        </row>
        <row r="43">
          <cell r="A43" t="str">
            <v>1405646221</v>
          </cell>
          <cell r="B43" t="str">
            <v>CCCIC00075</v>
          </cell>
          <cell r="C43" t="str">
            <v>0224-CSCC-C406</v>
          </cell>
          <cell r="D43" t="str">
            <v>ACHAT D ESPACE SUR RESEAUX SOCIAUX</v>
          </cell>
          <cell r="E43" t="str">
            <v>38.02.05</v>
          </cell>
          <cell r="F43" t="str">
            <v>1000004000 DENTSU FRANCE</v>
          </cell>
          <cell r="G43" t="str">
            <v>1</v>
          </cell>
          <cell r="H43">
            <v>15432.1</v>
          </cell>
          <cell r="I43">
            <v>15432.1</v>
          </cell>
          <cell r="J43">
            <v>15432.1</v>
          </cell>
          <cell r="K43">
            <v>44530</v>
          </cell>
          <cell r="L43">
            <v>44529</v>
          </cell>
          <cell r="M43" t="str">
            <v>9520</v>
          </cell>
          <cell r="N43" t="str">
            <v>6AZ</v>
          </cell>
          <cell r="O43" t="str">
            <v>C005</v>
          </cell>
        </row>
        <row r="44">
          <cell r="A44" t="str">
            <v>1405646221</v>
          </cell>
          <cell r="B44" t="str">
            <v>CCCIC00075</v>
          </cell>
          <cell r="C44" t="str">
            <v>0224-CSCC-C406</v>
          </cell>
          <cell r="D44" t="str">
            <v>ACHAT D ESPACE SUR RESEAUX SOCIAUX</v>
          </cell>
          <cell r="E44" t="str">
            <v>38.02.05</v>
          </cell>
          <cell r="F44" t="str">
            <v>1000004000 DENTSU FRANCE</v>
          </cell>
          <cell r="G44" t="str">
            <v>2</v>
          </cell>
          <cell r="H44">
            <v>1234.57</v>
          </cell>
          <cell r="I44">
            <v>1234.57</v>
          </cell>
          <cell r="J44">
            <v>1234.57</v>
          </cell>
          <cell r="K44">
            <v>44530</v>
          </cell>
          <cell r="L44">
            <v>44529</v>
          </cell>
          <cell r="M44" t="str">
            <v>9520</v>
          </cell>
          <cell r="N44" t="str">
            <v>6AZ</v>
          </cell>
          <cell r="O44" t="str">
            <v>C005</v>
          </cell>
        </row>
        <row r="45">
          <cell r="A45" t="str">
            <v>1405672229</v>
          </cell>
          <cell r="B45" t="str">
            <v>CCCIC00075</v>
          </cell>
          <cell r="C45" t="str">
            <v>0224-CSCC-C406</v>
          </cell>
          <cell r="D45" t="str">
            <v>ANIMATION MOTION 2'</v>
          </cell>
          <cell r="E45" t="str">
            <v>38.02.01</v>
          </cell>
          <cell r="F45" t="str">
            <v>1000351852 LA NETSCOUADE</v>
          </cell>
          <cell r="G45" t="str">
            <v>1</v>
          </cell>
          <cell r="H45">
            <v>3260</v>
          </cell>
          <cell r="I45">
            <v>3260</v>
          </cell>
          <cell r="J45">
            <v>3260</v>
          </cell>
          <cell r="K45">
            <v>44551</v>
          </cell>
          <cell r="L45">
            <v>44550</v>
          </cell>
          <cell r="M45" t="str">
            <v>9520</v>
          </cell>
          <cell r="N45" t="str">
            <v>6AZ</v>
          </cell>
          <cell r="O45" t="str">
            <v>C005</v>
          </cell>
        </row>
        <row r="46">
          <cell r="A46" t="str">
            <v>1405853943</v>
          </cell>
          <cell r="B46" t="str">
            <v>CCCIC00075</v>
          </cell>
          <cell r="C46" t="str">
            <v>0224-CSCC-C406</v>
          </cell>
          <cell r="D46" t="str">
            <v>REALISATION D UNE VIDEO "GRAND CAFE"</v>
          </cell>
          <cell r="E46" t="str">
            <v>38.02.01</v>
          </cell>
          <cell r="F46" t="str">
            <v>1000014165 INTERNETO</v>
          </cell>
          <cell r="G46" t="str">
            <v>1</v>
          </cell>
          <cell r="H46">
            <v>7200</v>
          </cell>
          <cell r="I46">
            <v>0</v>
          </cell>
          <cell r="J46">
            <v>0</v>
          </cell>
          <cell r="K46">
            <v>44727</v>
          </cell>
          <cell r="L46">
            <v>44726</v>
          </cell>
          <cell r="M46" t="str">
            <v>9520</v>
          </cell>
          <cell r="N46" t="str">
            <v>6AZ</v>
          </cell>
          <cell r="O46" t="str">
            <v>C005</v>
          </cell>
        </row>
        <row r="47">
          <cell r="A47" t="str">
            <v>1405892389</v>
          </cell>
          <cell r="B47" t="str">
            <v>CCCIC00075</v>
          </cell>
          <cell r="C47" t="str">
            <v>0224-CSCC-C406</v>
          </cell>
          <cell r="D47" t="str">
            <v>Community Manager pour le MC</v>
          </cell>
          <cell r="E47" t="str">
            <v>33.04.03</v>
          </cell>
          <cell r="F47" t="str">
            <v>1001319587 NETINO</v>
          </cell>
          <cell r="G47" t="str">
            <v>1</v>
          </cell>
          <cell r="H47">
            <v>29335.08</v>
          </cell>
          <cell r="I47">
            <v>0</v>
          </cell>
          <cell r="J47">
            <v>0</v>
          </cell>
          <cell r="K47">
            <v>44762</v>
          </cell>
          <cell r="L47">
            <v>44755</v>
          </cell>
          <cell r="M47" t="str">
            <v>9520</v>
          </cell>
          <cell r="N47" t="str">
            <v>6AZ</v>
          </cell>
          <cell r="O47" t="str">
            <v>C005</v>
          </cell>
        </row>
        <row r="48">
          <cell r="A48" t="str">
            <v>1405953133</v>
          </cell>
          <cell r="B48" t="str">
            <v>CCCIC00075</v>
          </cell>
          <cell r="C48" t="str">
            <v>0224-CSCC-C406</v>
          </cell>
          <cell r="D48" t="str">
            <v>CAMPAGNE TOUS AU CINEMA 2022</v>
          </cell>
          <cell r="E48" t="str">
            <v>38.02.05</v>
          </cell>
          <cell r="F48" t="str">
            <v>1000004000 DENTSU FRANCE</v>
          </cell>
          <cell r="G48" t="str">
            <v>1</v>
          </cell>
          <cell r="H48">
            <v>500000</v>
          </cell>
          <cell r="I48">
            <v>3093.07</v>
          </cell>
          <cell r="J48">
            <v>3093.07</v>
          </cell>
          <cell r="K48">
            <v>44832</v>
          </cell>
          <cell r="L48">
            <v>44831</v>
          </cell>
          <cell r="M48" t="str">
            <v>9520</v>
          </cell>
          <cell r="N48" t="str">
            <v>6AZ</v>
          </cell>
          <cell r="O48" t="str">
            <v>C005</v>
          </cell>
        </row>
        <row r="49">
          <cell r="A49" t="str">
            <v>1405968743</v>
          </cell>
          <cell r="B49" t="str">
            <v>CCCIC00075</v>
          </cell>
          <cell r="C49" t="str">
            <v>0224-CSCC-C406</v>
          </cell>
          <cell r="D49" t="str">
            <v>ANIMATIONS DES DISCUSSIONS</v>
          </cell>
          <cell r="E49" t="str">
            <v>33.04.03</v>
          </cell>
          <cell r="F49" t="str">
            <v>1001319587 NETINO</v>
          </cell>
          <cell r="G49" t="str">
            <v>1</v>
          </cell>
          <cell r="H49">
            <v>17858.98</v>
          </cell>
          <cell r="I49">
            <v>0</v>
          </cell>
          <cell r="J49">
            <v>0</v>
          </cell>
          <cell r="K49">
            <v>44845</v>
          </cell>
          <cell r="L49">
            <v>44844</v>
          </cell>
          <cell r="M49" t="str">
            <v>9520</v>
          </cell>
          <cell r="N49" t="str">
            <v>6AZ</v>
          </cell>
          <cell r="O49" t="str">
            <v>C005</v>
          </cell>
        </row>
        <row r="50">
          <cell r="A50" t="str">
            <v>1405977060</v>
          </cell>
          <cell r="B50" t="str">
            <v>CCCIC00075</v>
          </cell>
          <cell r="C50" t="str">
            <v>0224-CSCC-C406</v>
          </cell>
          <cell r="D50" t="str">
            <v>MEDIA/ACHAT D ESPACE /AFFICHAGE</v>
          </cell>
          <cell r="E50" t="str">
            <v>38.02.05</v>
          </cell>
          <cell r="F50" t="str">
            <v>1000004000 DENTSU FRANCE</v>
          </cell>
          <cell r="G50" t="str">
            <v>1</v>
          </cell>
          <cell r="H50">
            <v>74540.88</v>
          </cell>
          <cell r="I50">
            <v>0</v>
          </cell>
          <cell r="J50">
            <v>0</v>
          </cell>
          <cell r="K50">
            <v>44852</v>
          </cell>
          <cell r="L50">
            <v>44851</v>
          </cell>
          <cell r="M50" t="str">
            <v>9520</v>
          </cell>
          <cell r="N50" t="str">
            <v>6AZ</v>
          </cell>
          <cell r="O50" t="str">
            <v>C005</v>
          </cell>
        </row>
        <row r="51">
          <cell r="A51" t="str">
            <v>1405977375</v>
          </cell>
          <cell r="B51" t="str">
            <v>CCCIC00075</v>
          </cell>
          <cell r="C51" t="str">
            <v>0224-CSCC-C406</v>
          </cell>
          <cell r="D51" t="str">
            <v>MEDIA INTERNET</v>
          </cell>
          <cell r="E51" t="str">
            <v>38.02.05</v>
          </cell>
          <cell r="F51" t="str">
            <v>1000004000 DENTSU FRANCE</v>
          </cell>
          <cell r="G51" t="str">
            <v>1</v>
          </cell>
          <cell r="H51">
            <v>121219.65</v>
          </cell>
          <cell r="I51">
            <v>7068.23</v>
          </cell>
          <cell r="J51">
            <v>7068.23</v>
          </cell>
          <cell r="K51">
            <v>44852</v>
          </cell>
          <cell r="L51">
            <v>44851</v>
          </cell>
          <cell r="M51" t="str">
            <v>9520</v>
          </cell>
          <cell r="N51" t="str">
            <v>6AZ</v>
          </cell>
          <cell r="O51" t="str">
            <v>C005</v>
          </cell>
        </row>
        <row r="52">
          <cell r="A52" t="str">
            <v>1405977375</v>
          </cell>
          <cell r="B52" t="str">
            <v>CCCIC00075</v>
          </cell>
          <cell r="C52" t="str">
            <v>0224-CSCC-C406</v>
          </cell>
          <cell r="D52" t="str">
            <v>MEDIA INTERNET</v>
          </cell>
          <cell r="E52" t="str">
            <v>38.02.05</v>
          </cell>
          <cell r="F52" t="str">
            <v>1000004000 DENTSU FRANCE</v>
          </cell>
          <cell r="G52" t="str">
            <v>2</v>
          </cell>
          <cell r="H52">
            <v>82536.42</v>
          </cell>
          <cell r="I52">
            <v>57.77</v>
          </cell>
          <cell r="J52">
            <v>57.77</v>
          </cell>
          <cell r="K52">
            <v>44852</v>
          </cell>
          <cell r="L52">
            <v>44851</v>
          </cell>
          <cell r="M52" t="str">
            <v>9520</v>
          </cell>
          <cell r="N52" t="str">
            <v>6AZ</v>
          </cell>
          <cell r="O52" t="str">
            <v>C005</v>
          </cell>
        </row>
        <row r="53">
          <cell r="A53" t="str">
            <v>1406005368</v>
          </cell>
          <cell r="B53" t="str">
            <v>CCCIC00075</v>
          </cell>
          <cell r="C53" t="str">
            <v>0224-CSCC-C406</v>
          </cell>
          <cell r="D53" t="str">
            <v>PRODUCTION D ARTICLES CULTURE LE MAG</v>
          </cell>
          <cell r="E53" t="str">
            <v>38.02.04</v>
          </cell>
          <cell r="F53" t="str">
            <v>1001424151 L AGENCE CITIZEN PRESS</v>
          </cell>
          <cell r="G53" t="str">
            <v>1</v>
          </cell>
          <cell r="H53">
            <v>16750</v>
          </cell>
          <cell r="I53">
            <v>16750</v>
          </cell>
          <cell r="J53">
            <v>16750</v>
          </cell>
          <cell r="K53">
            <v>44881</v>
          </cell>
          <cell r="L53">
            <v>44879</v>
          </cell>
          <cell r="M53" t="str">
            <v>9520</v>
          </cell>
          <cell r="N53" t="str">
            <v>6AZ</v>
          </cell>
          <cell r="O53" t="str">
            <v>C005</v>
          </cell>
        </row>
        <row r="54">
          <cell r="A54" t="str">
            <v>1406014507</v>
          </cell>
          <cell r="B54" t="str">
            <v>CCCIC00075</v>
          </cell>
          <cell r="C54" t="str">
            <v>0224-CSCC-C406</v>
          </cell>
          <cell r="D54" t="str">
            <v>COMMUNITY MANAG/GESTION DE COM</v>
          </cell>
          <cell r="E54" t="str">
            <v>33.04.03</v>
          </cell>
          <cell r="F54" t="str">
            <v>1001319587 NETINO</v>
          </cell>
          <cell r="G54" t="str">
            <v>1</v>
          </cell>
          <cell r="H54">
            <v>15513.19</v>
          </cell>
          <cell r="I54">
            <v>0</v>
          </cell>
          <cell r="J54">
            <v>15513.19</v>
          </cell>
          <cell r="K54">
            <v>44888</v>
          </cell>
          <cell r="L54">
            <v>44887</v>
          </cell>
          <cell r="M54" t="str">
            <v>9520</v>
          </cell>
          <cell r="N54" t="str">
            <v>6AZ</v>
          </cell>
          <cell r="O54" t="str">
            <v>C005</v>
          </cell>
        </row>
        <row r="55">
          <cell r="A55" t="str">
            <v>1406026566</v>
          </cell>
          <cell r="B55" t="str">
            <v>CCCIC00075</v>
          </cell>
          <cell r="C55" t="str">
            <v>0224-CSCC-C406</v>
          </cell>
          <cell r="D55" t="str">
            <v>PRODUCTION D ARTICLES</v>
          </cell>
          <cell r="E55" t="str">
            <v>38.02.04</v>
          </cell>
          <cell r="F55" t="str">
            <v>1001424151 L AGENCE CITIZEN PRESS</v>
          </cell>
          <cell r="G55" t="str">
            <v>1</v>
          </cell>
          <cell r="H55">
            <v>16750</v>
          </cell>
          <cell r="I55">
            <v>16750</v>
          </cell>
          <cell r="J55">
            <v>16750</v>
          </cell>
          <cell r="K55">
            <v>44897</v>
          </cell>
          <cell r="L55">
            <v>44896</v>
          </cell>
          <cell r="M55" t="str">
            <v>9520</v>
          </cell>
          <cell r="N55" t="str">
            <v>6AZ</v>
          </cell>
          <cell r="O55" t="str">
            <v>C005</v>
          </cell>
        </row>
        <row r="56">
          <cell r="A56" t="str">
            <v>1406069305</v>
          </cell>
          <cell r="B56" t="str">
            <v>CCCIC00075</v>
          </cell>
          <cell r="C56" t="str">
            <v>0224-CSCC-C406</v>
          </cell>
          <cell r="D56" t="str">
            <v>CAPTATION VIDEO</v>
          </cell>
          <cell r="E56" t="str">
            <v>38.02.01</v>
          </cell>
          <cell r="F56" t="str">
            <v>1000014165 INTERNETO</v>
          </cell>
          <cell r="G56" t="str">
            <v>1</v>
          </cell>
          <cell r="H56">
            <v>4400</v>
          </cell>
          <cell r="I56">
            <v>0</v>
          </cell>
          <cell r="J56">
            <v>0</v>
          </cell>
          <cell r="K56">
            <v>44950</v>
          </cell>
          <cell r="L56">
            <v>44949</v>
          </cell>
          <cell r="M56" t="str">
            <v>9520</v>
          </cell>
          <cell r="N56" t="str">
            <v>6AZ</v>
          </cell>
          <cell r="O56" t="str">
            <v>C005</v>
          </cell>
        </row>
        <row r="57">
          <cell r="A57" t="str">
            <v>1406075796</v>
          </cell>
          <cell r="B57" t="str">
            <v>CCCIC00075</v>
          </cell>
          <cell r="C57" t="str">
            <v>0224-CSCC-C406</v>
          </cell>
          <cell r="D57" t="str">
            <v>ENREGISTREMENT VOIX OFF VIDEO TEASER</v>
          </cell>
          <cell r="E57" t="str">
            <v>38.02.01</v>
          </cell>
          <cell r="F57" t="str">
            <v>1000351852 LA NETSCOUADE</v>
          </cell>
          <cell r="G57" t="str">
            <v>1</v>
          </cell>
          <cell r="H57">
            <v>900</v>
          </cell>
          <cell r="I57">
            <v>0</v>
          </cell>
          <cell r="J57">
            <v>900</v>
          </cell>
          <cell r="K57">
            <v>44957</v>
          </cell>
          <cell r="L57">
            <v>44956</v>
          </cell>
          <cell r="M57" t="str">
            <v>9520</v>
          </cell>
          <cell r="N57" t="str">
            <v>6AZ</v>
          </cell>
          <cell r="O57" t="str">
            <v>C005</v>
          </cell>
        </row>
        <row r="58">
          <cell r="A58" t="str">
            <v>1406075893</v>
          </cell>
          <cell r="B58" t="str">
            <v>CCCIC00075</v>
          </cell>
          <cell r="C58" t="str">
            <v>0224-CSCC-C406</v>
          </cell>
          <cell r="D58" t="str">
            <v>PRODUCTION D UNE ANIMATION TEASER</v>
          </cell>
          <cell r="E58" t="str">
            <v>38.02.01</v>
          </cell>
          <cell r="F58" t="str">
            <v>1000351852 LA NETSCOUADE</v>
          </cell>
          <cell r="G58" t="str">
            <v>1</v>
          </cell>
          <cell r="H58">
            <v>3332.5</v>
          </cell>
          <cell r="I58">
            <v>0</v>
          </cell>
          <cell r="J58">
            <v>0</v>
          </cell>
          <cell r="K58">
            <v>44957</v>
          </cell>
          <cell r="L58">
            <v>44956</v>
          </cell>
          <cell r="M58" t="str">
            <v>9520</v>
          </cell>
          <cell r="N58" t="str">
            <v>6AZ</v>
          </cell>
          <cell r="O58" t="str">
            <v>C005</v>
          </cell>
        </row>
        <row r="59">
          <cell r="A59" t="str">
            <v>1406076826</v>
          </cell>
          <cell r="B59" t="str">
            <v>CCCIC00075</v>
          </cell>
          <cell r="C59" t="str">
            <v>0224-CSCC-C406</v>
          </cell>
          <cell r="D59" t="str">
            <v>REALISATION D UNE VIDEO "BEST OFF"</v>
          </cell>
          <cell r="E59" t="str">
            <v>38.02.01</v>
          </cell>
          <cell r="F59" t="str">
            <v>1000014165 INTERNETO</v>
          </cell>
          <cell r="G59" t="str">
            <v>1</v>
          </cell>
          <cell r="H59">
            <v>1850</v>
          </cell>
          <cell r="I59">
            <v>0</v>
          </cell>
          <cell r="J59">
            <v>0</v>
          </cell>
          <cell r="K59">
            <v>44958</v>
          </cell>
          <cell r="L59">
            <v>44957</v>
          </cell>
          <cell r="M59" t="str">
            <v>9520</v>
          </cell>
          <cell r="N59" t="str">
            <v>6AZ</v>
          </cell>
          <cell r="O59" t="str">
            <v>C005</v>
          </cell>
        </row>
        <row r="60">
          <cell r="A60" t="str">
            <v>1510106372</v>
          </cell>
          <cell r="B60" t="str">
            <v>CCCIC00075</v>
          </cell>
          <cell r="C60" t="str">
            <v>0224-CSCC-C406</v>
          </cell>
          <cell r="D60" t="str">
            <v>DEVELOPPEMENT/ SUIVI DE PROJET</v>
          </cell>
          <cell r="E60" t="str">
            <v>33.04.05</v>
          </cell>
          <cell r="F60" t="str">
            <v>1001200784 SENDETHIC</v>
          </cell>
          <cell r="G60" t="str">
            <v>1</v>
          </cell>
          <cell r="H60">
            <v>8000</v>
          </cell>
          <cell r="I60">
            <v>7200</v>
          </cell>
          <cell r="J60">
            <v>7200</v>
          </cell>
          <cell r="K60">
            <v>43999</v>
          </cell>
          <cell r="L60">
            <v>43998</v>
          </cell>
          <cell r="M60" t="str">
            <v>9520</v>
          </cell>
          <cell r="N60" t="str">
            <v>6AZ</v>
          </cell>
          <cell r="O60" t="str">
            <v>C005</v>
          </cell>
        </row>
        <row r="61">
          <cell r="A61" t="str">
            <v>1511509492</v>
          </cell>
          <cell r="B61" t="str">
            <v>CCCIC00075</v>
          </cell>
          <cell r="C61" t="str">
            <v>0224-CSCC-C406</v>
          </cell>
          <cell r="D61" t="str">
            <v>INFOGRAPHIES/PICTOGRAMMES/SLOGANS</v>
          </cell>
          <cell r="E61" t="str">
            <v>38.02.01</v>
          </cell>
          <cell r="F61" t="str">
            <v>1001173308 GRAPHEINE</v>
          </cell>
          <cell r="G61" t="str">
            <v>1</v>
          </cell>
          <cell r="H61">
            <v>8500</v>
          </cell>
          <cell r="I61">
            <v>850</v>
          </cell>
          <cell r="J61">
            <v>850</v>
          </cell>
          <cell r="K61">
            <v>44820</v>
          </cell>
          <cell r="L61">
            <v>44819</v>
          </cell>
          <cell r="M61" t="str">
            <v>9520</v>
          </cell>
          <cell r="N61" t="str">
            <v>6AZ</v>
          </cell>
          <cell r="O61" t="str">
            <v>C005</v>
          </cell>
        </row>
        <row r="62">
          <cell r="A62" t="str">
            <v>1511526011</v>
          </cell>
          <cell r="B62" t="str">
            <v>CCCIC00075</v>
          </cell>
          <cell r="C62" t="str">
            <v>0224-CSCC-C406</v>
          </cell>
          <cell r="D62" t="str">
            <v>PARTAGE DE PUBLICATION</v>
          </cell>
          <cell r="E62" t="str">
            <v>38.02.01</v>
          </cell>
          <cell r="F62" t="str">
            <v>1000207291 LES EDITIONS INDEPENDANTES</v>
          </cell>
          <cell r="G62" t="str">
            <v>1</v>
          </cell>
          <cell r="H62">
            <v>30000</v>
          </cell>
          <cell r="I62">
            <v>0</v>
          </cell>
          <cell r="J62">
            <v>0</v>
          </cell>
          <cell r="K62">
            <v>44830</v>
          </cell>
          <cell r="L62">
            <v>44827</v>
          </cell>
          <cell r="M62" t="str">
            <v>9520</v>
          </cell>
          <cell r="N62" t="str">
            <v>6AZ</v>
          </cell>
          <cell r="O62" t="str">
            <v>C005</v>
          </cell>
        </row>
        <row r="63">
          <cell r="A63" t="str">
            <v>1511592824</v>
          </cell>
          <cell r="B63" t="str">
            <v>CCCIC00075</v>
          </cell>
          <cell r="C63" t="str">
            <v>0224-CSCC-C406</v>
          </cell>
          <cell r="D63" t="str">
            <v>ACCOMP RELATIONS PRESSE</v>
          </cell>
          <cell r="E63" t="str">
            <v>38.02.04</v>
          </cell>
          <cell r="F63" t="str">
            <v>1001637843 MADAME ISABELLE VERNASSIERE</v>
          </cell>
          <cell r="G63" t="str">
            <v>1</v>
          </cell>
          <cell r="H63">
            <v>6000</v>
          </cell>
          <cell r="I63">
            <v>0</v>
          </cell>
          <cell r="J63">
            <v>0</v>
          </cell>
          <cell r="K63">
            <v>44860</v>
          </cell>
          <cell r="L63">
            <v>44859</v>
          </cell>
          <cell r="M63" t="str">
            <v>9520</v>
          </cell>
          <cell r="N63" t="str">
            <v>6AZ</v>
          </cell>
          <cell r="O63" t="str">
            <v>C005</v>
          </cell>
        </row>
        <row r="64">
          <cell r="A64" t="str">
            <v>1511592955</v>
          </cell>
          <cell r="B64" t="str">
            <v>CCCIC00075</v>
          </cell>
          <cell r="C64" t="str">
            <v>0224-CSCC-C406</v>
          </cell>
          <cell r="D64" t="str">
            <v>FRAIS TECHNIQUES "NOUVEAUX MONDES"</v>
          </cell>
          <cell r="E64" t="str">
            <v>38.02.05</v>
          </cell>
          <cell r="F64" t="str">
            <v>1000467119 ASSOCIATION ZOO GALERIE</v>
          </cell>
          <cell r="G64" t="str">
            <v>1</v>
          </cell>
          <cell r="H64">
            <v>11300</v>
          </cell>
          <cell r="I64">
            <v>1800</v>
          </cell>
          <cell r="J64">
            <v>1800</v>
          </cell>
          <cell r="K64">
            <v>44860</v>
          </cell>
          <cell r="L64">
            <v>44859</v>
          </cell>
          <cell r="M64" t="str">
            <v>9520</v>
          </cell>
          <cell r="N64" t="str">
            <v>6AZ</v>
          </cell>
          <cell r="O64" t="str">
            <v>C005</v>
          </cell>
        </row>
        <row r="65">
          <cell r="A65" t="str">
            <v>1511626704</v>
          </cell>
          <cell r="B65" t="str">
            <v>CCCIC00075</v>
          </cell>
          <cell r="C65" t="str">
            <v>0224-CSCC-C406</v>
          </cell>
          <cell r="D65" t="str">
            <v>CREATIONS DE 2 VIDEOS</v>
          </cell>
          <cell r="E65" t="str">
            <v>38.02.01</v>
          </cell>
          <cell r="F65" t="str">
            <v>1001696684 JAG</v>
          </cell>
          <cell r="G65" t="str">
            <v>1</v>
          </cell>
          <cell r="H65">
            <v>8000</v>
          </cell>
          <cell r="I65">
            <v>8000</v>
          </cell>
          <cell r="J65">
            <v>8000</v>
          </cell>
          <cell r="K65">
            <v>44880</v>
          </cell>
          <cell r="L65">
            <v>44879</v>
          </cell>
          <cell r="M65" t="str">
            <v>9520</v>
          </cell>
          <cell r="N65" t="str">
            <v>6AZ</v>
          </cell>
          <cell r="O65" t="str">
            <v>C005</v>
          </cell>
        </row>
        <row r="66">
          <cell r="A66" t="str">
            <v>1511657255</v>
          </cell>
          <cell r="B66" t="str">
            <v>CCCIC00075</v>
          </cell>
          <cell r="C66" t="str">
            <v>0224-CSCC-C406</v>
          </cell>
          <cell r="D66" t="str">
            <v>FORMATION GESTION DE CRISE</v>
          </cell>
          <cell r="E66" t="str">
            <v>40.02.02</v>
          </cell>
          <cell r="F66" t="str">
            <v>1001644478 EMMANUELLE HERVE &amp; ASSOCIES</v>
          </cell>
          <cell r="G66" t="str">
            <v>1</v>
          </cell>
          <cell r="H66">
            <v>5450</v>
          </cell>
          <cell r="I66">
            <v>0</v>
          </cell>
          <cell r="J66">
            <v>0</v>
          </cell>
          <cell r="K66">
            <v>44893</v>
          </cell>
          <cell r="L66">
            <v>44890</v>
          </cell>
          <cell r="M66" t="str">
            <v>9520</v>
          </cell>
          <cell r="N66" t="str">
            <v>6AZ</v>
          </cell>
          <cell r="O66" t="str">
            <v>C005</v>
          </cell>
        </row>
        <row r="67">
          <cell r="A67" t="str">
            <v>1511669261</v>
          </cell>
          <cell r="B67" t="str">
            <v>CCCIC00075</v>
          </cell>
          <cell r="C67" t="str">
            <v>0224-CSCC-C406</v>
          </cell>
          <cell r="D67" t="str">
            <v>ASSISTANCE BUREAUTIQUE EXCELL</v>
          </cell>
          <cell r="E67" t="str">
            <v>38.02.01</v>
          </cell>
          <cell r="F67" t="str">
            <v>1001702006 MONSIEUR MARC-OLIVIER GALLET DUPET</v>
          </cell>
          <cell r="G67" t="str">
            <v>1</v>
          </cell>
          <cell r="H67">
            <v>825</v>
          </cell>
          <cell r="I67">
            <v>0</v>
          </cell>
          <cell r="J67">
            <v>0</v>
          </cell>
          <cell r="K67">
            <v>44897</v>
          </cell>
          <cell r="L67">
            <v>44896</v>
          </cell>
          <cell r="M67" t="str">
            <v>9520</v>
          </cell>
          <cell r="N67" t="str">
            <v>6AZ</v>
          </cell>
          <cell r="O67" t="str">
            <v>C005</v>
          </cell>
        </row>
        <row r="68">
          <cell r="A68" t="str">
            <v>1511692455</v>
          </cell>
          <cell r="B68" t="str">
            <v>CCCIC00075</v>
          </cell>
          <cell r="C68" t="str">
            <v>0224-CSCC-C406</v>
          </cell>
          <cell r="D68" t="str">
            <v>MAQUETTE DU VISUEL IGAC-54 PAGES</v>
          </cell>
          <cell r="E68" t="str">
            <v>38.02.01</v>
          </cell>
          <cell r="F68" t="str">
            <v>1001034156 JEROME LECOMTE</v>
          </cell>
          <cell r="G68" t="str">
            <v>1</v>
          </cell>
          <cell r="H68">
            <v>2000</v>
          </cell>
          <cell r="I68">
            <v>0</v>
          </cell>
          <cell r="J68">
            <v>0</v>
          </cell>
          <cell r="K68">
            <v>44911</v>
          </cell>
          <cell r="L68">
            <v>44907</v>
          </cell>
          <cell r="M68" t="str">
            <v>9520</v>
          </cell>
          <cell r="N68" t="str">
            <v>6AZ</v>
          </cell>
          <cell r="O68" t="str">
            <v>C005</v>
          </cell>
        </row>
        <row r="69">
          <cell r="A69" t="str">
            <v>1511725229</v>
          </cell>
          <cell r="B69" t="str">
            <v>CCCIC00075</v>
          </cell>
          <cell r="C69" t="str">
            <v>0224-CSCC-C406</v>
          </cell>
          <cell r="D69" t="str">
            <v>NOUV MODELE WORD RAPPORT IGAC</v>
          </cell>
          <cell r="E69" t="str">
            <v>38.02.01</v>
          </cell>
          <cell r="F69" t="str">
            <v>1000218936 SARL ARTATEM</v>
          </cell>
          <cell r="G69" t="str">
            <v>1</v>
          </cell>
          <cell r="H69">
            <v>2650</v>
          </cell>
          <cell r="I69">
            <v>0</v>
          </cell>
          <cell r="J69">
            <v>0</v>
          </cell>
          <cell r="K69">
            <v>44944</v>
          </cell>
          <cell r="L69">
            <v>44943</v>
          </cell>
          <cell r="M69" t="str">
            <v>9520</v>
          </cell>
          <cell r="N69" t="str">
            <v>6AZ</v>
          </cell>
          <cell r="O69" t="str">
            <v>C005</v>
          </cell>
        </row>
        <row r="70">
          <cell r="A70" t="str">
            <v>1511748537</v>
          </cell>
          <cell r="B70" t="str">
            <v>CCCIC00075</v>
          </cell>
          <cell r="C70" t="str">
            <v>0224-CSCC-C406</v>
          </cell>
          <cell r="D70" t="str">
            <v>CREATION D UN VISUEL</v>
          </cell>
          <cell r="E70" t="str">
            <v>38.02.01</v>
          </cell>
          <cell r="F70" t="str">
            <v>1001420778 POLLEN STUDIO</v>
          </cell>
          <cell r="G70" t="str">
            <v>1</v>
          </cell>
          <cell r="H70">
            <v>16666.669999999998</v>
          </cell>
          <cell r="I70">
            <v>16666.669999999998</v>
          </cell>
          <cell r="J70">
            <v>16666.669999999998</v>
          </cell>
          <cell r="K70">
            <v>44957</v>
          </cell>
          <cell r="L70">
            <v>44956</v>
          </cell>
          <cell r="M70" t="str">
            <v>9520</v>
          </cell>
          <cell r="N70" t="str">
            <v>6AZ</v>
          </cell>
          <cell r="O70" t="str">
            <v>C005</v>
          </cell>
        </row>
        <row r="71">
          <cell r="A71" t="str">
            <v>1511771578</v>
          </cell>
          <cell r="B71" t="str">
            <v>CCCIC00075</v>
          </cell>
          <cell r="C71" t="str">
            <v>0224-CSCC-C406</v>
          </cell>
          <cell r="D71" t="str">
            <v>CREATION D UN VISUEL</v>
          </cell>
          <cell r="E71" t="str">
            <v>38.02.01</v>
          </cell>
          <cell r="F71" t="str">
            <v>1001712615 COSTUME TROIS PIECES</v>
          </cell>
          <cell r="G71" t="str">
            <v>1</v>
          </cell>
          <cell r="H71">
            <v>16666.669999999998</v>
          </cell>
          <cell r="I71">
            <v>16666.669999999998</v>
          </cell>
          <cell r="J71">
            <v>16666.669999999998</v>
          </cell>
          <cell r="K71">
            <v>44970</v>
          </cell>
          <cell r="L71">
            <v>44967</v>
          </cell>
          <cell r="M71" t="str">
            <v>9520</v>
          </cell>
          <cell r="N71" t="str">
            <v>6AZ</v>
          </cell>
          <cell r="O71" t="str">
            <v>C005</v>
          </cell>
        </row>
        <row r="72">
          <cell r="A72" t="str">
            <v>1511797599</v>
          </cell>
          <cell r="B72" t="str">
            <v>CCCIC00075</v>
          </cell>
          <cell r="C72" t="str">
            <v>0224-CSCC-C406</v>
          </cell>
          <cell r="D72" t="str">
            <v>VISUEL Nuit européenne des musées 2023</v>
          </cell>
          <cell r="E72" t="str">
            <v>38.02.01</v>
          </cell>
          <cell r="F72" t="str">
            <v>1001713653 MONSIEUR BAPTISTE DE L ESPINAY</v>
          </cell>
          <cell r="G72" t="str">
            <v>1</v>
          </cell>
          <cell r="H72">
            <v>18181.82</v>
          </cell>
          <cell r="I72">
            <v>18181.82</v>
          </cell>
          <cell r="J72">
            <v>18181.82</v>
          </cell>
          <cell r="K72">
            <v>44984</v>
          </cell>
          <cell r="L72">
            <v>44977</v>
          </cell>
          <cell r="M72" t="str">
            <v>9520</v>
          </cell>
          <cell r="N72" t="str">
            <v>6AZ</v>
          </cell>
          <cell r="O72" t="str">
            <v>C005</v>
          </cell>
        </row>
        <row r="73">
          <cell r="A73" t="str">
            <v>1511797618</v>
          </cell>
          <cell r="B73" t="str">
            <v>CCCIC00075</v>
          </cell>
          <cell r="C73" t="str">
            <v>0224-CSCC-C406</v>
          </cell>
          <cell r="D73" t="str">
            <v>SPOT 20"</v>
          </cell>
          <cell r="E73" t="str">
            <v>38.02.01</v>
          </cell>
          <cell r="F73" t="str">
            <v>1001583885 CENTREVILLE</v>
          </cell>
          <cell r="G73" t="str">
            <v>1</v>
          </cell>
          <cell r="H73">
            <v>2291</v>
          </cell>
          <cell r="I73">
            <v>0</v>
          </cell>
          <cell r="J73">
            <v>0</v>
          </cell>
          <cell r="K73">
            <v>44984</v>
          </cell>
          <cell r="L73">
            <v>44979</v>
          </cell>
          <cell r="M73" t="str">
            <v>9520</v>
          </cell>
          <cell r="N73" t="str">
            <v>6AZ</v>
          </cell>
          <cell r="O73" t="str">
            <v>C005</v>
          </cell>
        </row>
        <row r="74">
          <cell r="A74" t="str">
            <v>1511808978</v>
          </cell>
          <cell r="B74" t="str">
            <v>CCCIC00075</v>
          </cell>
          <cell r="C74" t="str">
            <v>0224-CSCC-C406</v>
          </cell>
          <cell r="D74" t="str">
            <v>MAQUETTE ET MISE EN PAGE</v>
          </cell>
          <cell r="E74" t="str">
            <v>38.02.01</v>
          </cell>
          <cell r="F74" t="str">
            <v>1001101308 HENANE</v>
          </cell>
          <cell r="G74" t="str">
            <v>1</v>
          </cell>
          <cell r="H74">
            <v>1000</v>
          </cell>
          <cell r="I74">
            <v>1000</v>
          </cell>
          <cell r="J74">
            <v>1000</v>
          </cell>
          <cell r="K74">
            <v>44991</v>
          </cell>
          <cell r="L74">
            <v>44988</v>
          </cell>
          <cell r="M74" t="str">
            <v>9520</v>
          </cell>
          <cell r="N74" t="str">
            <v>6AZ</v>
          </cell>
          <cell r="O74" t="str">
            <v>C005</v>
          </cell>
        </row>
        <row r="75">
          <cell r="A75" t="str">
            <v>1511809167</v>
          </cell>
          <cell r="B75" t="str">
            <v>CCCIC00075</v>
          </cell>
          <cell r="C75" t="str">
            <v>0224-CSCC-C406</v>
          </cell>
          <cell r="D75" t="str">
            <v>CREATION D UN VISUEL</v>
          </cell>
          <cell r="E75" t="str">
            <v>38.02.01</v>
          </cell>
          <cell r="F75" t="str">
            <v>1001291254 MONSIEUR LIONEL AVIGNON</v>
          </cell>
          <cell r="G75" t="str">
            <v>1</v>
          </cell>
          <cell r="H75">
            <v>18181.82</v>
          </cell>
          <cell r="I75">
            <v>18181.82</v>
          </cell>
          <cell r="J75">
            <v>18181.82</v>
          </cell>
          <cell r="K75">
            <v>44991</v>
          </cell>
          <cell r="L75">
            <v>44988</v>
          </cell>
          <cell r="M75" t="str">
            <v>9520</v>
          </cell>
          <cell r="N75" t="str">
            <v>6AZ</v>
          </cell>
          <cell r="O75" t="str">
            <v>C005</v>
          </cell>
        </row>
        <row r="76">
          <cell r="A76" t="str">
            <v>1511831606</v>
          </cell>
          <cell r="B76" t="str">
            <v>CCCIC00075</v>
          </cell>
          <cell r="C76" t="str">
            <v>0224-CSCC-C406</v>
          </cell>
          <cell r="D76" t="str">
            <v>DIFFUSION 6 PODCASTS " A LA TRACE"</v>
          </cell>
          <cell r="E76" t="str">
            <v>38.02.01</v>
          </cell>
          <cell r="F76" t="str">
            <v>1001649361 AUSHA</v>
          </cell>
          <cell r="G76" t="str">
            <v>1</v>
          </cell>
          <cell r="H76">
            <v>3228</v>
          </cell>
          <cell r="I76">
            <v>3228</v>
          </cell>
          <cell r="J76">
            <v>3228</v>
          </cell>
          <cell r="K76">
            <v>45001</v>
          </cell>
          <cell r="L76">
            <v>45000</v>
          </cell>
          <cell r="M76" t="str">
            <v>9520</v>
          </cell>
          <cell r="N76" t="str">
            <v>6AZ</v>
          </cell>
          <cell r="O76" t="str">
            <v>C005</v>
          </cell>
        </row>
        <row r="77">
          <cell r="A77" t="str">
            <v>1511831899</v>
          </cell>
          <cell r="B77" t="str">
            <v>CCCIC00075</v>
          </cell>
          <cell r="C77" t="str">
            <v>0224-CSCC-C406</v>
          </cell>
          <cell r="D77" t="str">
            <v>1 SPOT DE 10"</v>
          </cell>
          <cell r="E77" t="str">
            <v>38.02.01</v>
          </cell>
          <cell r="F77" t="str">
            <v>1001430852 PHENIXDIGITAL</v>
          </cell>
          <cell r="G77" t="str">
            <v>1</v>
          </cell>
          <cell r="H77">
            <v>500</v>
          </cell>
          <cell r="I77">
            <v>500</v>
          </cell>
          <cell r="J77">
            <v>500</v>
          </cell>
          <cell r="K77">
            <v>45001</v>
          </cell>
          <cell r="L77">
            <v>45000</v>
          </cell>
          <cell r="M77" t="str">
            <v>9520</v>
          </cell>
          <cell r="N77" t="str">
            <v>6AZ</v>
          </cell>
          <cell r="O77" t="str">
            <v>C005</v>
          </cell>
        </row>
        <row r="78">
          <cell r="A78" t="str">
            <v>1511831930</v>
          </cell>
          <cell r="B78" t="str">
            <v>CCCIC00075</v>
          </cell>
          <cell r="C78" t="str">
            <v>0224-CSCC-C406</v>
          </cell>
          <cell r="D78" t="str">
            <v>SPOT 20"</v>
          </cell>
          <cell r="E78" t="str">
            <v>38.02.01</v>
          </cell>
          <cell r="F78" t="str">
            <v>1001583885 CENTREVILLE</v>
          </cell>
          <cell r="G78" t="str">
            <v>1</v>
          </cell>
          <cell r="H78">
            <v>122</v>
          </cell>
          <cell r="I78">
            <v>0</v>
          </cell>
          <cell r="J78">
            <v>122</v>
          </cell>
          <cell r="K78">
            <v>45001</v>
          </cell>
          <cell r="L78">
            <v>45000</v>
          </cell>
          <cell r="M78" t="str">
            <v>9520</v>
          </cell>
          <cell r="N78" t="str">
            <v>6AZ</v>
          </cell>
          <cell r="O78" t="str">
            <v>C005</v>
          </cell>
        </row>
        <row r="79">
          <cell r="A79" t="str">
            <v>1511833639</v>
          </cell>
          <cell r="B79" t="str">
            <v>CCCIC00075</v>
          </cell>
          <cell r="C79" t="str">
            <v>0224-CSCC-C406</v>
          </cell>
          <cell r="D79" t="str">
            <v>MAQUETTE ET MISE EN PAGE</v>
          </cell>
          <cell r="E79" t="str">
            <v>38.02.01</v>
          </cell>
          <cell r="F79" t="str">
            <v>1001101308 HENANE</v>
          </cell>
          <cell r="G79" t="str">
            <v>1</v>
          </cell>
          <cell r="H79">
            <v>600</v>
          </cell>
          <cell r="I79">
            <v>600</v>
          </cell>
          <cell r="J79">
            <v>600</v>
          </cell>
          <cell r="K79">
            <v>45002</v>
          </cell>
          <cell r="L79">
            <v>45001</v>
          </cell>
          <cell r="M79" t="str">
            <v>9520</v>
          </cell>
          <cell r="N79" t="str">
            <v>6AZ</v>
          </cell>
          <cell r="O79" t="str">
            <v>C005</v>
          </cell>
        </row>
        <row r="80">
          <cell r="A80" t="str">
            <v>1800048398</v>
          </cell>
          <cell r="B80" t="str">
            <v>CCCIC00075</v>
          </cell>
          <cell r="C80" t="str">
            <v>0224-CSCC-C406</v>
          </cell>
          <cell r="D80" t="str">
            <v>ANNEE N  ( du 23/03/2018 au 22/03/2019 )</v>
          </cell>
          <cell r="E80" t="str">
            <v>38.02.05</v>
          </cell>
          <cell r="F80" t="str">
            <v>1001253864 DE SAINT SEINE &amp; KANOUI</v>
          </cell>
          <cell r="G80" t="str">
            <v>3</v>
          </cell>
          <cell r="H80">
            <v>22900</v>
          </cell>
          <cell r="I80">
            <v>12475</v>
          </cell>
          <cell r="J80">
            <v>12475</v>
          </cell>
          <cell r="K80">
            <v>43175</v>
          </cell>
          <cell r="L80">
            <v>43182</v>
          </cell>
          <cell r="M80" t="str">
            <v>9520</v>
          </cell>
          <cell r="N80" t="str">
            <v>6AZ</v>
          </cell>
          <cell r="O80" t="str">
            <v>C005</v>
          </cell>
        </row>
        <row r="81">
          <cell r="A81" t="str">
            <v>1800048398</v>
          </cell>
          <cell r="B81" t="str">
            <v>CCCIC00075</v>
          </cell>
          <cell r="C81" t="str">
            <v>0224-CSGC-C406</v>
          </cell>
          <cell r="D81" t="str">
            <v>PROLONGATION DU 22/03/2021 AU 27/09/2021</v>
          </cell>
          <cell r="E81" t="str">
            <v>38.02.05</v>
          </cell>
          <cell r="F81" t="str">
            <v>1001253864 DE SAINT SEINE &amp; KANOUI</v>
          </cell>
          <cell r="G81" t="str">
            <v>8</v>
          </cell>
          <cell r="H81">
            <v>16000</v>
          </cell>
          <cell r="I81">
            <v>0</v>
          </cell>
          <cell r="J81">
            <v>0</v>
          </cell>
          <cell r="K81">
            <v>43175</v>
          </cell>
          <cell r="L81">
            <v>43182</v>
          </cell>
          <cell r="M81" t="str">
            <v>9520</v>
          </cell>
          <cell r="N81" t="str">
            <v>6AZ</v>
          </cell>
          <cell r="O81" t="str">
            <v>C005</v>
          </cell>
        </row>
        <row r="82">
          <cell r="A82" t="str">
            <v>1800054021</v>
          </cell>
          <cell r="B82" t="str">
            <v>CCCIC00075</v>
          </cell>
          <cell r="C82" t="str">
            <v>0224-CSGC-C406</v>
          </cell>
          <cell r="D82" t="str">
            <v>ANNEE N ( du 23/03/2018 au 22/03/2019 )</v>
          </cell>
          <cell r="E82" t="str">
            <v>38.02.05</v>
          </cell>
          <cell r="F82" t="str">
            <v>1001397834 DE SAINT SEINE &amp; KANOUI</v>
          </cell>
          <cell r="G82" t="str">
            <v>3</v>
          </cell>
          <cell r="H82">
            <v>12475</v>
          </cell>
          <cell r="I82">
            <v>0</v>
          </cell>
          <cell r="J82">
            <v>0</v>
          </cell>
          <cell r="K82">
            <v>43538</v>
          </cell>
          <cell r="L82">
            <v>43538</v>
          </cell>
          <cell r="M82" t="str">
            <v>9520</v>
          </cell>
          <cell r="N82" t="str">
            <v>6AZ</v>
          </cell>
          <cell r="O82" t="str">
            <v>C005</v>
          </cell>
        </row>
        <row r="83">
          <cell r="A83" t="str">
            <v>1800054021</v>
          </cell>
          <cell r="B83" t="str">
            <v>CCCIC00075</v>
          </cell>
          <cell r="C83" t="str">
            <v>0224-CSGC-C406</v>
          </cell>
          <cell r="D83" t="str">
            <v>RECONDUCTION 1: 23/03/2019 au 22/03/202</v>
          </cell>
          <cell r="E83" t="str">
            <v>38.02.05</v>
          </cell>
          <cell r="F83" t="str">
            <v>1001397834 DE SAINT SEINE &amp; KANOUI</v>
          </cell>
          <cell r="G83" t="str">
            <v>5</v>
          </cell>
          <cell r="H83">
            <v>21900</v>
          </cell>
          <cell r="I83">
            <v>0</v>
          </cell>
          <cell r="J83">
            <v>0</v>
          </cell>
          <cell r="K83">
            <v>43538</v>
          </cell>
          <cell r="L83">
            <v>43538</v>
          </cell>
          <cell r="M83" t="str">
            <v>9520</v>
          </cell>
          <cell r="N83" t="str">
            <v>6AZ</v>
          </cell>
          <cell r="O83" t="str">
            <v>C005</v>
          </cell>
        </row>
        <row r="84">
          <cell r="A84" t="str">
            <v>1800054021</v>
          </cell>
          <cell r="B84" t="str">
            <v>CCCIC00075</v>
          </cell>
          <cell r="C84" t="str">
            <v>0224-CSCC-C406</v>
          </cell>
          <cell r="D84" t="str">
            <v>RECONDUCTION 2: 23/03/2020 au 22/03/2021</v>
          </cell>
          <cell r="E84" t="str">
            <v>38.02.05</v>
          </cell>
          <cell r="F84" t="str">
            <v>1001397834 DE SAINT SEINE &amp; KANOUI</v>
          </cell>
          <cell r="G84" t="str">
            <v>7</v>
          </cell>
          <cell r="H84">
            <v>21900</v>
          </cell>
          <cell r="I84">
            <v>300</v>
          </cell>
          <cell r="J84">
            <v>300</v>
          </cell>
          <cell r="K84">
            <v>43538</v>
          </cell>
          <cell r="L84">
            <v>43538</v>
          </cell>
          <cell r="M84" t="str">
            <v>9520</v>
          </cell>
          <cell r="N84" t="str">
            <v>6AZ</v>
          </cell>
          <cell r="O84" t="str">
            <v>C005</v>
          </cell>
        </row>
        <row r="85">
          <cell r="A85" t="str">
            <v>1800054021</v>
          </cell>
          <cell r="B85" t="str">
            <v>CCCIC00075</v>
          </cell>
          <cell r="C85" t="str">
            <v>0224-CSCC-C406</v>
          </cell>
          <cell r="D85" t="str">
            <v>PROLONGATION DU 22/03/2021 AU 27/09/2021</v>
          </cell>
          <cell r="E85" t="str">
            <v>38.02.05</v>
          </cell>
          <cell r="F85" t="str">
            <v>1001397834 DE SAINT SEINE &amp; KANOUI</v>
          </cell>
          <cell r="G85" t="str">
            <v>8</v>
          </cell>
          <cell r="H85">
            <v>16000</v>
          </cell>
          <cell r="I85">
            <v>0</v>
          </cell>
          <cell r="J85">
            <v>0</v>
          </cell>
          <cell r="K85">
            <v>43538</v>
          </cell>
          <cell r="L85">
            <v>43538</v>
          </cell>
          <cell r="M85" t="str">
            <v>9520</v>
          </cell>
          <cell r="N85" t="str">
            <v>6AZ</v>
          </cell>
          <cell r="O85" t="str">
            <v>C005</v>
          </cell>
        </row>
        <row r="86">
          <cell r="A86" t="str">
            <v>1900800086</v>
          </cell>
          <cell r="B86" t="str">
            <v>CCCIC00075</v>
          </cell>
          <cell r="C86" t="str">
            <v>0224-CSCC-C406</v>
          </cell>
          <cell r="D86" t="str">
            <v>CANDIDAT NON RETENU</v>
          </cell>
          <cell r="E86" t="str">
            <v>38.02.01</v>
          </cell>
          <cell r="F86" t="str">
            <v>1001085436 ILLUSTRISSIMO</v>
          </cell>
          <cell r="G86" t="str">
            <v>1</v>
          </cell>
          <cell r="H86">
            <v>2500</v>
          </cell>
          <cell r="I86">
            <v>0</v>
          </cell>
          <cell r="J86">
            <v>0</v>
          </cell>
          <cell r="K86">
            <v>44357</v>
          </cell>
          <cell r="L86">
            <v>44357</v>
          </cell>
          <cell r="M86" t="str">
            <v>9520</v>
          </cell>
          <cell r="N86" t="str">
            <v>6AZ</v>
          </cell>
          <cell r="O86" t="str">
            <v>C005</v>
          </cell>
        </row>
        <row r="87">
          <cell r="A87" t="str">
            <v>1900912961</v>
          </cell>
          <cell r="B87" t="str">
            <v>CCCIC00075</v>
          </cell>
          <cell r="C87" t="str">
            <v>0224-CSCC-C406</v>
          </cell>
          <cell r="D87" t="str">
            <v>CANDIDAT NON RETENU</v>
          </cell>
          <cell r="E87" t="str">
            <v>38.02.01</v>
          </cell>
          <cell r="F87" t="str">
            <v>1001449665 PLAYGROUND</v>
          </cell>
          <cell r="G87" t="str">
            <v>1</v>
          </cell>
          <cell r="H87">
            <v>2500</v>
          </cell>
          <cell r="I87">
            <v>0</v>
          </cell>
          <cell r="J87">
            <v>0</v>
          </cell>
          <cell r="K87">
            <v>44946</v>
          </cell>
          <cell r="L87">
            <v>44946</v>
          </cell>
          <cell r="M87" t="str">
            <v>9520</v>
          </cell>
          <cell r="N87" t="str">
            <v>6AZ</v>
          </cell>
          <cell r="O87" t="str">
            <v>C005</v>
          </cell>
        </row>
        <row r="88">
          <cell r="A88" t="str">
            <v>1900913094</v>
          </cell>
          <cell r="B88" t="str">
            <v>CCCIC00075</v>
          </cell>
          <cell r="C88" t="str">
            <v>0224-CSCC-C406</v>
          </cell>
          <cell r="D88" t="str">
            <v>CANDIDAT NON RETENU</v>
          </cell>
          <cell r="E88" t="str">
            <v>38.02.01</v>
          </cell>
          <cell r="F88" t="str">
            <v>1001051521 KIBLIND EDITION &amp; KLAR</v>
          </cell>
          <cell r="G88" t="str">
            <v>1</v>
          </cell>
          <cell r="H88">
            <v>2500</v>
          </cell>
          <cell r="I88">
            <v>0</v>
          </cell>
          <cell r="J88">
            <v>0</v>
          </cell>
          <cell r="K88">
            <v>44946</v>
          </cell>
          <cell r="L88">
            <v>44946</v>
          </cell>
          <cell r="M88" t="str">
            <v>9520</v>
          </cell>
          <cell r="N88" t="str">
            <v>6AZ</v>
          </cell>
          <cell r="O88" t="str">
            <v>C005</v>
          </cell>
        </row>
        <row r="89">
          <cell r="A89" t="str">
            <v>1900919648</v>
          </cell>
          <cell r="B89" t="str">
            <v>CCCIC00075</v>
          </cell>
          <cell r="C89" t="str">
            <v>0224-CSCC-C406</v>
          </cell>
          <cell r="D89" t="str">
            <v>CANDIDAT NON RETENU</v>
          </cell>
          <cell r="E89" t="str">
            <v>38.02.01</v>
          </cell>
          <cell r="F89" t="str">
            <v>1001712574 MONSIEUR MICHAEL CAILLOUX</v>
          </cell>
          <cell r="G89" t="str">
            <v>1</v>
          </cell>
          <cell r="H89">
            <v>2500</v>
          </cell>
          <cell r="I89">
            <v>0</v>
          </cell>
          <cell r="J89">
            <v>0</v>
          </cell>
          <cell r="K89">
            <v>44967</v>
          </cell>
          <cell r="L89">
            <v>44967</v>
          </cell>
          <cell r="M89" t="str">
            <v>9520</v>
          </cell>
          <cell r="N89" t="str">
            <v>6AZ</v>
          </cell>
          <cell r="O89" t="str">
            <v>C005</v>
          </cell>
        </row>
        <row r="90">
          <cell r="A90" t="str">
            <v>1900919655</v>
          </cell>
          <cell r="B90" t="str">
            <v>CCCIC00075</v>
          </cell>
          <cell r="C90" t="str">
            <v>0224-CSCC-C406</v>
          </cell>
          <cell r="D90" t="str">
            <v>CANDIDAT NON RETENU</v>
          </cell>
          <cell r="E90" t="str">
            <v>38.02.01</v>
          </cell>
          <cell r="F90" t="str">
            <v>1001712221 ICINORI</v>
          </cell>
          <cell r="G90" t="str">
            <v>1</v>
          </cell>
          <cell r="H90">
            <v>2500</v>
          </cell>
          <cell r="I90">
            <v>0</v>
          </cell>
          <cell r="J90">
            <v>0</v>
          </cell>
          <cell r="K90">
            <v>44967</v>
          </cell>
          <cell r="L90">
            <v>44967</v>
          </cell>
          <cell r="M90" t="str">
            <v>9520</v>
          </cell>
          <cell r="N90" t="str">
            <v>6AZ</v>
          </cell>
          <cell r="O90" t="str">
            <v>C005</v>
          </cell>
        </row>
        <row r="91">
          <cell r="A91" t="str">
            <v>1900920695</v>
          </cell>
          <cell r="B91" t="str">
            <v>CCCIC00075</v>
          </cell>
          <cell r="C91" t="str">
            <v>0224-CSCC-C406</v>
          </cell>
          <cell r="D91" t="str">
            <v>CANDIDAT NON RETENU</v>
          </cell>
          <cell r="E91" t="str">
            <v>38.02.01</v>
          </cell>
          <cell r="F91" t="str">
            <v>1001712935 MADAME BERANGERE PERRON</v>
          </cell>
          <cell r="G91" t="str">
            <v>1</v>
          </cell>
          <cell r="H91">
            <v>2500</v>
          </cell>
          <cell r="I91">
            <v>0</v>
          </cell>
          <cell r="J91">
            <v>0</v>
          </cell>
          <cell r="K91">
            <v>44971</v>
          </cell>
          <cell r="L91">
            <v>44971</v>
          </cell>
          <cell r="M91" t="str">
            <v>9520</v>
          </cell>
          <cell r="N91" t="str">
            <v>6AZ</v>
          </cell>
          <cell r="O91" t="str">
            <v>C005</v>
          </cell>
        </row>
        <row r="92">
          <cell r="A92" t="str">
            <v>1900920705</v>
          </cell>
          <cell r="B92" t="str">
            <v>CCCIC00075</v>
          </cell>
          <cell r="C92" t="str">
            <v>0224-CSCC-C406</v>
          </cell>
          <cell r="D92" t="str">
            <v>CANDIDAT NON RETENU</v>
          </cell>
          <cell r="E92" t="str">
            <v>38.02.01</v>
          </cell>
          <cell r="F92" t="str">
            <v>1001541108 CHEVALVERT</v>
          </cell>
          <cell r="G92" t="str">
            <v>1</v>
          </cell>
          <cell r="H92">
            <v>2500</v>
          </cell>
          <cell r="I92">
            <v>0</v>
          </cell>
          <cell r="J92">
            <v>0</v>
          </cell>
          <cell r="K92">
            <v>44971</v>
          </cell>
          <cell r="L92">
            <v>44971</v>
          </cell>
          <cell r="M92" t="str">
            <v>9520</v>
          </cell>
          <cell r="N92" t="str">
            <v>6AZ</v>
          </cell>
          <cell r="O92" t="str">
            <v>C005</v>
          </cell>
        </row>
        <row r="93">
          <cell r="A93" t="str">
            <v>1900926741</v>
          </cell>
          <cell r="B93" t="str">
            <v>CCCIC00075</v>
          </cell>
          <cell r="C93" t="str">
            <v>0224-CSCC-C406</v>
          </cell>
          <cell r="D93" t="str">
            <v>CANDIDAT NON RETENU</v>
          </cell>
          <cell r="E93" t="str">
            <v>38.02.01</v>
          </cell>
          <cell r="F93" t="str">
            <v>1001717302 MADAME EMELINE PELE</v>
          </cell>
          <cell r="G93" t="str">
            <v>1</v>
          </cell>
          <cell r="H93">
            <v>2500</v>
          </cell>
          <cell r="I93">
            <v>0</v>
          </cell>
          <cell r="J93">
            <v>0</v>
          </cell>
          <cell r="K93">
            <v>44992</v>
          </cell>
          <cell r="L93">
            <v>44992</v>
          </cell>
          <cell r="M93" t="str">
            <v>9520</v>
          </cell>
          <cell r="N93" t="str">
            <v>6AZ</v>
          </cell>
          <cell r="O93" t="str">
            <v>C005</v>
          </cell>
        </row>
        <row r="94">
          <cell r="A94" t="str">
            <v>1900926796</v>
          </cell>
          <cell r="B94" t="str">
            <v>CCCIC00075</v>
          </cell>
          <cell r="C94" t="str">
            <v>0224-CSCC-C406</v>
          </cell>
          <cell r="D94" t="str">
            <v>CANDIDAT NON RETENU</v>
          </cell>
          <cell r="E94" t="str">
            <v>38.02.01</v>
          </cell>
          <cell r="F94" t="str">
            <v>1001717308 BHV TYPE S.A.S.</v>
          </cell>
          <cell r="G94" t="str">
            <v>1</v>
          </cell>
          <cell r="H94">
            <v>2500</v>
          </cell>
          <cell r="I94">
            <v>0</v>
          </cell>
          <cell r="J94">
            <v>0</v>
          </cell>
          <cell r="K94">
            <v>44992</v>
          </cell>
          <cell r="L94">
            <v>44992</v>
          </cell>
          <cell r="M94" t="str">
            <v>9520</v>
          </cell>
          <cell r="N94" t="str">
            <v>6AZ</v>
          </cell>
          <cell r="O94" t="str">
            <v>C005</v>
          </cell>
        </row>
        <row r="95">
          <cell r="A95" t="str">
            <v>1405814186</v>
          </cell>
          <cell r="B95" t="str">
            <v>CCCLF00075</v>
          </cell>
          <cell r="C95" t="str">
            <v>0361-CLFF-C501</v>
          </cell>
          <cell r="D95" t="str">
            <v>Dictionnaire des Francophones</v>
          </cell>
          <cell r="E95" t="str">
            <v>38.02.01</v>
          </cell>
          <cell r="F95" t="str">
            <v>1000351852 LA NETSCOUADE</v>
          </cell>
          <cell r="G95" t="str">
            <v>1</v>
          </cell>
          <cell r="H95">
            <v>4160</v>
          </cell>
          <cell r="I95">
            <v>0</v>
          </cell>
          <cell r="J95">
            <v>0</v>
          </cell>
          <cell r="K95">
            <v>44687</v>
          </cell>
          <cell r="L95">
            <v>44665</v>
          </cell>
          <cell r="M95" t="str">
            <v>9520</v>
          </cell>
          <cell r="N95" t="str">
            <v>6AZ</v>
          </cell>
          <cell r="O95" t="str">
            <v>C005</v>
          </cell>
        </row>
        <row r="96">
          <cell r="A96" t="str">
            <v>1405814186</v>
          </cell>
          <cell r="B96" t="str">
            <v>CCCLF00075</v>
          </cell>
          <cell r="C96" t="str">
            <v>0361-CLFF-C501</v>
          </cell>
          <cell r="D96" t="str">
            <v>capusle animée JEL</v>
          </cell>
          <cell r="E96" t="str">
            <v>38.02.01</v>
          </cell>
          <cell r="F96" t="str">
            <v>1000351852 LA NETSCOUADE</v>
          </cell>
          <cell r="G96" t="str">
            <v>2</v>
          </cell>
          <cell r="H96">
            <v>1500</v>
          </cell>
          <cell r="I96">
            <v>0</v>
          </cell>
          <cell r="J96">
            <v>0</v>
          </cell>
          <cell r="K96">
            <v>44687</v>
          </cell>
          <cell r="L96">
            <v>44831</v>
          </cell>
          <cell r="M96" t="str">
            <v>9520</v>
          </cell>
          <cell r="N96" t="str">
            <v>6AZ</v>
          </cell>
          <cell r="O96" t="str">
            <v>C005</v>
          </cell>
        </row>
        <row r="97">
          <cell r="A97" t="str">
            <v>1406135355</v>
          </cell>
          <cell r="B97" t="str">
            <v>CCCLF00075</v>
          </cell>
          <cell r="C97" t="str">
            <v>0361-CLFF-C501</v>
          </cell>
          <cell r="D97" t="str">
            <v>Conception de deux vidéos d'animation</v>
          </cell>
          <cell r="E97" t="str">
            <v>38.02.01</v>
          </cell>
          <cell r="F97" t="str">
            <v>1000351852 LA NETSCOUADE</v>
          </cell>
          <cell r="G97" t="str">
            <v>1</v>
          </cell>
          <cell r="H97">
            <v>17485</v>
          </cell>
          <cell r="I97">
            <v>17485</v>
          </cell>
          <cell r="J97">
            <v>17485</v>
          </cell>
          <cell r="K97">
            <v>45009</v>
          </cell>
          <cell r="L97">
            <v>45002</v>
          </cell>
          <cell r="M97" t="str">
            <v>9520</v>
          </cell>
          <cell r="N97" t="str">
            <v>6AZ</v>
          </cell>
          <cell r="O97" t="str">
            <v>C005</v>
          </cell>
        </row>
        <row r="98">
          <cell r="A98" t="str">
            <v>1510698654</v>
          </cell>
          <cell r="B98" t="str">
            <v>CCCLF00075</v>
          </cell>
          <cell r="C98" t="str">
            <v>0361-CLFF-C501</v>
          </cell>
          <cell r="D98" t="str">
            <v>Webinaires formation valorisation du DDF</v>
          </cell>
          <cell r="E98" t="str">
            <v>40.02.06</v>
          </cell>
          <cell r="F98" t="str">
            <v>1000007241 CAVILAM-ALLIANCE FRANCAISE</v>
          </cell>
          <cell r="G98" t="str">
            <v>1</v>
          </cell>
          <cell r="H98">
            <v>10000</v>
          </cell>
          <cell r="I98">
            <v>10000</v>
          </cell>
          <cell r="J98">
            <v>10000</v>
          </cell>
          <cell r="K98">
            <v>44344</v>
          </cell>
          <cell r="L98">
            <v>44343</v>
          </cell>
          <cell r="M98" t="str">
            <v>9520</v>
          </cell>
          <cell r="N98" t="str">
            <v>6AZ</v>
          </cell>
          <cell r="O98" t="str">
            <v>C005</v>
          </cell>
        </row>
        <row r="99">
          <cell r="A99" t="str">
            <v>1510807411</v>
          </cell>
          <cell r="B99" t="str">
            <v>CCCLF00075</v>
          </cell>
          <cell r="C99" t="str">
            <v>0361-CLFF-C501</v>
          </cell>
          <cell r="D99" t="str">
            <v>Projet : Mise en ligne langue et cité</v>
          </cell>
          <cell r="E99" t="str">
            <v>38.02.01</v>
          </cell>
          <cell r="F99" t="str">
            <v>1000101784 AXIOM GRAPHIC</v>
          </cell>
          <cell r="G99" t="str">
            <v>1</v>
          </cell>
          <cell r="H99">
            <v>900</v>
          </cell>
          <cell r="I99">
            <v>900</v>
          </cell>
          <cell r="J99">
            <v>900</v>
          </cell>
          <cell r="K99">
            <v>44405</v>
          </cell>
          <cell r="L99">
            <v>44400</v>
          </cell>
          <cell r="M99" t="str">
            <v>9520</v>
          </cell>
          <cell r="N99" t="str">
            <v>6AZ</v>
          </cell>
          <cell r="O99" t="str">
            <v>C005</v>
          </cell>
        </row>
        <row r="100">
          <cell r="A100" t="str">
            <v>1511543277</v>
          </cell>
          <cell r="B100" t="str">
            <v>CCCLF00075</v>
          </cell>
          <cell r="C100" t="str">
            <v>0361-CLFF-C501</v>
          </cell>
          <cell r="D100" t="str">
            <v>Campagne Dis-moi dix mots 2023</v>
          </cell>
          <cell r="E100" t="str">
            <v>38.02.01</v>
          </cell>
          <cell r="F100" t="str">
            <v>1001580626 GF PRODUCTIONS FRANCE SA</v>
          </cell>
          <cell r="G100" t="str">
            <v>1</v>
          </cell>
          <cell r="H100">
            <v>20818.330000000002</v>
          </cell>
          <cell r="I100">
            <v>0</v>
          </cell>
          <cell r="J100">
            <v>0</v>
          </cell>
          <cell r="K100">
            <v>44838</v>
          </cell>
          <cell r="L100">
            <v>44832</v>
          </cell>
          <cell r="M100" t="str">
            <v>9520</v>
          </cell>
          <cell r="N100" t="str">
            <v>6AZ</v>
          </cell>
          <cell r="O100" t="str">
            <v>C005</v>
          </cell>
        </row>
        <row r="101">
          <cell r="A101" t="str">
            <v>1511543277</v>
          </cell>
          <cell r="B101" t="str">
            <v>CCCLF00075</v>
          </cell>
          <cell r="C101" t="str">
            <v>0361-CLFF-C501</v>
          </cell>
          <cell r="D101" t="str">
            <v>Intervenant MONTREUX FESTIVAL</v>
          </cell>
          <cell r="E101" t="str">
            <v>38.02.01</v>
          </cell>
          <cell r="F101" t="str">
            <v>1001580626 GF PRODUCTIONS FRANCE SA</v>
          </cell>
          <cell r="G101" t="str">
            <v>3</v>
          </cell>
          <cell r="H101">
            <v>1340</v>
          </cell>
          <cell r="I101">
            <v>1340</v>
          </cell>
          <cell r="J101">
            <v>1340</v>
          </cell>
          <cell r="K101">
            <v>44838</v>
          </cell>
          <cell r="L101">
            <v>44895</v>
          </cell>
          <cell r="M101" t="str">
            <v>9520</v>
          </cell>
          <cell r="N101" t="str">
            <v>6AZ</v>
          </cell>
          <cell r="O101" t="str">
            <v>C005</v>
          </cell>
        </row>
        <row r="102">
          <cell r="A102" t="str">
            <v>1511590909</v>
          </cell>
          <cell r="B102" t="str">
            <v>CCCLF00075</v>
          </cell>
          <cell r="C102" t="str">
            <v>0361-CLFF-C501</v>
          </cell>
          <cell r="D102" t="str">
            <v>MADAME SIMON</v>
          </cell>
          <cell r="E102" t="str">
            <v>40.01.11</v>
          </cell>
          <cell r="F102" t="str">
            <v>1001690756 MADAME ELIZABETH JANE SIMON</v>
          </cell>
          <cell r="G102" t="str">
            <v>1</v>
          </cell>
          <cell r="H102">
            <v>227.5</v>
          </cell>
          <cell r="I102">
            <v>0</v>
          </cell>
          <cell r="J102">
            <v>0</v>
          </cell>
          <cell r="K102">
            <v>44859</v>
          </cell>
          <cell r="L102">
            <v>44855</v>
          </cell>
          <cell r="M102" t="str">
            <v>9520</v>
          </cell>
          <cell r="N102" t="str">
            <v>6AZ</v>
          </cell>
          <cell r="O102" t="str">
            <v>C005</v>
          </cell>
        </row>
        <row r="103">
          <cell r="A103" t="str">
            <v>1511639478</v>
          </cell>
          <cell r="B103" t="str">
            <v>CCCLF00075</v>
          </cell>
          <cell r="C103" t="str">
            <v>0361-CLFF-C501</v>
          </cell>
          <cell r="D103" t="str">
            <v>Réalisation d'un carte numérique</v>
          </cell>
          <cell r="E103" t="str">
            <v>38.02.01</v>
          </cell>
          <cell r="F103" t="str">
            <v>1001698074 MADAME MARIE-AMELIE BRUN</v>
          </cell>
          <cell r="G103" t="str">
            <v>1</v>
          </cell>
          <cell r="H103">
            <v>3000</v>
          </cell>
          <cell r="I103">
            <v>0</v>
          </cell>
          <cell r="J103">
            <v>0</v>
          </cell>
          <cell r="K103">
            <v>44886</v>
          </cell>
          <cell r="L103">
            <v>44881</v>
          </cell>
          <cell r="M103" t="str">
            <v>9520</v>
          </cell>
          <cell r="N103" t="str">
            <v>6AZ</v>
          </cell>
          <cell r="O103" t="str">
            <v>C005</v>
          </cell>
        </row>
        <row r="104">
          <cell r="A104" t="str">
            <v>1511660265</v>
          </cell>
          <cell r="B104" t="str">
            <v>CCCLF00075</v>
          </cell>
          <cell r="C104" t="str">
            <v>0361-CLFF-C501</v>
          </cell>
          <cell r="D104" t="str">
            <v>Rapport d'activité 2022</v>
          </cell>
          <cell r="E104" t="str">
            <v>38.02.01</v>
          </cell>
          <cell r="F104" t="str">
            <v>1000069618 SOCIETE DE L'IMPRIMERIE ARTISTIQUE</v>
          </cell>
          <cell r="G104" t="str">
            <v>1</v>
          </cell>
          <cell r="H104">
            <v>7092</v>
          </cell>
          <cell r="I104">
            <v>0</v>
          </cell>
          <cell r="J104">
            <v>7092</v>
          </cell>
          <cell r="K104">
            <v>44894</v>
          </cell>
          <cell r="L104">
            <v>44890</v>
          </cell>
          <cell r="M104" t="str">
            <v>9520</v>
          </cell>
          <cell r="N104" t="str">
            <v>6AZ</v>
          </cell>
          <cell r="O104" t="str">
            <v>C005</v>
          </cell>
        </row>
        <row r="105">
          <cell r="A105" t="str">
            <v>1511660265</v>
          </cell>
          <cell r="B105" t="str">
            <v>CCCLF00075</v>
          </cell>
          <cell r="C105" t="str">
            <v>0361-CLFF-C501</v>
          </cell>
          <cell r="D105" t="str">
            <v>Recueil 50 mots du climat</v>
          </cell>
          <cell r="E105" t="str">
            <v>38.02.01</v>
          </cell>
          <cell r="F105" t="str">
            <v>1000069618 SOCIETE DE L'IMPRIMERIE ARTISTIQUE</v>
          </cell>
          <cell r="G105" t="str">
            <v>2</v>
          </cell>
          <cell r="H105">
            <v>4017</v>
          </cell>
          <cell r="I105">
            <v>0</v>
          </cell>
          <cell r="J105">
            <v>4017</v>
          </cell>
          <cell r="K105">
            <v>44894</v>
          </cell>
          <cell r="L105">
            <v>44890</v>
          </cell>
          <cell r="M105" t="str">
            <v>9520</v>
          </cell>
          <cell r="N105" t="str">
            <v>6AZ</v>
          </cell>
          <cell r="O105" t="str">
            <v>C005</v>
          </cell>
        </row>
        <row r="106">
          <cell r="A106" t="str">
            <v>1511660265</v>
          </cell>
          <cell r="B106" t="str">
            <v>CCCLF00075</v>
          </cell>
          <cell r="C106" t="str">
            <v>0361-CLFF-C501</v>
          </cell>
          <cell r="D106" t="str">
            <v>Recueil 60 mots de l'information</v>
          </cell>
          <cell r="E106" t="str">
            <v>38.02.01</v>
          </cell>
          <cell r="F106" t="str">
            <v>1000069618 SOCIETE DE L'IMPRIMERIE ARTISTIQUE</v>
          </cell>
          <cell r="G106" t="str">
            <v>3</v>
          </cell>
          <cell r="H106">
            <v>8664</v>
          </cell>
          <cell r="I106">
            <v>0</v>
          </cell>
          <cell r="J106">
            <v>0</v>
          </cell>
          <cell r="K106">
            <v>44894</v>
          </cell>
          <cell r="L106">
            <v>44890</v>
          </cell>
          <cell r="M106" t="str">
            <v>9520</v>
          </cell>
          <cell r="N106" t="str">
            <v>6AZ</v>
          </cell>
          <cell r="O106" t="str">
            <v>C005</v>
          </cell>
        </row>
        <row r="107">
          <cell r="A107" t="str">
            <v>1511660265</v>
          </cell>
          <cell r="B107" t="str">
            <v>CCCLF00075</v>
          </cell>
          <cell r="C107" t="str">
            <v>0361-CLFF-C501</v>
          </cell>
          <cell r="D107" t="str">
            <v>Recueil 1972-2022</v>
          </cell>
          <cell r="E107" t="str">
            <v>38.02.01</v>
          </cell>
          <cell r="F107" t="str">
            <v>1000069618 SOCIETE DE L'IMPRIMERIE ARTISTIQUE</v>
          </cell>
          <cell r="G107" t="str">
            <v>4</v>
          </cell>
          <cell r="H107">
            <v>5788</v>
          </cell>
          <cell r="I107">
            <v>0</v>
          </cell>
          <cell r="J107">
            <v>5788</v>
          </cell>
          <cell r="K107">
            <v>44894</v>
          </cell>
          <cell r="L107">
            <v>44908</v>
          </cell>
          <cell r="M107" t="str">
            <v>9520</v>
          </cell>
          <cell r="N107" t="str">
            <v>6AZ</v>
          </cell>
          <cell r="O107" t="str">
            <v>C005</v>
          </cell>
        </row>
        <row r="108">
          <cell r="A108" t="str">
            <v>1511671604</v>
          </cell>
          <cell r="B108" t="str">
            <v>CCCLF00075</v>
          </cell>
          <cell r="C108" t="str">
            <v>0361-CLFF-C501</v>
          </cell>
          <cell r="D108" t="str">
            <v>Assistance projet</v>
          </cell>
          <cell r="E108" t="str">
            <v>40.01.08</v>
          </cell>
          <cell r="F108" t="str">
            <v>1001541135 SARL JEAN DELAHOUSSE</v>
          </cell>
          <cell r="G108" t="str">
            <v>1</v>
          </cell>
          <cell r="H108">
            <v>17850</v>
          </cell>
          <cell r="I108">
            <v>0</v>
          </cell>
          <cell r="J108">
            <v>0</v>
          </cell>
          <cell r="K108">
            <v>44900</v>
          </cell>
          <cell r="L108">
            <v>44897</v>
          </cell>
          <cell r="M108" t="str">
            <v>9520</v>
          </cell>
          <cell r="N108" t="str">
            <v>6AZ</v>
          </cell>
          <cell r="O108" t="str">
            <v>C005</v>
          </cell>
        </row>
        <row r="109">
          <cell r="A109" t="str">
            <v>1511777959</v>
          </cell>
          <cell r="B109" t="str">
            <v>CCCLF00075</v>
          </cell>
          <cell r="C109" t="str">
            <v>0361-CLFF-C501</v>
          </cell>
          <cell r="D109" t="str">
            <v>pré-achat livret scènes francophones</v>
          </cell>
          <cell r="E109" t="str">
            <v>38.02.01</v>
          </cell>
          <cell r="F109" t="str">
            <v>1200038513 DRAMEDUCATION</v>
          </cell>
          <cell r="G109" t="str">
            <v>1</v>
          </cell>
          <cell r="H109">
            <v>1500</v>
          </cell>
          <cell r="I109">
            <v>0</v>
          </cell>
          <cell r="J109">
            <v>1500</v>
          </cell>
          <cell r="K109">
            <v>44972</v>
          </cell>
          <cell r="L109">
            <v>44971</v>
          </cell>
          <cell r="M109" t="str">
            <v>9520</v>
          </cell>
          <cell r="N109" t="str">
            <v>6AZ</v>
          </cell>
          <cell r="O109" t="str">
            <v>C005</v>
          </cell>
        </row>
        <row r="110">
          <cell r="A110" t="str">
            <v>1511790350</v>
          </cell>
          <cell r="B110" t="str">
            <v>CCCLF00075</v>
          </cell>
          <cell r="C110" t="str">
            <v>0361-CLFF-C501</v>
          </cell>
          <cell r="D110" t="str">
            <v>Graphisme pub autome 2022</v>
          </cell>
          <cell r="E110" t="str">
            <v>38.02.01</v>
          </cell>
          <cell r="F110" t="str">
            <v>1001711956 MADAME URSULA HELD</v>
          </cell>
          <cell r="G110" t="str">
            <v>1</v>
          </cell>
          <cell r="H110">
            <v>2500</v>
          </cell>
          <cell r="I110">
            <v>0</v>
          </cell>
          <cell r="J110">
            <v>2500</v>
          </cell>
          <cell r="K110">
            <v>44979</v>
          </cell>
          <cell r="L110">
            <v>44978</v>
          </cell>
          <cell r="M110" t="str">
            <v>9520</v>
          </cell>
          <cell r="N110" t="str">
            <v>6AZ</v>
          </cell>
          <cell r="O110" t="str">
            <v>C005</v>
          </cell>
        </row>
        <row r="111">
          <cell r="A111" t="str">
            <v>1511795912</v>
          </cell>
          <cell r="B111" t="str">
            <v>CCCLF00075</v>
          </cell>
          <cell r="C111" t="str">
            <v>0361-CLFF-C501</v>
          </cell>
          <cell r="D111" t="str">
            <v>Laboratoire Mobile des langues</v>
          </cell>
          <cell r="E111" t="str">
            <v>40.01.08</v>
          </cell>
          <cell r="F111" t="str">
            <v>1000969143 LES TERRITOIRES DE L'ART</v>
          </cell>
          <cell r="G111" t="str">
            <v>1</v>
          </cell>
          <cell r="H111">
            <v>16800</v>
          </cell>
          <cell r="I111">
            <v>16800</v>
          </cell>
          <cell r="J111">
            <v>16800</v>
          </cell>
          <cell r="K111">
            <v>44984</v>
          </cell>
          <cell r="L111">
            <v>44981</v>
          </cell>
          <cell r="M111" t="str">
            <v>9520</v>
          </cell>
          <cell r="N111" t="str">
            <v>6AZ</v>
          </cell>
          <cell r="O111" t="str">
            <v>C005</v>
          </cell>
        </row>
        <row r="112">
          <cell r="A112" t="str">
            <v>1404893386</v>
          </cell>
          <cell r="B112" t="str">
            <v>CCCMI06075</v>
          </cell>
          <cell r="C112" t="str">
            <v>0224-CSCC-C303</v>
          </cell>
          <cell r="D112" t="str">
            <v>29649470-224-Etude Seuil NT</v>
          </cell>
          <cell r="E112" t="str">
            <v>40.01.02</v>
          </cell>
          <cell r="F112" t="str">
            <v>1000432798 ERNST ET YOUNG ADVISORY</v>
          </cell>
          <cell r="G112" t="str">
            <v>1</v>
          </cell>
          <cell r="H112">
            <v>60000</v>
          </cell>
          <cell r="I112">
            <v>0</v>
          </cell>
          <cell r="J112">
            <v>0</v>
          </cell>
          <cell r="K112">
            <v>43798</v>
          </cell>
          <cell r="L112">
            <v>43791</v>
          </cell>
          <cell r="M112" t="str">
            <v>9520</v>
          </cell>
          <cell r="N112" t="str">
            <v>6AZ</v>
          </cell>
          <cell r="O112" t="str">
            <v>C005</v>
          </cell>
        </row>
        <row r="113">
          <cell r="A113" t="str">
            <v>1508275358</v>
          </cell>
          <cell r="B113" t="str">
            <v>CCCMI06075</v>
          </cell>
          <cell r="C113" t="str">
            <v>0224-CMIC-C303</v>
          </cell>
          <cell r="D113" t="str">
            <v>ETUDE SUR LES JEUNES / WSA</v>
          </cell>
          <cell r="E113" t="str">
            <v>40.01.08</v>
          </cell>
          <cell r="F113" t="str">
            <v>1000469126 MEDIAMETRIE</v>
          </cell>
          <cell r="G113" t="str">
            <v>1</v>
          </cell>
          <cell r="H113">
            <v>21600</v>
          </cell>
          <cell r="I113">
            <v>0</v>
          </cell>
          <cell r="J113">
            <v>0</v>
          </cell>
          <cell r="K113">
            <v>42998</v>
          </cell>
          <cell r="L113">
            <v>43004</v>
          </cell>
          <cell r="M113" t="str">
            <v>9520</v>
          </cell>
          <cell r="N113" t="str">
            <v>6AZ</v>
          </cell>
          <cell r="O113" t="str">
            <v>C005</v>
          </cell>
        </row>
        <row r="114">
          <cell r="A114" t="str">
            <v>1508275358</v>
          </cell>
          <cell r="B114" t="str">
            <v>CCCMI06075</v>
          </cell>
          <cell r="C114" t="str">
            <v>0224-CMIC-C303</v>
          </cell>
          <cell r="D114" t="str">
            <v>ETUDE SUR LES JEUNES / Mediametrie</v>
          </cell>
          <cell r="E114" t="str">
            <v>40.01.08</v>
          </cell>
          <cell r="F114" t="str">
            <v>1000469126 MEDIAMETRIE</v>
          </cell>
          <cell r="G114" t="str">
            <v>2</v>
          </cell>
          <cell r="H114">
            <v>54000</v>
          </cell>
          <cell r="I114">
            <v>0</v>
          </cell>
          <cell r="J114">
            <v>0</v>
          </cell>
          <cell r="K114">
            <v>42998</v>
          </cell>
          <cell r="L114">
            <v>43004</v>
          </cell>
          <cell r="M114" t="str">
            <v>9520</v>
          </cell>
          <cell r="N114" t="str">
            <v>6AZ</v>
          </cell>
          <cell r="O114" t="str">
            <v>C005</v>
          </cell>
        </row>
        <row r="115">
          <cell r="A115" t="str">
            <v>1508275358</v>
          </cell>
          <cell r="B115" t="str">
            <v>CCCMI06075</v>
          </cell>
          <cell r="C115" t="str">
            <v>0224-CSCC-C303</v>
          </cell>
          <cell r="D115" t="str">
            <v>ETUDE SUR LES JEUNES / IDATE</v>
          </cell>
          <cell r="E115" t="str">
            <v>40.01.08</v>
          </cell>
          <cell r="F115" t="str">
            <v>1000469126 MEDIAMETRIE</v>
          </cell>
          <cell r="G115" t="str">
            <v>3</v>
          </cell>
          <cell r="H115">
            <v>13000</v>
          </cell>
          <cell r="I115">
            <v>5100</v>
          </cell>
          <cell r="J115">
            <v>5100</v>
          </cell>
          <cell r="K115">
            <v>42998</v>
          </cell>
          <cell r="L115">
            <v>43004</v>
          </cell>
          <cell r="M115" t="str">
            <v>9520</v>
          </cell>
          <cell r="N115" t="str">
            <v>6AZ</v>
          </cell>
          <cell r="O115" t="str">
            <v>C005</v>
          </cell>
        </row>
        <row r="116">
          <cell r="A116" t="str">
            <v>1800052631</v>
          </cell>
          <cell r="B116" t="str">
            <v>CCCMI06075</v>
          </cell>
          <cell r="C116" t="str">
            <v>0224-CSCC-C303</v>
          </cell>
          <cell r="D116" t="str">
            <v>CREATION ANALYSE SYNTHESE DE L ENQUETE</v>
          </cell>
          <cell r="E116" t="str">
            <v>40.01.07</v>
          </cell>
          <cell r="F116" t="str">
            <v>1000749672 ERNST &amp; YOUNG ET ASSOCIES</v>
          </cell>
          <cell r="G116" t="str">
            <v>1</v>
          </cell>
          <cell r="H116">
            <v>94600</v>
          </cell>
          <cell r="I116">
            <v>54600</v>
          </cell>
          <cell r="J116">
            <v>54600</v>
          </cell>
          <cell r="K116">
            <v>43447</v>
          </cell>
          <cell r="L116">
            <v>43455</v>
          </cell>
          <cell r="M116" t="str">
            <v>9520</v>
          </cell>
          <cell r="N116" t="str">
            <v>6AZ</v>
          </cell>
          <cell r="O116" t="str">
            <v>C005</v>
          </cell>
        </row>
        <row r="117">
          <cell r="A117" t="str">
            <v>2201158988</v>
          </cell>
          <cell r="B117" t="str">
            <v>CCCMI06075</v>
          </cell>
          <cell r="C117" t="str">
            <v>0224-CSCC-C303</v>
          </cell>
          <cell r="D117" t="str">
            <v>Obs Equip AV Foyer Convention 2018</v>
          </cell>
          <cell r="E117" t="str">
            <v>40.01.06</v>
          </cell>
          <cell r="F117" t="str">
            <v>1000101003 CONSEIL SUPERIEUR DE L'AUDIOVISUEL</v>
          </cell>
          <cell r="G117" t="str">
            <v>1</v>
          </cell>
          <cell r="H117">
            <v>20000</v>
          </cell>
          <cell r="I117">
            <v>0</v>
          </cell>
          <cell r="J117">
            <v>0</v>
          </cell>
          <cell r="K117">
            <v>43424</v>
          </cell>
          <cell r="L117">
            <v>43424</v>
          </cell>
          <cell r="M117" t="str">
            <v>9520</v>
          </cell>
          <cell r="N117" t="str">
            <v>6AZ</v>
          </cell>
          <cell r="O117" t="str">
            <v>C005</v>
          </cell>
        </row>
        <row r="118">
          <cell r="A118" t="str">
            <v>2201158988</v>
          </cell>
          <cell r="B118" t="str">
            <v>CCCMI06075</v>
          </cell>
          <cell r="C118" t="str">
            <v>0224-CSCC-C303</v>
          </cell>
          <cell r="D118" t="str">
            <v>Obs Equip AV Foyer Convention 2019</v>
          </cell>
          <cell r="E118" t="str">
            <v>40.01.06</v>
          </cell>
          <cell r="F118" t="str">
            <v>1000101003 CONSEIL SUPERIEUR DE L'AUDIOVISUEL</v>
          </cell>
          <cell r="G118" t="str">
            <v>2</v>
          </cell>
          <cell r="H118">
            <v>20000</v>
          </cell>
          <cell r="I118">
            <v>0</v>
          </cell>
          <cell r="J118">
            <v>0</v>
          </cell>
          <cell r="K118">
            <v>43424</v>
          </cell>
          <cell r="L118">
            <v>43424</v>
          </cell>
          <cell r="M118" t="str">
            <v>9520</v>
          </cell>
          <cell r="N118" t="str">
            <v>6AZ</v>
          </cell>
          <cell r="O118" t="str">
            <v>C005</v>
          </cell>
        </row>
        <row r="119">
          <cell r="A119" t="str">
            <v>2201158988</v>
          </cell>
          <cell r="B119" t="str">
            <v>CCCMI06075</v>
          </cell>
          <cell r="C119" t="str">
            <v>0224-CSCC-C303</v>
          </cell>
          <cell r="D119" t="str">
            <v>Obs Equip AV Foyer Convention 2019</v>
          </cell>
          <cell r="E119" t="str">
            <v>40.01.06</v>
          </cell>
          <cell r="F119" t="str">
            <v>1000101003 CONSEIL SUPERIEUR DE L'AUDIOVISUEL</v>
          </cell>
          <cell r="G119" t="str">
            <v>3</v>
          </cell>
          <cell r="H119">
            <v>20000</v>
          </cell>
          <cell r="I119">
            <v>0</v>
          </cell>
          <cell r="J119">
            <v>0</v>
          </cell>
          <cell r="K119">
            <v>43424</v>
          </cell>
          <cell r="L119">
            <v>43424</v>
          </cell>
          <cell r="M119" t="str">
            <v>9520</v>
          </cell>
          <cell r="N119" t="str">
            <v>6AZ</v>
          </cell>
          <cell r="O119" t="str">
            <v>C005</v>
          </cell>
        </row>
        <row r="120">
          <cell r="A120" t="str">
            <v>2201158988</v>
          </cell>
          <cell r="B120" t="str">
            <v>CCCMI06075</v>
          </cell>
          <cell r="C120" t="str">
            <v>0224-CSCC-C303</v>
          </cell>
          <cell r="D120" t="str">
            <v>AJUSTEMENT PAIEMENT FACTURE</v>
          </cell>
          <cell r="E120" t="str">
            <v>40.01.06</v>
          </cell>
          <cell r="F120" t="str">
            <v>1000101003 CONSEIL SUPERIEUR DE L'AUDIOVISUEL</v>
          </cell>
          <cell r="G120" t="str">
            <v>4</v>
          </cell>
          <cell r="H120">
            <v>2548.1999999999998</v>
          </cell>
          <cell r="I120">
            <v>0</v>
          </cell>
          <cell r="J120">
            <v>2548.1999999999998</v>
          </cell>
          <cell r="K120">
            <v>43424</v>
          </cell>
          <cell r="L120">
            <v>44628</v>
          </cell>
          <cell r="M120" t="str">
            <v>9520</v>
          </cell>
          <cell r="N120" t="str">
            <v>6AZ</v>
          </cell>
          <cell r="O120" t="str">
            <v>C005</v>
          </cell>
        </row>
        <row r="121">
          <cell r="A121" t="str">
            <v>2201313296</v>
          </cell>
          <cell r="B121" t="str">
            <v>CCCMI06075</v>
          </cell>
          <cell r="C121" t="str">
            <v>0224-CSCC-C303</v>
          </cell>
          <cell r="D121" t="str">
            <v>0224-CMIC-Obs Equip AV Foyer Conv 2021</v>
          </cell>
          <cell r="E121" t="str">
            <v>40.01.06</v>
          </cell>
          <cell r="F121" t="str">
            <v>1000101003 CONSEIL SUPERIEUR DE L'AUDIOVISUEL</v>
          </cell>
          <cell r="G121" t="str">
            <v>1</v>
          </cell>
          <cell r="H121">
            <v>20000</v>
          </cell>
          <cell r="I121">
            <v>12010</v>
          </cell>
          <cell r="J121">
            <v>12010</v>
          </cell>
          <cell r="K121">
            <v>44518</v>
          </cell>
          <cell r="L121">
            <v>44518</v>
          </cell>
          <cell r="M121" t="str">
            <v>9520</v>
          </cell>
          <cell r="N121" t="str">
            <v>6AZ</v>
          </cell>
          <cell r="O121" t="str">
            <v>C005</v>
          </cell>
        </row>
        <row r="122">
          <cell r="A122" t="str">
            <v>1406013834</v>
          </cell>
          <cell r="B122" t="str">
            <v>CCCMI07075</v>
          </cell>
          <cell r="C122" t="str">
            <v>0224-CSCC-C402</v>
          </cell>
          <cell r="D122" t="str">
            <v>métiers, acteurs et droit info. et com.</v>
          </cell>
          <cell r="E122" t="str">
            <v>40.02.06</v>
          </cell>
          <cell r="F122" t="str">
            <v>1000002410 INSTITUT NATIONAL DE L'AUDIOVISUEL</v>
          </cell>
          <cell r="G122" t="str">
            <v>1</v>
          </cell>
          <cell r="H122">
            <v>2000</v>
          </cell>
          <cell r="I122">
            <v>600</v>
          </cell>
          <cell r="J122">
            <v>600</v>
          </cell>
          <cell r="K122">
            <v>44908</v>
          </cell>
          <cell r="L122">
            <v>44882</v>
          </cell>
          <cell r="M122" t="str">
            <v>9520</v>
          </cell>
          <cell r="N122" t="str">
            <v>6AZ</v>
          </cell>
          <cell r="O122" t="str">
            <v>C005</v>
          </cell>
        </row>
        <row r="123">
          <cell r="A123" t="str">
            <v>1406063888</v>
          </cell>
          <cell r="B123" t="str">
            <v>CCCMI07075</v>
          </cell>
          <cell r="C123" t="str">
            <v>0224-CSCC-C402</v>
          </cell>
          <cell r="D123" t="str">
            <v>FORMATION EDUCATION AUX MEDIAS</v>
          </cell>
          <cell r="E123" t="str">
            <v>40.02.06</v>
          </cell>
          <cell r="F123" t="str">
            <v>1000002410 INSTITUT NATIONAL DE L'AUDIOVISUEL</v>
          </cell>
          <cell r="G123" t="str">
            <v>1</v>
          </cell>
          <cell r="H123">
            <v>3000</v>
          </cell>
          <cell r="I123">
            <v>0</v>
          </cell>
          <cell r="J123">
            <v>0</v>
          </cell>
          <cell r="K123">
            <v>44944</v>
          </cell>
          <cell r="L123">
            <v>44943</v>
          </cell>
          <cell r="M123" t="str">
            <v>9520</v>
          </cell>
          <cell r="N123" t="str">
            <v>6AZ</v>
          </cell>
          <cell r="O123" t="str">
            <v>C005</v>
          </cell>
        </row>
        <row r="124">
          <cell r="A124" t="str">
            <v>1406080257</v>
          </cell>
          <cell r="B124" t="str">
            <v>CCCMI07075</v>
          </cell>
          <cell r="C124" t="str">
            <v>0224-CSCC-C402</v>
          </cell>
          <cell r="D124" t="str">
            <v>FORMATION EDUCATION AUX MEDIAS</v>
          </cell>
          <cell r="E124" t="str">
            <v>40.02.06</v>
          </cell>
          <cell r="F124" t="str">
            <v>1001439136 SAVOIR DEVENIR</v>
          </cell>
          <cell r="G124" t="str">
            <v>1</v>
          </cell>
          <cell r="H124">
            <v>17900</v>
          </cell>
          <cell r="I124">
            <v>0</v>
          </cell>
          <cell r="J124">
            <v>0</v>
          </cell>
          <cell r="K124">
            <v>44960</v>
          </cell>
          <cell r="L124">
            <v>44959</v>
          </cell>
          <cell r="M124" t="str">
            <v>9520</v>
          </cell>
          <cell r="N124" t="str">
            <v>6AZ</v>
          </cell>
          <cell r="O124" t="str">
            <v>C005</v>
          </cell>
        </row>
        <row r="125">
          <cell r="A125" t="str">
            <v>1406092938</v>
          </cell>
          <cell r="B125" t="str">
            <v>CCCMI07075</v>
          </cell>
          <cell r="C125" t="str">
            <v>0224-CSCC-C402</v>
          </cell>
          <cell r="D125" t="str">
            <v>DROIT DES NOUVELLES ECRITURES FORMES EME</v>
          </cell>
          <cell r="E125" t="str">
            <v>40.02.06</v>
          </cell>
          <cell r="F125" t="str">
            <v>1000002410 INSTITUT NATIONAL DE L'AUDIOVISUEL</v>
          </cell>
          <cell r="G125" t="str">
            <v>1</v>
          </cell>
          <cell r="H125">
            <v>3000</v>
          </cell>
          <cell r="I125">
            <v>0</v>
          </cell>
          <cell r="J125">
            <v>0</v>
          </cell>
          <cell r="K125">
            <v>44973</v>
          </cell>
          <cell r="L125">
            <v>44966</v>
          </cell>
          <cell r="M125" t="str">
            <v>9520</v>
          </cell>
          <cell r="N125" t="str">
            <v>6AZ</v>
          </cell>
          <cell r="O125" t="str">
            <v>C005</v>
          </cell>
        </row>
        <row r="126">
          <cell r="A126" t="str">
            <v>1406134978</v>
          </cell>
          <cell r="B126" t="str">
            <v>CCCMI07075</v>
          </cell>
          <cell r="C126" t="str">
            <v>0224-CSCC-C402</v>
          </cell>
          <cell r="D126" t="str">
            <v>DATA ALGORITHMES INTELLIGENCE ARTIFICIEL</v>
          </cell>
          <cell r="E126" t="str">
            <v>40.02.06</v>
          </cell>
          <cell r="F126" t="str">
            <v>1001439136 SAVOIR DEVENIR</v>
          </cell>
          <cell r="G126" t="str">
            <v>1</v>
          </cell>
          <cell r="H126">
            <v>3800</v>
          </cell>
          <cell r="I126">
            <v>3800</v>
          </cell>
          <cell r="J126">
            <v>3800</v>
          </cell>
          <cell r="K126">
            <v>45009</v>
          </cell>
          <cell r="L126">
            <v>45006</v>
          </cell>
          <cell r="M126" t="str">
            <v>9520</v>
          </cell>
          <cell r="N126" t="str">
            <v>6AZ</v>
          </cell>
          <cell r="O126" t="str">
            <v>C005</v>
          </cell>
        </row>
        <row r="127">
          <cell r="A127" t="str">
            <v>1403290942</v>
          </cell>
          <cell r="B127" t="str">
            <v>CCCMI11075</v>
          </cell>
          <cell r="C127" t="str">
            <v>0180-CMIC-C301</v>
          </cell>
          <cell r="D127" t="str">
            <v>14077570-180 BREP FSDP BDC contrôle</v>
          </cell>
          <cell r="E127" t="str">
            <v>40.01.08</v>
          </cell>
          <cell r="F127" t="str">
            <v>1001067811 SAINT GERMAIN AUDIT</v>
          </cell>
          <cell r="G127" t="str">
            <v>1</v>
          </cell>
          <cell r="H127">
            <v>32670</v>
          </cell>
          <cell r="I127">
            <v>0</v>
          </cell>
          <cell r="J127">
            <v>0</v>
          </cell>
          <cell r="K127">
            <v>42382</v>
          </cell>
          <cell r="L127">
            <v>42348</v>
          </cell>
          <cell r="M127" t="str">
            <v>9520</v>
          </cell>
          <cell r="N127" t="str">
            <v>6AZ</v>
          </cell>
          <cell r="O127" t="str">
            <v>C005</v>
          </cell>
        </row>
        <row r="128">
          <cell r="A128" t="str">
            <v>1403290942</v>
          </cell>
          <cell r="B128" t="str">
            <v>CCCMI11075</v>
          </cell>
          <cell r="C128" t="str">
            <v>0180-CMIC-C301</v>
          </cell>
          <cell r="D128" t="str">
            <v>14077570-180 BREP FSDP BDC contrôle</v>
          </cell>
          <cell r="E128" t="str">
            <v>40.01.08</v>
          </cell>
          <cell r="F128" t="str">
            <v>1001067811 SAINT GERMAIN AUDIT</v>
          </cell>
          <cell r="G128" t="str">
            <v>2</v>
          </cell>
          <cell r="H128">
            <v>32670</v>
          </cell>
          <cell r="I128">
            <v>9801</v>
          </cell>
          <cell r="J128">
            <v>9801</v>
          </cell>
          <cell r="K128">
            <v>42382</v>
          </cell>
          <cell r="L128">
            <v>42348</v>
          </cell>
          <cell r="M128" t="str">
            <v>9520</v>
          </cell>
          <cell r="N128" t="str">
            <v>6AZ</v>
          </cell>
          <cell r="O128" t="str">
            <v>C005</v>
          </cell>
        </row>
        <row r="129">
          <cell r="A129" t="str">
            <v>1403808663</v>
          </cell>
          <cell r="B129" t="str">
            <v>CCCMI11075</v>
          </cell>
          <cell r="C129" t="str">
            <v>0180-CMIC-C301</v>
          </cell>
          <cell r="D129" t="str">
            <v>18575122-0180-CMIC-C301 Incubation</v>
          </cell>
          <cell r="E129" t="str">
            <v>40.01.06</v>
          </cell>
          <cell r="F129" t="str">
            <v>1001147151 FRONTLINE MEDIA</v>
          </cell>
          <cell r="G129" t="str">
            <v>1</v>
          </cell>
          <cell r="H129">
            <v>24000</v>
          </cell>
          <cell r="I129">
            <v>12000</v>
          </cell>
          <cell r="J129">
            <v>12000</v>
          </cell>
          <cell r="K129">
            <v>42814</v>
          </cell>
          <cell r="L129">
            <v>42810</v>
          </cell>
          <cell r="M129" t="str">
            <v>9520</v>
          </cell>
          <cell r="N129" t="str">
            <v>6AZ</v>
          </cell>
          <cell r="O129" t="str">
            <v>C005</v>
          </cell>
        </row>
        <row r="130">
          <cell r="A130" t="str">
            <v>1405220332</v>
          </cell>
          <cell r="B130" t="str">
            <v>CCCMI11075</v>
          </cell>
          <cell r="C130" t="str">
            <v>0180-CMIC-C301</v>
          </cell>
          <cell r="D130" t="str">
            <v>33075358-0180CMICC301 FSEIP AAPI</v>
          </cell>
          <cell r="E130" t="str">
            <v>40.01.02</v>
          </cell>
          <cell r="F130" t="str">
            <v>1001336459 FRONTLINE MEDIA</v>
          </cell>
          <cell r="G130" t="str">
            <v>1</v>
          </cell>
          <cell r="H130">
            <v>5400</v>
          </cell>
          <cell r="I130">
            <v>0</v>
          </cell>
          <cell r="J130">
            <v>5400</v>
          </cell>
          <cell r="K130">
            <v>44132</v>
          </cell>
          <cell r="L130">
            <v>44118</v>
          </cell>
          <cell r="M130" t="str">
            <v>9520</v>
          </cell>
          <cell r="N130" t="str">
            <v>6AZ</v>
          </cell>
          <cell r="O130" t="str">
            <v>C005</v>
          </cell>
        </row>
        <row r="131">
          <cell r="A131" t="str">
            <v>1405705839</v>
          </cell>
          <cell r="B131" t="str">
            <v>CCCMI11075</v>
          </cell>
          <cell r="C131" t="str">
            <v>0180-CMIC-C301</v>
          </cell>
          <cell r="D131" t="str">
            <v>SELON DEVIS D-M-20210908 09/09/2021</v>
          </cell>
          <cell r="E131" t="str">
            <v>40.01.02</v>
          </cell>
          <cell r="F131" t="str">
            <v>1001405142 FRONTLINE MEDIA</v>
          </cell>
          <cell r="G131" t="str">
            <v>1</v>
          </cell>
          <cell r="H131">
            <v>17550</v>
          </cell>
          <cell r="I131">
            <v>17550</v>
          </cell>
          <cell r="J131">
            <v>17550</v>
          </cell>
          <cell r="K131">
            <v>44595</v>
          </cell>
          <cell r="L131">
            <v>44595</v>
          </cell>
          <cell r="M131" t="str">
            <v>9520</v>
          </cell>
          <cell r="N131" t="str">
            <v>6AZ</v>
          </cell>
          <cell r="O131" t="str">
            <v>C005</v>
          </cell>
        </row>
        <row r="132">
          <cell r="A132" t="str">
            <v>1405783592</v>
          </cell>
          <cell r="B132" t="str">
            <v>CCCMI11075</v>
          </cell>
          <cell r="C132" t="str">
            <v>0180-CMIC-C301</v>
          </cell>
          <cell r="D132" t="str">
            <v>SELON DEVIS 0001-2022 DU 01/04/2022</v>
          </cell>
          <cell r="E132" t="str">
            <v>40.01.06</v>
          </cell>
          <cell r="F132" t="str">
            <v>1001397829 A&amp;O EXPERTISE CONSEIL AUDIT</v>
          </cell>
          <cell r="G132" t="str">
            <v>1</v>
          </cell>
          <cell r="H132">
            <v>2500</v>
          </cell>
          <cell r="I132">
            <v>0</v>
          </cell>
          <cell r="J132">
            <v>0</v>
          </cell>
          <cell r="K132">
            <v>44659</v>
          </cell>
          <cell r="L132">
            <v>44657</v>
          </cell>
          <cell r="M132" t="str">
            <v>9520</v>
          </cell>
          <cell r="N132" t="str">
            <v>6AZ</v>
          </cell>
          <cell r="O132" t="str">
            <v>C005</v>
          </cell>
        </row>
        <row r="133">
          <cell r="A133" t="str">
            <v>1405783592</v>
          </cell>
          <cell r="B133" t="str">
            <v>CCCMI11075</v>
          </cell>
          <cell r="C133" t="str">
            <v>0180-CMIC-C301</v>
          </cell>
          <cell r="D133" t="str">
            <v>SELON DEVIS 0002-2022 DU 01/04/2022</v>
          </cell>
          <cell r="E133" t="str">
            <v>40.01.06</v>
          </cell>
          <cell r="F133" t="str">
            <v>1001397829 A&amp;O EXPERTISE CONSEIL AUDIT</v>
          </cell>
          <cell r="G133" t="str">
            <v>2</v>
          </cell>
          <cell r="H133">
            <v>2500</v>
          </cell>
          <cell r="I133">
            <v>0</v>
          </cell>
          <cell r="J133">
            <v>0</v>
          </cell>
          <cell r="K133">
            <v>44659</v>
          </cell>
          <cell r="L133">
            <v>44657</v>
          </cell>
          <cell r="M133" t="str">
            <v>9520</v>
          </cell>
          <cell r="N133" t="str">
            <v>6AZ</v>
          </cell>
          <cell r="O133" t="str">
            <v>C005</v>
          </cell>
        </row>
        <row r="134">
          <cell r="A134" t="str">
            <v>1405783592</v>
          </cell>
          <cell r="B134" t="str">
            <v>CCCMI11075</v>
          </cell>
          <cell r="C134" t="str">
            <v>0180-CMIC-C301</v>
          </cell>
          <cell r="D134" t="str">
            <v>SELON DEVIS 0003-2022 DU 01/04/2022</v>
          </cell>
          <cell r="E134" t="str">
            <v>40.01.06</v>
          </cell>
          <cell r="F134" t="str">
            <v>1001397829 A&amp;O EXPERTISE CONSEIL AUDIT</v>
          </cell>
          <cell r="G134" t="str">
            <v>3</v>
          </cell>
          <cell r="H134">
            <v>2500</v>
          </cell>
          <cell r="I134">
            <v>0</v>
          </cell>
          <cell r="J134">
            <v>0</v>
          </cell>
          <cell r="K134">
            <v>44659</v>
          </cell>
          <cell r="L134">
            <v>44657</v>
          </cell>
          <cell r="M134" t="str">
            <v>9520</v>
          </cell>
          <cell r="N134" t="str">
            <v>6AZ</v>
          </cell>
          <cell r="O134" t="str">
            <v>C005</v>
          </cell>
        </row>
        <row r="135">
          <cell r="A135" t="str">
            <v>1406015407</v>
          </cell>
          <cell r="B135" t="str">
            <v>CCCMI11075</v>
          </cell>
          <cell r="C135" t="str">
            <v>0180-CMIC-C301</v>
          </cell>
          <cell r="D135" t="str">
            <v>EXAMEN CANDITATURE TRANSITION ECOLOGIQUE</v>
          </cell>
          <cell r="E135" t="str">
            <v>40.01.02</v>
          </cell>
          <cell r="F135" t="str">
            <v>1001405142 FRONTLINE MEDIA</v>
          </cell>
          <cell r="G135" t="str">
            <v>1</v>
          </cell>
          <cell r="H135">
            <v>9600</v>
          </cell>
          <cell r="I135">
            <v>0</v>
          </cell>
          <cell r="J135">
            <v>0</v>
          </cell>
          <cell r="K135">
            <v>44888</v>
          </cell>
          <cell r="L135">
            <v>44887</v>
          </cell>
          <cell r="M135" t="str">
            <v>9520</v>
          </cell>
          <cell r="N135" t="str">
            <v>6AZ</v>
          </cell>
          <cell r="O135" t="str">
            <v>C005</v>
          </cell>
        </row>
        <row r="136">
          <cell r="A136" t="str">
            <v>1406017140</v>
          </cell>
          <cell r="B136" t="str">
            <v>CCCMI11075</v>
          </cell>
          <cell r="C136" t="str">
            <v>0180-CMIC-C301</v>
          </cell>
          <cell r="D136" t="str">
            <v>EXAMEN DES BOURSES D EMERGENCES</v>
          </cell>
          <cell r="E136" t="str">
            <v>40.01.06</v>
          </cell>
          <cell r="F136" t="str">
            <v>1001405142 FRONTLINE MEDIA</v>
          </cell>
          <cell r="G136" t="str">
            <v>1</v>
          </cell>
          <cell r="H136">
            <v>5170</v>
          </cell>
          <cell r="I136">
            <v>0</v>
          </cell>
          <cell r="J136">
            <v>0</v>
          </cell>
          <cell r="K136">
            <v>44889</v>
          </cell>
          <cell r="L136">
            <v>44888</v>
          </cell>
          <cell r="M136" t="str">
            <v>9520</v>
          </cell>
          <cell r="N136" t="str">
            <v>6AZ</v>
          </cell>
          <cell r="O136" t="str">
            <v>C005</v>
          </cell>
        </row>
        <row r="137">
          <cell r="A137" t="str">
            <v>1406062236</v>
          </cell>
          <cell r="B137" t="str">
            <v>CCCMI11075</v>
          </cell>
          <cell r="C137" t="str">
            <v>0180-CMIC-C301</v>
          </cell>
          <cell r="D137" t="str">
            <v>EVALUATION TECHNIQUE AIDE FSDP</v>
          </cell>
          <cell r="E137" t="str">
            <v>40.01.06</v>
          </cell>
          <cell r="F137" t="str">
            <v>1000834363 CABINET BL</v>
          </cell>
          <cell r="G137" t="str">
            <v>1</v>
          </cell>
          <cell r="H137">
            <v>4865</v>
          </cell>
          <cell r="I137">
            <v>0</v>
          </cell>
          <cell r="J137">
            <v>0</v>
          </cell>
          <cell r="K137">
            <v>44943</v>
          </cell>
          <cell r="L137">
            <v>44939</v>
          </cell>
          <cell r="M137" t="str">
            <v>9520</v>
          </cell>
          <cell r="N137" t="str">
            <v>6AZ</v>
          </cell>
          <cell r="O137" t="str">
            <v>C005</v>
          </cell>
        </row>
        <row r="138">
          <cell r="A138" t="str">
            <v>1406067011</v>
          </cell>
          <cell r="B138" t="str">
            <v>CCCMI11075</v>
          </cell>
          <cell r="C138" t="str">
            <v>0180-CMIC-C301</v>
          </cell>
          <cell r="D138" t="str">
            <v>EVALUATION TECHNIQUE AIDE FSDP</v>
          </cell>
          <cell r="E138" t="str">
            <v>40.01.06</v>
          </cell>
          <cell r="F138" t="str">
            <v>1000834363 CABINET BL</v>
          </cell>
          <cell r="G138" t="str">
            <v>1</v>
          </cell>
          <cell r="H138">
            <v>9035</v>
          </cell>
          <cell r="I138">
            <v>0</v>
          </cell>
          <cell r="J138">
            <v>0</v>
          </cell>
          <cell r="K138">
            <v>44949</v>
          </cell>
          <cell r="L138">
            <v>44943</v>
          </cell>
          <cell r="M138" t="str">
            <v>9520</v>
          </cell>
          <cell r="N138" t="str">
            <v>6AZ</v>
          </cell>
          <cell r="O138" t="str">
            <v>C005</v>
          </cell>
        </row>
        <row r="139">
          <cell r="A139" t="str">
            <v>1406085859</v>
          </cell>
          <cell r="B139" t="str">
            <v>CCCMI11075</v>
          </cell>
          <cell r="C139" t="str">
            <v>0180-CMIC-C301</v>
          </cell>
          <cell r="D139" t="str">
            <v>EVALUATION TECHNIQUE AIDE FSDP</v>
          </cell>
          <cell r="E139" t="str">
            <v>40.01.06</v>
          </cell>
          <cell r="F139" t="str">
            <v>1000834363 CABINET BL</v>
          </cell>
          <cell r="G139" t="str">
            <v>1</v>
          </cell>
          <cell r="H139">
            <v>7645</v>
          </cell>
          <cell r="I139">
            <v>0</v>
          </cell>
          <cell r="J139">
            <v>0</v>
          </cell>
          <cell r="K139">
            <v>44966</v>
          </cell>
          <cell r="L139">
            <v>44950</v>
          </cell>
          <cell r="M139" t="str">
            <v>9520</v>
          </cell>
          <cell r="N139" t="str">
            <v>6AZ</v>
          </cell>
          <cell r="O139" t="str">
            <v>C005</v>
          </cell>
        </row>
        <row r="140">
          <cell r="A140" t="str">
            <v>1406107212</v>
          </cell>
          <cell r="B140" t="str">
            <v>CCCMI11075</v>
          </cell>
          <cell r="C140" t="str">
            <v>0180-CMIC-C301</v>
          </cell>
          <cell r="D140" t="str">
            <v>EXAMEN DES BOURSES D EMERGENCES</v>
          </cell>
          <cell r="E140" t="str">
            <v>40.01.06</v>
          </cell>
          <cell r="F140" t="str">
            <v>1001405142 FRONTLINE MEDIA</v>
          </cell>
          <cell r="G140" t="str">
            <v>1</v>
          </cell>
          <cell r="H140">
            <v>3760</v>
          </cell>
          <cell r="I140">
            <v>0</v>
          </cell>
          <cell r="J140">
            <v>0</v>
          </cell>
          <cell r="K140">
            <v>44986</v>
          </cell>
          <cell r="L140">
            <v>44980</v>
          </cell>
          <cell r="M140" t="str">
            <v>9520</v>
          </cell>
          <cell r="N140" t="str">
            <v>6AZ</v>
          </cell>
          <cell r="O140" t="str">
            <v>C005</v>
          </cell>
        </row>
        <row r="141">
          <cell r="A141" t="str">
            <v>1406107218</v>
          </cell>
          <cell r="B141" t="str">
            <v>CCCMI11075</v>
          </cell>
          <cell r="C141" t="str">
            <v>0180-CMIC-C301</v>
          </cell>
          <cell r="D141" t="str">
            <v>EVALUATION TECHNIQUE AIDE FSDP</v>
          </cell>
          <cell r="E141" t="str">
            <v>40.01.06</v>
          </cell>
          <cell r="F141" t="str">
            <v>1000834363 CABINET BL</v>
          </cell>
          <cell r="G141" t="str">
            <v>1</v>
          </cell>
          <cell r="H141">
            <v>4865</v>
          </cell>
          <cell r="I141">
            <v>0</v>
          </cell>
          <cell r="J141">
            <v>0</v>
          </cell>
          <cell r="K141">
            <v>44986</v>
          </cell>
          <cell r="L141">
            <v>44978</v>
          </cell>
          <cell r="M141" t="str">
            <v>9520</v>
          </cell>
          <cell r="N141" t="str">
            <v>6AZ</v>
          </cell>
          <cell r="O141" t="str">
            <v>C005</v>
          </cell>
        </row>
        <row r="142">
          <cell r="A142" t="str">
            <v>1511779320</v>
          </cell>
          <cell r="B142" t="str">
            <v>CCCMI16075</v>
          </cell>
          <cell r="C142" t="str">
            <v>0180-CMED-C302</v>
          </cell>
          <cell r="D142" t="str">
            <v>ETUDE GLOBAL AUDIO FOCUS PODCAST 2022</v>
          </cell>
          <cell r="E142" t="str">
            <v>40.01.08</v>
          </cell>
          <cell r="F142" t="str">
            <v>1000469126 MEDIAMETRIE</v>
          </cell>
          <cell r="G142" t="str">
            <v>1</v>
          </cell>
          <cell r="H142">
            <v>4900</v>
          </cell>
          <cell r="I142">
            <v>0</v>
          </cell>
          <cell r="J142">
            <v>4900</v>
          </cell>
          <cell r="K142">
            <v>44973</v>
          </cell>
          <cell r="L142">
            <v>44966</v>
          </cell>
          <cell r="M142" t="str">
            <v>9520</v>
          </cell>
          <cell r="N142" t="str">
            <v>6AZ</v>
          </cell>
          <cell r="O142" t="str">
            <v>C005</v>
          </cell>
        </row>
        <row r="143">
          <cell r="A143" t="str">
            <v>1000162511</v>
          </cell>
          <cell r="B143" t="str">
            <v>CCCMI17075</v>
          </cell>
          <cell r="C143" t="str">
            <v>0334-CINL-C302</v>
          </cell>
          <cell r="D143" t="str">
            <v>ACQUISITION DONNEES EMPRUNTS LIVRE</v>
          </cell>
          <cell r="E143" t="str">
            <v>40.01.07</v>
          </cell>
          <cell r="F143" t="str">
            <v>1000886698 GFK RETAIL AND TECHNOLOGY FRANCE</v>
          </cell>
          <cell r="G143" t="str">
            <v>1</v>
          </cell>
          <cell r="H143">
            <v>11970</v>
          </cell>
          <cell r="I143">
            <v>11970</v>
          </cell>
          <cell r="J143">
            <v>11970</v>
          </cell>
          <cell r="K143">
            <v>44670</v>
          </cell>
          <cell r="L143">
            <v>44672</v>
          </cell>
          <cell r="M143" t="str">
            <v>9520</v>
          </cell>
          <cell r="N143" t="str">
            <v>6AZ</v>
          </cell>
          <cell r="O143" t="str">
            <v>C005</v>
          </cell>
        </row>
        <row r="144">
          <cell r="A144" t="str">
            <v>1000162560</v>
          </cell>
          <cell r="B144" t="str">
            <v>CCCMI17075</v>
          </cell>
          <cell r="C144" t="str">
            <v>0334-CINL-C302</v>
          </cell>
          <cell r="D144" t="str">
            <v>ENQUETE EMPRUNTS LIVRE</v>
          </cell>
          <cell r="E144" t="str">
            <v>40.01.07</v>
          </cell>
          <cell r="F144" t="str">
            <v>1001122321 KANTAR TNS-MB</v>
          </cell>
          <cell r="G144" t="str">
            <v>1</v>
          </cell>
          <cell r="H144">
            <v>77800</v>
          </cell>
          <cell r="I144">
            <v>51348</v>
          </cell>
          <cell r="J144">
            <v>51348</v>
          </cell>
          <cell r="K144">
            <v>44670</v>
          </cell>
          <cell r="L144">
            <v>44672</v>
          </cell>
          <cell r="M144" t="str">
            <v>9520</v>
          </cell>
          <cell r="N144" t="str">
            <v>6AZ</v>
          </cell>
          <cell r="O144" t="str">
            <v>C005</v>
          </cell>
        </row>
        <row r="145">
          <cell r="A145" t="str">
            <v>1000169044</v>
          </cell>
          <cell r="B145" t="str">
            <v>CCCMI17075</v>
          </cell>
          <cell r="C145" t="str">
            <v>0334-CINL-C302</v>
          </cell>
          <cell r="D145" t="str">
            <v>ACQUISITION DE DONNEES D ENQUETES</v>
          </cell>
          <cell r="E145" t="str">
            <v>40.01.07</v>
          </cell>
          <cell r="F145" t="str">
            <v>1000886698 GFK RETAIL AND TECHNOLOGY FRANCE</v>
          </cell>
          <cell r="G145" t="str">
            <v>1</v>
          </cell>
          <cell r="H145">
            <v>16090</v>
          </cell>
          <cell r="I145">
            <v>16090</v>
          </cell>
          <cell r="J145">
            <v>16090</v>
          </cell>
          <cell r="K145">
            <v>44965</v>
          </cell>
          <cell r="L145">
            <v>44966</v>
          </cell>
          <cell r="M145" t="str">
            <v>9520</v>
          </cell>
          <cell r="N145" t="str">
            <v>6AZ</v>
          </cell>
          <cell r="O145" t="str">
            <v>C005</v>
          </cell>
        </row>
        <row r="146">
          <cell r="A146" t="str">
            <v>1200084972</v>
          </cell>
          <cell r="B146" t="str">
            <v>CCCMI17075</v>
          </cell>
          <cell r="C146" t="str">
            <v>0334-CINL-C302</v>
          </cell>
          <cell r="D146" t="str">
            <v>DONNEES ENQUETES PANEL ACHAT LIVRE</v>
          </cell>
          <cell r="E146" t="str">
            <v>40.01.07</v>
          </cell>
          <cell r="F146" t="str">
            <v>1001122321 KANTAR TNS-MB</v>
          </cell>
          <cell r="G146" t="str">
            <v>1</v>
          </cell>
          <cell r="H146">
            <v>69500</v>
          </cell>
          <cell r="I146">
            <v>69500</v>
          </cell>
          <cell r="J146">
            <v>69500</v>
          </cell>
          <cell r="K146">
            <v>44965</v>
          </cell>
          <cell r="L146">
            <v>44966</v>
          </cell>
          <cell r="M146" t="str">
            <v>9520</v>
          </cell>
          <cell r="N146" t="str">
            <v>6AZ</v>
          </cell>
          <cell r="O146" t="str">
            <v>C005</v>
          </cell>
        </row>
        <row r="147">
          <cell r="A147" t="str">
            <v>1404545525</v>
          </cell>
          <cell r="B147" t="str">
            <v>CCCMI17075</v>
          </cell>
          <cell r="C147" t="str">
            <v>0334-CINL-C302</v>
          </cell>
          <cell r="D147" t="str">
            <v>25858195-334-SLL Marché IDATE 2018</v>
          </cell>
          <cell r="E147" t="str">
            <v>40.01.07</v>
          </cell>
          <cell r="F147" t="str">
            <v>1000002672 INSTIT AUDIOVISUEL TELECOMM EN</v>
          </cell>
          <cell r="G147" t="str">
            <v>1</v>
          </cell>
          <cell r="H147">
            <v>9450</v>
          </cell>
          <cell r="I147">
            <v>9450</v>
          </cell>
          <cell r="J147">
            <v>9450</v>
          </cell>
          <cell r="K147">
            <v>43494</v>
          </cell>
          <cell r="L147">
            <v>43487</v>
          </cell>
          <cell r="M147" t="str">
            <v>9520</v>
          </cell>
          <cell r="N147" t="str">
            <v>6AZ</v>
          </cell>
          <cell r="O147" t="str">
            <v>C005</v>
          </cell>
        </row>
        <row r="148">
          <cell r="A148" t="str">
            <v>1405995470</v>
          </cell>
          <cell r="B148" t="str">
            <v>CCCMI17075</v>
          </cell>
          <cell r="C148" t="str">
            <v>0334-CINL-C302</v>
          </cell>
          <cell r="D148" t="str">
            <v>UO1 DU BPU DU MARCHE 1300168181</v>
          </cell>
          <cell r="E148" t="str">
            <v>40.01.07</v>
          </cell>
          <cell r="F148" t="str">
            <v>1001309596 TMO REGIONS</v>
          </cell>
          <cell r="G148" t="str">
            <v>1</v>
          </cell>
          <cell r="H148">
            <v>8300</v>
          </cell>
          <cell r="I148">
            <v>8300</v>
          </cell>
          <cell r="J148">
            <v>8300</v>
          </cell>
          <cell r="K148">
            <v>44869</v>
          </cell>
          <cell r="L148">
            <v>44852</v>
          </cell>
          <cell r="M148" t="str">
            <v>9520</v>
          </cell>
          <cell r="N148" t="str">
            <v>6AZ</v>
          </cell>
          <cell r="O148" t="str">
            <v>C005</v>
          </cell>
        </row>
        <row r="149">
          <cell r="A149" t="str">
            <v>1405995470</v>
          </cell>
          <cell r="B149" t="str">
            <v>CCCMI17075</v>
          </cell>
          <cell r="C149" t="str">
            <v>0334-CINL-C302</v>
          </cell>
          <cell r="D149" t="str">
            <v>UO2 DU BPU DU MARCHE 1300168181</v>
          </cell>
          <cell r="E149" t="str">
            <v>40.01.07</v>
          </cell>
          <cell r="F149" t="str">
            <v>1001309596 TMO REGIONS</v>
          </cell>
          <cell r="G149" t="str">
            <v>2</v>
          </cell>
          <cell r="H149">
            <v>22400</v>
          </cell>
          <cell r="I149">
            <v>22400</v>
          </cell>
          <cell r="J149">
            <v>22400</v>
          </cell>
          <cell r="K149">
            <v>44869</v>
          </cell>
          <cell r="L149">
            <v>44852</v>
          </cell>
          <cell r="M149" t="str">
            <v>9520</v>
          </cell>
          <cell r="N149" t="str">
            <v>6AZ</v>
          </cell>
          <cell r="O149" t="str">
            <v>C005</v>
          </cell>
        </row>
        <row r="150">
          <cell r="A150" t="str">
            <v>1405995470</v>
          </cell>
          <cell r="B150" t="str">
            <v>CCCMI17075</v>
          </cell>
          <cell r="C150" t="str">
            <v>0334-CINL-C302</v>
          </cell>
          <cell r="D150" t="str">
            <v>UO3 DU BPU DU MARCHE 1300168181</v>
          </cell>
          <cell r="E150" t="str">
            <v>40.01.07</v>
          </cell>
          <cell r="F150" t="str">
            <v>1001309596 TMO REGIONS</v>
          </cell>
          <cell r="G150" t="str">
            <v>3</v>
          </cell>
          <cell r="H150">
            <v>14700</v>
          </cell>
          <cell r="I150">
            <v>14700</v>
          </cell>
          <cell r="J150">
            <v>14700</v>
          </cell>
          <cell r="K150">
            <v>44869</v>
          </cell>
          <cell r="L150">
            <v>44852</v>
          </cell>
          <cell r="M150" t="str">
            <v>9520</v>
          </cell>
          <cell r="N150" t="str">
            <v>6AZ</v>
          </cell>
          <cell r="O150" t="str">
            <v>C005</v>
          </cell>
        </row>
        <row r="151">
          <cell r="A151" t="str">
            <v>1406128692</v>
          </cell>
          <cell r="B151" t="str">
            <v>CCCMI17075</v>
          </cell>
          <cell r="C151" t="str">
            <v>0334-CINL-C302</v>
          </cell>
          <cell r="D151" t="str">
            <v>RETOUCHE VIDEO</v>
          </cell>
          <cell r="E151" t="str">
            <v>38.02.01</v>
          </cell>
          <cell r="F151" t="str">
            <v>1000014165 INTERNETO</v>
          </cell>
          <cell r="G151" t="str">
            <v>1</v>
          </cell>
          <cell r="H151">
            <v>340</v>
          </cell>
          <cell r="I151">
            <v>340</v>
          </cell>
          <cell r="J151">
            <v>340</v>
          </cell>
          <cell r="K151">
            <v>45005</v>
          </cell>
          <cell r="L151">
            <v>44991</v>
          </cell>
          <cell r="M151" t="str">
            <v>9520</v>
          </cell>
          <cell r="N151" t="str">
            <v>6AZ</v>
          </cell>
          <cell r="O151" t="str">
            <v>C005</v>
          </cell>
        </row>
        <row r="152">
          <cell r="A152" t="str">
            <v>1507324615</v>
          </cell>
          <cell r="B152" t="str">
            <v>CCCMI17075</v>
          </cell>
          <cell r="C152" t="str">
            <v>0334-CINL-C302</v>
          </cell>
          <cell r="D152" t="str">
            <v>Frais de Vélotypie</v>
          </cell>
          <cell r="E152" t="str">
            <v>40.01.11</v>
          </cell>
          <cell r="F152" t="str">
            <v>1000539628 SYSTEME RISP</v>
          </cell>
          <cell r="G152" t="str">
            <v>1</v>
          </cell>
          <cell r="H152">
            <v>340</v>
          </cell>
          <cell r="I152">
            <v>0</v>
          </cell>
          <cell r="J152">
            <v>0</v>
          </cell>
          <cell r="K152">
            <v>42541</v>
          </cell>
          <cell r="L152">
            <v>42536</v>
          </cell>
          <cell r="M152" t="str">
            <v>9520</v>
          </cell>
          <cell r="N152" t="str">
            <v>6AZ</v>
          </cell>
          <cell r="O152" t="str">
            <v>C005</v>
          </cell>
        </row>
        <row r="153">
          <cell r="A153" t="str">
            <v>1507732555</v>
          </cell>
          <cell r="B153" t="str">
            <v>CCCMI17075</v>
          </cell>
          <cell r="C153" t="str">
            <v>0334-CSLL-C301</v>
          </cell>
          <cell r="D153" t="str">
            <v>ENQUETE SUR ACHATS LIVRE OCCASIONS</v>
          </cell>
          <cell r="E153" t="str">
            <v>40.01.07</v>
          </cell>
          <cell r="F153" t="str">
            <v>1000886698 GFK RETAIL AND TECHNOLOGY FRANCE</v>
          </cell>
          <cell r="G153" t="str">
            <v>1</v>
          </cell>
          <cell r="H153">
            <v>12490</v>
          </cell>
          <cell r="I153">
            <v>0</v>
          </cell>
          <cell r="J153">
            <v>0</v>
          </cell>
          <cell r="K153">
            <v>42724</v>
          </cell>
          <cell r="L153">
            <v>42726</v>
          </cell>
          <cell r="M153" t="str">
            <v>9520</v>
          </cell>
          <cell r="N153" t="str">
            <v>6AZ</v>
          </cell>
          <cell r="O153" t="str">
            <v>C005</v>
          </cell>
        </row>
        <row r="154">
          <cell r="A154" t="str">
            <v>1507732555</v>
          </cell>
          <cell r="B154" t="str">
            <v>CCCMI17075</v>
          </cell>
          <cell r="C154" t="str">
            <v>0334-CINL-C302</v>
          </cell>
          <cell r="D154" t="str">
            <v>ORDRE DE SERVICE N°1 TO LOT 2</v>
          </cell>
          <cell r="E154" t="str">
            <v>40.01.07</v>
          </cell>
          <cell r="F154" t="str">
            <v>1000886698 GFK RETAIL AND TECHNOLOGY FRANCE</v>
          </cell>
          <cell r="G154" t="str">
            <v>2</v>
          </cell>
          <cell r="H154">
            <v>2550</v>
          </cell>
          <cell r="I154">
            <v>2550</v>
          </cell>
          <cell r="J154">
            <v>2550</v>
          </cell>
          <cell r="K154">
            <v>42724</v>
          </cell>
          <cell r="L154">
            <v>42726</v>
          </cell>
          <cell r="M154" t="str">
            <v>9520</v>
          </cell>
          <cell r="N154" t="str">
            <v>6AZ</v>
          </cell>
          <cell r="O154" t="str">
            <v>C005</v>
          </cell>
        </row>
        <row r="155">
          <cell r="A155" t="str">
            <v>1509939018</v>
          </cell>
          <cell r="B155" t="str">
            <v>CCCMI17075</v>
          </cell>
          <cell r="C155" t="str">
            <v>0334-CINL-C302</v>
          </cell>
          <cell r="D155" t="str">
            <v>Tracution LSF vélotypie</v>
          </cell>
          <cell r="E155" t="str">
            <v>40.01.11</v>
          </cell>
          <cell r="F155" t="str">
            <v>1001468216 VOXA DIRECT</v>
          </cell>
          <cell r="G155" t="str">
            <v>1</v>
          </cell>
          <cell r="H155">
            <v>785</v>
          </cell>
          <cell r="I155">
            <v>181.25</v>
          </cell>
          <cell r="J155">
            <v>181.25</v>
          </cell>
          <cell r="K155">
            <v>43878</v>
          </cell>
          <cell r="L155">
            <v>43873</v>
          </cell>
          <cell r="M155" t="str">
            <v>9520</v>
          </cell>
          <cell r="N155" t="str">
            <v>6AZ</v>
          </cell>
          <cell r="O155" t="str">
            <v>C005</v>
          </cell>
        </row>
        <row r="156">
          <cell r="A156" t="str">
            <v>1510300072</v>
          </cell>
          <cell r="B156" t="str">
            <v>CCCMI17075</v>
          </cell>
          <cell r="C156" t="str">
            <v>0334-CSLL-C301</v>
          </cell>
          <cell r="D156" t="str">
            <v>32983885-334 -SLL VOXA velotypie 15 oct</v>
          </cell>
          <cell r="E156" t="str">
            <v>40.01.10</v>
          </cell>
          <cell r="F156" t="str">
            <v>1001468216 VOXA DIRECT</v>
          </cell>
          <cell r="G156" t="str">
            <v>1</v>
          </cell>
          <cell r="H156">
            <v>720</v>
          </cell>
          <cell r="I156">
            <v>0</v>
          </cell>
          <cell r="J156">
            <v>0</v>
          </cell>
          <cell r="K156">
            <v>44113</v>
          </cell>
          <cell r="L156">
            <v>44111</v>
          </cell>
          <cell r="M156" t="str">
            <v>9520</v>
          </cell>
          <cell r="N156" t="str">
            <v>6AZ</v>
          </cell>
          <cell r="O156" t="str">
            <v>C005</v>
          </cell>
        </row>
        <row r="157">
          <cell r="A157" t="str">
            <v>1510300072</v>
          </cell>
          <cell r="B157" t="str">
            <v>CCCMI17075</v>
          </cell>
          <cell r="C157" t="str">
            <v>0334-CINL-C302</v>
          </cell>
          <cell r="D157" t="str">
            <v>DEPASSEMENT DE TEMPS</v>
          </cell>
          <cell r="E157" t="str">
            <v>40.01.10</v>
          </cell>
          <cell r="F157" t="str">
            <v>1001468216 VOXA DIRECT</v>
          </cell>
          <cell r="G157" t="str">
            <v>2</v>
          </cell>
          <cell r="H157">
            <v>60</v>
          </cell>
          <cell r="I157">
            <v>0</v>
          </cell>
          <cell r="J157">
            <v>60</v>
          </cell>
          <cell r="K157">
            <v>44113</v>
          </cell>
          <cell r="L157">
            <v>44111</v>
          </cell>
          <cell r="M157" t="str">
            <v>9520</v>
          </cell>
          <cell r="N157" t="str">
            <v>6AZ</v>
          </cell>
          <cell r="O157" t="str">
            <v>C005</v>
          </cell>
        </row>
        <row r="158">
          <cell r="A158" t="str">
            <v>1510357663</v>
          </cell>
          <cell r="B158" t="str">
            <v>CCCMI17075</v>
          </cell>
          <cell r="C158" t="str">
            <v>0361-CMIC-C303</v>
          </cell>
          <cell r="D158" t="str">
            <v>MAILING DEVIS D-023188</v>
          </cell>
          <cell r="E158" t="str">
            <v>38.02.01</v>
          </cell>
          <cell r="F158" t="str">
            <v>1000000659 ELECTRE</v>
          </cell>
          <cell r="G158" t="str">
            <v>1</v>
          </cell>
          <cell r="H158">
            <v>1950.25</v>
          </cell>
          <cell r="I158">
            <v>0</v>
          </cell>
          <cell r="J158">
            <v>0</v>
          </cell>
          <cell r="K158">
            <v>44139</v>
          </cell>
          <cell r="L158">
            <v>44138</v>
          </cell>
          <cell r="M158" t="str">
            <v>9520</v>
          </cell>
          <cell r="N158" t="str">
            <v>6AZ</v>
          </cell>
          <cell r="O158" t="str">
            <v>C005</v>
          </cell>
        </row>
        <row r="159">
          <cell r="A159" t="str">
            <v>1510357663</v>
          </cell>
          <cell r="B159" t="str">
            <v>CCCMI17075</v>
          </cell>
          <cell r="C159" t="str">
            <v>0361-CMIC-C303</v>
          </cell>
          <cell r="D159" t="str">
            <v>LH LE MAG 3 DEVIS D-023186</v>
          </cell>
          <cell r="E159" t="str">
            <v>38.02.01</v>
          </cell>
          <cell r="F159" t="str">
            <v>1000000659 ELECTRE</v>
          </cell>
          <cell r="G159" t="str">
            <v>2</v>
          </cell>
          <cell r="H159">
            <v>1950</v>
          </cell>
          <cell r="I159">
            <v>0</v>
          </cell>
          <cell r="J159">
            <v>0</v>
          </cell>
          <cell r="K159">
            <v>44139</v>
          </cell>
          <cell r="L159">
            <v>44138</v>
          </cell>
          <cell r="M159" t="str">
            <v>9520</v>
          </cell>
          <cell r="N159" t="str">
            <v>6AZ</v>
          </cell>
          <cell r="O159" t="str">
            <v>C005</v>
          </cell>
        </row>
        <row r="160">
          <cell r="A160" t="str">
            <v>1510357663</v>
          </cell>
          <cell r="B160" t="str">
            <v>CCCMI17075</v>
          </cell>
          <cell r="C160" t="str">
            <v>0361-CMIC-C303</v>
          </cell>
          <cell r="D160" t="str">
            <v>SITE 2020 SEMAINE 47 D-023515</v>
          </cell>
          <cell r="E160" t="str">
            <v>38.02.01</v>
          </cell>
          <cell r="F160" t="str">
            <v>1000000659 ELECTRE</v>
          </cell>
          <cell r="G160" t="str">
            <v>3</v>
          </cell>
          <cell r="H160">
            <v>1950.2</v>
          </cell>
          <cell r="I160">
            <v>0</v>
          </cell>
          <cell r="J160">
            <v>0</v>
          </cell>
          <cell r="K160">
            <v>44139</v>
          </cell>
          <cell r="L160">
            <v>44138</v>
          </cell>
          <cell r="M160" t="str">
            <v>9520</v>
          </cell>
          <cell r="N160" t="str">
            <v>6AZ</v>
          </cell>
          <cell r="O160" t="str">
            <v>C005</v>
          </cell>
        </row>
        <row r="161">
          <cell r="A161" t="str">
            <v>1511446364</v>
          </cell>
          <cell r="B161" t="str">
            <v>CCCMI17075</v>
          </cell>
          <cell r="C161" t="str">
            <v>0224-CSCC-C402</v>
          </cell>
          <cell r="D161" t="str">
            <v>Formation accompanger la création et la</v>
          </cell>
          <cell r="E161" t="str">
            <v>40.02.06</v>
          </cell>
          <cell r="F161" t="str">
            <v>1001544978 BOOK CONSEIL</v>
          </cell>
          <cell r="G161" t="str">
            <v>1</v>
          </cell>
          <cell r="H161">
            <v>1075</v>
          </cell>
          <cell r="I161">
            <v>0</v>
          </cell>
          <cell r="J161">
            <v>0</v>
          </cell>
          <cell r="K161">
            <v>44775</v>
          </cell>
          <cell r="L161">
            <v>44774</v>
          </cell>
          <cell r="M161" t="str">
            <v>9520</v>
          </cell>
          <cell r="N161" t="str">
            <v>6AZ</v>
          </cell>
          <cell r="O161" t="str">
            <v>C005</v>
          </cell>
        </row>
        <row r="162">
          <cell r="A162" t="str">
            <v>1511718959</v>
          </cell>
          <cell r="B162" t="str">
            <v>CCCMI17075</v>
          </cell>
          <cell r="C162" t="str">
            <v>0334-CINL-C302</v>
          </cell>
          <cell r="D162" t="str">
            <v>COMMISSION EXCEPTION HANDICAP</v>
          </cell>
          <cell r="E162" t="str">
            <v>40.01.11</v>
          </cell>
          <cell r="F162" t="str">
            <v>1001468216 VOXA DIRECT</v>
          </cell>
          <cell r="G162" t="str">
            <v>1</v>
          </cell>
          <cell r="H162">
            <v>765</v>
          </cell>
          <cell r="I162">
            <v>0</v>
          </cell>
          <cell r="J162">
            <v>0</v>
          </cell>
          <cell r="K162">
            <v>44939</v>
          </cell>
          <cell r="L162">
            <v>44937</v>
          </cell>
          <cell r="M162" t="str">
            <v>9520</v>
          </cell>
          <cell r="N162" t="str">
            <v>6AZ</v>
          </cell>
          <cell r="O162" t="str">
            <v>C005</v>
          </cell>
        </row>
        <row r="163">
          <cell r="A163" t="str">
            <v>1511802187</v>
          </cell>
          <cell r="B163" t="str">
            <v>CCCMI17075</v>
          </cell>
          <cell r="C163" t="str">
            <v>0334-CINL-C302</v>
          </cell>
          <cell r="D163" t="str">
            <v>MISE A JOUR BROCHURE BIBLIOTHEQUES TERRI</v>
          </cell>
          <cell r="E163" t="str">
            <v>38.02.01</v>
          </cell>
          <cell r="F163" t="str">
            <v>1001169944 JACOB</v>
          </cell>
          <cell r="G163" t="str">
            <v>1</v>
          </cell>
          <cell r="H163">
            <v>250</v>
          </cell>
          <cell r="I163">
            <v>0</v>
          </cell>
          <cell r="J163">
            <v>0</v>
          </cell>
          <cell r="K163">
            <v>44986</v>
          </cell>
          <cell r="L163">
            <v>44972</v>
          </cell>
          <cell r="M163" t="str">
            <v>9520</v>
          </cell>
          <cell r="N163" t="str">
            <v>6AZ</v>
          </cell>
          <cell r="O163" t="str">
            <v>C005</v>
          </cell>
        </row>
        <row r="164">
          <cell r="A164" t="str">
            <v>1511818544</v>
          </cell>
          <cell r="B164" t="str">
            <v>CCCMI17075</v>
          </cell>
          <cell r="C164" t="str">
            <v>0224-CSCC-C402</v>
          </cell>
          <cell r="D164" t="str">
            <v>Format°Conservateurs Stagiaires ENSSIB</v>
          </cell>
          <cell r="E164" t="str">
            <v>40.02.06</v>
          </cell>
          <cell r="F164" t="str">
            <v>1000002189 ECOLE NAT SUP SCIENCES INFORMAT</v>
          </cell>
          <cell r="G164" t="str">
            <v>1</v>
          </cell>
          <cell r="H164">
            <v>4800</v>
          </cell>
          <cell r="I164">
            <v>4800</v>
          </cell>
          <cell r="J164">
            <v>4800</v>
          </cell>
          <cell r="K164">
            <v>44995</v>
          </cell>
          <cell r="L164">
            <v>44986</v>
          </cell>
          <cell r="M164" t="str">
            <v>9520</v>
          </cell>
          <cell r="N164" t="str">
            <v>6AZ</v>
          </cell>
          <cell r="O164" t="str">
            <v>C005</v>
          </cell>
        </row>
        <row r="165">
          <cell r="A165" t="str">
            <v>1511855255</v>
          </cell>
          <cell r="B165" t="str">
            <v>CCCMI17075</v>
          </cell>
          <cell r="C165" t="str">
            <v>0334-CINL-C302</v>
          </cell>
          <cell r="D165" t="str">
            <v>ETUDE AGENCEMENT INTERIEUR BIBLIO-MEDIAT</v>
          </cell>
          <cell r="E165" t="str">
            <v>40.01.08</v>
          </cell>
          <cell r="F165" t="str">
            <v>1001719855 MADAME SABINE KRANZ</v>
          </cell>
          <cell r="G165" t="str">
            <v>1</v>
          </cell>
          <cell r="H165">
            <v>15000</v>
          </cell>
          <cell r="I165">
            <v>15000</v>
          </cell>
          <cell r="J165">
            <v>15000</v>
          </cell>
          <cell r="K165">
            <v>45013</v>
          </cell>
          <cell r="L165">
            <v>45012</v>
          </cell>
          <cell r="M165" t="str">
            <v>9520</v>
          </cell>
          <cell r="N165" t="str">
            <v>6AZ</v>
          </cell>
          <cell r="O165" t="str">
            <v>C005</v>
          </cell>
        </row>
        <row r="166">
          <cell r="A166" t="str">
            <v>1800071425</v>
          </cell>
          <cell r="B166" t="str">
            <v>CCCMI17075</v>
          </cell>
          <cell r="C166" t="str">
            <v>0334-CINL-C302</v>
          </cell>
          <cell r="D166" t="str">
            <v>BAROMETRE 2022 FORFAITAIRE</v>
          </cell>
          <cell r="E166" t="str">
            <v>40.01.08</v>
          </cell>
          <cell r="F166" t="str">
            <v>1001309596 TMO REGIONS</v>
          </cell>
          <cell r="G166" t="str">
            <v>1</v>
          </cell>
          <cell r="H166">
            <v>30625</v>
          </cell>
          <cell r="I166">
            <v>30625</v>
          </cell>
          <cell r="J166">
            <v>30625</v>
          </cell>
          <cell r="K166">
            <v>44898</v>
          </cell>
          <cell r="L166">
            <v>44902</v>
          </cell>
          <cell r="M166" t="str">
            <v>9520</v>
          </cell>
          <cell r="N166" t="str">
            <v>6AZ</v>
          </cell>
          <cell r="O166" t="str">
            <v>C005</v>
          </cell>
        </row>
        <row r="167">
          <cell r="A167" t="str">
            <v>2201361994</v>
          </cell>
          <cell r="B167" t="str">
            <v>CCCMI17075</v>
          </cell>
          <cell r="C167" t="str">
            <v>0334-CINL-C302</v>
          </cell>
          <cell r="D167" t="str">
            <v>LG- OPPIC CEP  Maison dessin presse</v>
          </cell>
          <cell r="E167" t="str">
            <v>36.04.03</v>
          </cell>
          <cell r="F167" t="str">
            <v>1000035747 OPERATEUR PATRIM PROJETS IMMO</v>
          </cell>
          <cell r="G167" t="str">
            <v>1</v>
          </cell>
          <cell r="H167">
            <v>180000</v>
          </cell>
          <cell r="I167">
            <v>0</v>
          </cell>
          <cell r="J167">
            <v>0</v>
          </cell>
          <cell r="K167">
            <v>44810</v>
          </cell>
          <cell r="L167">
            <v>44810</v>
          </cell>
          <cell r="M167" t="str">
            <v>9520</v>
          </cell>
          <cell r="N167" t="str">
            <v>6AZ</v>
          </cell>
          <cell r="O167" t="str">
            <v>C005</v>
          </cell>
        </row>
        <row r="168">
          <cell r="A168" t="str">
            <v>2201361994</v>
          </cell>
          <cell r="B168" t="str">
            <v>CCCMI17075</v>
          </cell>
          <cell r="C168" t="str">
            <v>0334-CINL-C302</v>
          </cell>
          <cell r="D168" t="str">
            <v>LG- OPPIC CEP AVT1</v>
          </cell>
          <cell r="E168" t="str">
            <v>36.04.03</v>
          </cell>
          <cell r="F168" t="str">
            <v>1000035747 OPERATEUR PATRIM PROJETS IMMO</v>
          </cell>
          <cell r="G168" t="str">
            <v>2</v>
          </cell>
          <cell r="H168">
            <v>150000</v>
          </cell>
          <cell r="I168">
            <v>0</v>
          </cell>
          <cell r="J168">
            <v>0</v>
          </cell>
          <cell r="K168">
            <v>44810</v>
          </cell>
          <cell r="L168">
            <v>45016</v>
          </cell>
          <cell r="M168" t="str">
            <v>9520</v>
          </cell>
          <cell r="N168" t="str">
            <v>6AZ</v>
          </cell>
          <cell r="O168" t="str">
            <v>C005</v>
          </cell>
        </row>
        <row r="169">
          <cell r="A169" t="str">
            <v>1403041527</v>
          </cell>
          <cell r="B169" t="str">
            <v>CCCPA03075</v>
          </cell>
          <cell r="C169" t="str">
            <v>0224-CSCC-C402</v>
          </cell>
          <cell r="D169" t="str">
            <v>FORM.SSIAP SECURITE INCENDIE 2015-2016</v>
          </cell>
          <cell r="E169" t="str">
            <v>40.02.02</v>
          </cell>
          <cell r="F169" t="str">
            <v>1000105585 FORMAT PREVENTION SECURITE GENERALE</v>
          </cell>
          <cell r="G169" t="str">
            <v>1</v>
          </cell>
          <cell r="H169">
            <v>20032</v>
          </cell>
          <cell r="I169">
            <v>15</v>
          </cell>
          <cell r="J169">
            <v>15</v>
          </cell>
          <cell r="K169">
            <v>42170</v>
          </cell>
          <cell r="L169">
            <v>42692</v>
          </cell>
          <cell r="M169" t="str">
            <v>9520</v>
          </cell>
          <cell r="N169" t="str">
            <v>6AZ</v>
          </cell>
          <cell r="O169" t="str">
            <v>C005</v>
          </cell>
        </row>
        <row r="170">
          <cell r="A170" t="str">
            <v>1403041527</v>
          </cell>
          <cell r="B170" t="str">
            <v>CCCPA03075</v>
          </cell>
          <cell r="C170" t="str">
            <v>0224-CSGC-C402</v>
          </cell>
          <cell r="D170" t="str">
            <v>AJUSTEMENT</v>
          </cell>
          <cell r="E170" t="str">
            <v>40.02.02</v>
          </cell>
          <cell r="F170" t="str">
            <v>1000105585 FORMAT PREVENTION SECURITE GENERALE</v>
          </cell>
          <cell r="G170" t="str">
            <v>2</v>
          </cell>
          <cell r="H170">
            <v>18000</v>
          </cell>
          <cell r="I170">
            <v>0</v>
          </cell>
          <cell r="J170">
            <v>0</v>
          </cell>
          <cell r="K170">
            <v>42170</v>
          </cell>
          <cell r="L170">
            <v>42412</v>
          </cell>
          <cell r="M170" t="str">
            <v>9520</v>
          </cell>
          <cell r="N170" t="str">
            <v>6AZ</v>
          </cell>
          <cell r="O170" t="str">
            <v>C005</v>
          </cell>
        </row>
        <row r="171">
          <cell r="A171" t="str">
            <v>1405483949</v>
          </cell>
          <cell r="B171" t="str">
            <v>CCCPA03075</v>
          </cell>
          <cell r="C171" t="str">
            <v>0224-CSCC-C402</v>
          </cell>
          <cell r="D171" t="str">
            <v>LG-FORMATION INFORMATIQUE-2021-2022</v>
          </cell>
          <cell r="E171" t="str">
            <v>40.02.01</v>
          </cell>
          <cell r="F171" t="str">
            <v>1000295001 DECALOG</v>
          </cell>
          <cell r="G171" t="str">
            <v>1</v>
          </cell>
          <cell r="H171">
            <v>18000</v>
          </cell>
          <cell r="I171">
            <v>1125</v>
          </cell>
          <cell r="J171">
            <v>1125</v>
          </cell>
          <cell r="K171">
            <v>44372</v>
          </cell>
          <cell r="L171">
            <v>44368</v>
          </cell>
          <cell r="M171" t="str">
            <v>9520</v>
          </cell>
          <cell r="N171" t="str">
            <v>6AZ</v>
          </cell>
          <cell r="O171" t="str">
            <v>C005</v>
          </cell>
        </row>
        <row r="172">
          <cell r="A172" t="str">
            <v>1405846765</v>
          </cell>
          <cell r="B172" t="str">
            <v>CCCPA03075</v>
          </cell>
          <cell r="C172" t="str">
            <v>0224-CSCC-C402</v>
          </cell>
          <cell r="D172" t="str">
            <v>Formation</v>
          </cell>
          <cell r="E172" t="str">
            <v>40.02.01</v>
          </cell>
          <cell r="F172" t="str">
            <v>1000295001 DECALOG</v>
          </cell>
          <cell r="G172" t="str">
            <v>2</v>
          </cell>
          <cell r="H172">
            <v>2250</v>
          </cell>
          <cell r="I172">
            <v>0</v>
          </cell>
          <cell r="J172">
            <v>0</v>
          </cell>
          <cell r="K172">
            <v>44720</v>
          </cell>
          <cell r="L172">
            <v>44936</v>
          </cell>
          <cell r="M172" t="str">
            <v>9520</v>
          </cell>
          <cell r="N172" t="str">
            <v>6AZ</v>
          </cell>
          <cell r="O172" t="str">
            <v>C005</v>
          </cell>
        </row>
        <row r="173">
          <cell r="A173" t="str">
            <v>1506464008</v>
          </cell>
          <cell r="B173" t="str">
            <v>CCCPA03075</v>
          </cell>
          <cell r="C173" t="str">
            <v>0224-CSCC-C402</v>
          </cell>
          <cell r="D173" t="str">
            <v>Formation Equipier de première Intervent</v>
          </cell>
          <cell r="E173" t="str">
            <v>40.02.04</v>
          </cell>
          <cell r="F173" t="str">
            <v>1000022744 ENSEIGNEMENT FORMATION INCENDIE</v>
          </cell>
          <cell r="G173" t="str">
            <v>1</v>
          </cell>
          <cell r="H173">
            <v>3080</v>
          </cell>
          <cell r="I173">
            <v>3080</v>
          </cell>
          <cell r="J173">
            <v>3080</v>
          </cell>
          <cell r="K173">
            <v>42174</v>
          </cell>
          <cell r="L173"/>
          <cell r="M173" t="str">
            <v>9520</v>
          </cell>
          <cell r="N173" t="str">
            <v>6AZ</v>
          </cell>
          <cell r="O173" t="str">
            <v>C005</v>
          </cell>
        </row>
        <row r="174">
          <cell r="A174" t="str">
            <v>1509552199</v>
          </cell>
          <cell r="B174" t="str">
            <v>CCCPA03075</v>
          </cell>
          <cell r="C174" t="str">
            <v>0224-CSCC-C402</v>
          </cell>
          <cell r="D174" t="str">
            <v>FROMATION MAINTIEN ET ACTUALISATION</v>
          </cell>
          <cell r="E174" t="str">
            <v>40.02.04</v>
          </cell>
          <cell r="F174" t="str">
            <v>1000310828 MONSIEUR PAUL PECKING</v>
          </cell>
          <cell r="G174" t="str">
            <v>1</v>
          </cell>
          <cell r="H174">
            <v>105</v>
          </cell>
          <cell r="I174">
            <v>105</v>
          </cell>
          <cell r="J174">
            <v>105</v>
          </cell>
          <cell r="K174">
            <v>43651</v>
          </cell>
          <cell r="L174">
            <v>43647</v>
          </cell>
          <cell r="M174" t="str">
            <v>9520</v>
          </cell>
          <cell r="N174" t="str">
            <v>6AZ</v>
          </cell>
          <cell r="O174" t="str">
            <v>C005</v>
          </cell>
        </row>
        <row r="175">
          <cell r="A175" t="str">
            <v>1509666344</v>
          </cell>
          <cell r="B175" t="str">
            <v>CCCPA03075</v>
          </cell>
          <cell r="C175" t="str">
            <v>0224-CSCC-C402</v>
          </cell>
          <cell r="D175" t="str">
            <v>FORMATION  05 ET 06/11/2019</v>
          </cell>
          <cell r="E175" t="str">
            <v>40.02.06</v>
          </cell>
          <cell r="F175" t="str">
            <v>1001165293 FORMAT PREVENTION SECURITE</v>
          </cell>
          <cell r="G175" t="str">
            <v>1</v>
          </cell>
          <cell r="H175">
            <v>480</v>
          </cell>
          <cell r="I175">
            <v>480</v>
          </cell>
          <cell r="J175">
            <v>480</v>
          </cell>
          <cell r="K175">
            <v>43727</v>
          </cell>
          <cell r="L175">
            <v>43721</v>
          </cell>
          <cell r="M175" t="str">
            <v>9520</v>
          </cell>
          <cell r="N175" t="str">
            <v>6AZ</v>
          </cell>
          <cell r="O175" t="str">
            <v>C005</v>
          </cell>
        </row>
        <row r="176">
          <cell r="A176" t="str">
            <v>1509666344</v>
          </cell>
          <cell r="B176" t="str">
            <v>CCCPA03075</v>
          </cell>
          <cell r="C176" t="str">
            <v>0224-CSCC-C402</v>
          </cell>
          <cell r="D176" t="str">
            <v>FRAIS DE REPAS 05 ET 06/11</v>
          </cell>
          <cell r="E176" t="str">
            <v>35.03.08</v>
          </cell>
          <cell r="F176" t="str">
            <v>1001165293 FORMAT PREVENTION SECURITE</v>
          </cell>
          <cell r="G176" t="str">
            <v>2</v>
          </cell>
          <cell r="H176">
            <v>60</v>
          </cell>
          <cell r="I176">
            <v>60</v>
          </cell>
          <cell r="J176">
            <v>60</v>
          </cell>
          <cell r="K176">
            <v>43727</v>
          </cell>
          <cell r="L176">
            <v>43721</v>
          </cell>
          <cell r="M176" t="str">
            <v>9520</v>
          </cell>
          <cell r="N176" t="str">
            <v>6AZ</v>
          </cell>
          <cell r="O176" t="str">
            <v>C005</v>
          </cell>
        </row>
        <row r="177">
          <cell r="A177" t="str">
            <v>1509688815</v>
          </cell>
          <cell r="B177" t="str">
            <v>CCCPA03075</v>
          </cell>
          <cell r="C177" t="str">
            <v>0224-CSCC-C402</v>
          </cell>
          <cell r="D177" t="str">
            <v>FORMATION</v>
          </cell>
          <cell r="E177" t="str">
            <v>40.02.06</v>
          </cell>
          <cell r="F177" t="str">
            <v>1001452491 INSTITUT D'ETUDES TECHNIQUES - I.D.</v>
          </cell>
          <cell r="G177" t="str">
            <v>1</v>
          </cell>
          <cell r="H177">
            <v>290</v>
          </cell>
          <cell r="I177">
            <v>0</v>
          </cell>
          <cell r="J177">
            <v>290</v>
          </cell>
          <cell r="K177">
            <v>43738</v>
          </cell>
          <cell r="L177">
            <v>43731</v>
          </cell>
          <cell r="M177" t="str">
            <v>9520</v>
          </cell>
          <cell r="N177" t="str">
            <v>6AZ</v>
          </cell>
          <cell r="O177" t="str">
            <v>C005</v>
          </cell>
        </row>
        <row r="178">
          <cell r="A178" t="str">
            <v>1510209284</v>
          </cell>
          <cell r="B178" t="str">
            <v>CCCPA03075</v>
          </cell>
          <cell r="C178" t="str">
            <v>0224-CSCC-C402</v>
          </cell>
          <cell r="D178" t="str">
            <v>FORMATION</v>
          </cell>
          <cell r="E178" t="str">
            <v>40.02.06</v>
          </cell>
          <cell r="F178" t="str">
            <v>1000337085 ARCHIVISTES FRANCAIS FORMATION</v>
          </cell>
          <cell r="G178" t="str">
            <v>1</v>
          </cell>
          <cell r="H178">
            <v>900</v>
          </cell>
          <cell r="I178">
            <v>150</v>
          </cell>
          <cell r="J178">
            <v>150</v>
          </cell>
          <cell r="K178">
            <v>44063</v>
          </cell>
          <cell r="L178">
            <v>44060</v>
          </cell>
          <cell r="M178" t="str">
            <v>9520</v>
          </cell>
          <cell r="N178" t="str">
            <v>6AZ</v>
          </cell>
          <cell r="O178" t="str">
            <v>C005</v>
          </cell>
        </row>
        <row r="179">
          <cell r="A179" t="str">
            <v>1510226851</v>
          </cell>
          <cell r="B179" t="str">
            <v>CCCPA03075</v>
          </cell>
          <cell r="C179" t="str">
            <v>0224-CSCC-C402</v>
          </cell>
          <cell r="D179" t="str">
            <v>Formation</v>
          </cell>
          <cell r="E179" t="str">
            <v>40.02.06</v>
          </cell>
          <cell r="F179" t="str">
            <v>1000190104 INST ETUDE INTEGR NOUV TECH</v>
          </cell>
          <cell r="G179" t="str">
            <v>1</v>
          </cell>
          <cell r="H179">
            <v>240</v>
          </cell>
          <cell r="I179">
            <v>240</v>
          </cell>
          <cell r="J179">
            <v>240</v>
          </cell>
          <cell r="K179">
            <v>44077</v>
          </cell>
          <cell r="L179">
            <v>44075</v>
          </cell>
          <cell r="M179" t="str">
            <v>9520</v>
          </cell>
          <cell r="N179" t="str">
            <v>6AZ</v>
          </cell>
          <cell r="O179" t="str">
            <v>C005</v>
          </cell>
        </row>
        <row r="180">
          <cell r="A180" t="str">
            <v>1510226851</v>
          </cell>
          <cell r="B180" t="str">
            <v>CCCPA03075</v>
          </cell>
          <cell r="C180" t="str">
            <v>0224-CSGC-C402</v>
          </cell>
          <cell r="D180" t="str">
            <v>Formation</v>
          </cell>
          <cell r="E180" t="str">
            <v>40.02.06</v>
          </cell>
          <cell r="F180" t="str">
            <v>1000190104 INST ETUDE INTEGR NOUV TECH</v>
          </cell>
          <cell r="G180" t="str">
            <v>2</v>
          </cell>
          <cell r="H180">
            <v>310</v>
          </cell>
          <cell r="I180">
            <v>0</v>
          </cell>
          <cell r="J180">
            <v>0</v>
          </cell>
          <cell r="K180">
            <v>44077</v>
          </cell>
          <cell r="L180">
            <v>44075</v>
          </cell>
          <cell r="M180" t="str">
            <v>9520</v>
          </cell>
          <cell r="N180" t="str">
            <v>6AZ</v>
          </cell>
          <cell r="O180" t="str">
            <v>C005</v>
          </cell>
        </row>
        <row r="181">
          <cell r="A181" t="str">
            <v>1510226851</v>
          </cell>
          <cell r="B181" t="str">
            <v>CCCPA03075</v>
          </cell>
          <cell r="C181" t="str">
            <v>0224-CSGC-C402</v>
          </cell>
          <cell r="D181" t="str">
            <v>Formation</v>
          </cell>
          <cell r="E181" t="str">
            <v>40.02.06</v>
          </cell>
          <cell r="F181" t="str">
            <v>1000190104 INST ETUDE INTEGR NOUV TECH</v>
          </cell>
          <cell r="G181" t="str">
            <v>3</v>
          </cell>
          <cell r="H181">
            <v>310</v>
          </cell>
          <cell r="I181">
            <v>0</v>
          </cell>
          <cell r="J181">
            <v>0</v>
          </cell>
          <cell r="K181">
            <v>44077</v>
          </cell>
          <cell r="L181">
            <v>44075</v>
          </cell>
          <cell r="M181" t="str">
            <v>9520</v>
          </cell>
          <cell r="N181" t="str">
            <v>6AZ</v>
          </cell>
          <cell r="O181" t="str">
            <v>C005</v>
          </cell>
        </row>
        <row r="182">
          <cell r="A182" t="str">
            <v>1510267103</v>
          </cell>
          <cell r="B182" t="str">
            <v>CCCPA03075</v>
          </cell>
          <cell r="C182" t="str">
            <v>0224-CSCC-C402</v>
          </cell>
          <cell r="D182" t="str">
            <v>Formation</v>
          </cell>
          <cell r="E182" t="str">
            <v>40.02.06</v>
          </cell>
          <cell r="F182" t="str">
            <v>1000022716 ENNEADE</v>
          </cell>
          <cell r="G182" t="str">
            <v>1</v>
          </cell>
          <cell r="H182">
            <v>20370</v>
          </cell>
          <cell r="I182">
            <v>6050</v>
          </cell>
          <cell r="J182">
            <v>6050</v>
          </cell>
          <cell r="K182">
            <v>44098</v>
          </cell>
          <cell r="L182">
            <v>44095</v>
          </cell>
          <cell r="M182" t="str">
            <v>9520</v>
          </cell>
          <cell r="N182" t="str">
            <v>6AZ</v>
          </cell>
          <cell r="O182" t="str">
            <v>C005</v>
          </cell>
        </row>
        <row r="183">
          <cell r="A183" t="str">
            <v>1510303952</v>
          </cell>
          <cell r="B183" t="str">
            <v>CCCPA03075</v>
          </cell>
          <cell r="C183" t="str">
            <v>0224-CSCC-C402</v>
          </cell>
          <cell r="D183" t="str">
            <v>Formation - Stage n° 2017</v>
          </cell>
          <cell r="E183" t="str">
            <v>40.02.06</v>
          </cell>
          <cell r="F183" t="str">
            <v>1001532568 ECOLE NATIONALE SUPERIEURE DE LA</v>
          </cell>
          <cell r="G183" t="str">
            <v>1</v>
          </cell>
          <cell r="H183">
            <v>790</v>
          </cell>
          <cell r="I183">
            <v>790</v>
          </cell>
          <cell r="J183">
            <v>790</v>
          </cell>
          <cell r="K183">
            <v>44116</v>
          </cell>
          <cell r="L183">
            <v>44113</v>
          </cell>
          <cell r="M183" t="str">
            <v>9520</v>
          </cell>
          <cell r="N183" t="str">
            <v>6AZ</v>
          </cell>
          <cell r="O183" t="str">
            <v>C005</v>
          </cell>
        </row>
        <row r="184">
          <cell r="A184" t="str">
            <v>1510643643</v>
          </cell>
          <cell r="B184" t="str">
            <v>CCCPA03075</v>
          </cell>
          <cell r="C184" t="str">
            <v>0224-CSCC-C402</v>
          </cell>
          <cell r="D184" t="str">
            <v>Certiphyto DENSA et Opérateur</v>
          </cell>
          <cell r="E184" t="str">
            <v>40.02.06</v>
          </cell>
          <cell r="F184" t="str">
            <v>1000002278 LYCEE GEN ET TECHNOL AGRICOLE</v>
          </cell>
          <cell r="G184" t="str">
            <v>1</v>
          </cell>
          <cell r="H184">
            <v>550</v>
          </cell>
          <cell r="I184">
            <v>0</v>
          </cell>
          <cell r="J184">
            <v>200</v>
          </cell>
          <cell r="K184">
            <v>44312</v>
          </cell>
          <cell r="L184">
            <v>44309</v>
          </cell>
          <cell r="M184" t="str">
            <v>9520</v>
          </cell>
          <cell r="N184" t="str">
            <v>6AZ</v>
          </cell>
          <cell r="O184" t="str">
            <v>C005</v>
          </cell>
        </row>
        <row r="185">
          <cell r="A185" t="str">
            <v>1510713314</v>
          </cell>
          <cell r="B185" t="str">
            <v>CCCPA03075</v>
          </cell>
          <cell r="C185" t="str">
            <v>0224-CSCC-C402</v>
          </cell>
          <cell r="D185" t="str">
            <v>Formation</v>
          </cell>
          <cell r="E185" t="str">
            <v>40.02.06</v>
          </cell>
          <cell r="F185" t="str">
            <v>1001577219 SARL ASS FORMATION</v>
          </cell>
          <cell r="G185" t="str">
            <v>1</v>
          </cell>
          <cell r="H185">
            <v>2110</v>
          </cell>
          <cell r="I185">
            <v>570</v>
          </cell>
          <cell r="J185">
            <v>590</v>
          </cell>
          <cell r="K185">
            <v>44351</v>
          </cell>
          <cell r="L185">
            <v>44349</v>
          </cell>
          <cell r="M185" t="str">
            <v>9520</v>
          </cell>
          <cell r="N185" t="str">
            <v>6AZ</v>
          </cell>
          <cell r="O185" t="str">
            <v>C005</v>
          </cell>
        </row>
        <row r="186">
          <cell r="A186" t="str">
            <v>1510913098</v>
          </cell>
          <cell r="B186" t="str">
            <v>CCCPA03075</v>
          </cell>
          <cell r="C186" t="str">
            <v>0224-CSCC-C402</v>
          </cell>
          <cell r="D186" t="str">
            <v>Formation</v>
          </cell>
          <cell r="E186" t="str">
            <v>40.02.06</v>
          </cell>
          <cell r="F186" t="str">
            <v>1000310828 MONSIEUR PAUL PECKING</v>
          </cell>
          <cell r="G186" t="str">
            <v>1</v>
          </cell>
          <cell r="H186">
            <v>3460</v>
          </cell>
          <cell r="I186">
            <v>275</v>
          </cell>
          <cell r="J186">
            <v>275</v>
          </cell>
          <cell r="K186">
            <v>44474</v>
          </cell>
          <cell r="L186">
            <v>44473</v>
          </cell>
          <cell r="M186" t="str">
            <v>9520</v>
          </cell>
          <cell r="N186" t="str">
            <v>6AZ</v>
          </cell>
          <cell r="O186" t="str">
            <v>C005</v>
          </cell>
        </row>
        <row r="187">
          <cell r="A187" t="str">
            <v>1510947428</v>
          </cell>
          <cell r="B187" t="str">
            <v>CCCPA03075</v>
          </cell>
          <cell r="C187" t="str">
            <v>0224-CSCC-C402</v>
          </cell>
          <cell r="D187" t="str">
            <v>Formation - Stage n° 1041</v>
          </cell>
          <cell r="E187" t="str">
            <v>40.02.06</v>
          </cell>
          <cell r="F187" t="str">
            <v>1000000016 COMMISSARIAT A ENERGIE ATOMIQUE</v>
          </cell>
          <cell r="G187" t="str">
            <v>1</v>
          </cell>
          <cell r="H187">
            <v>1450</v>
          </cell>
          <cell r="I187">
            <v>1450</v>
          </cell>
          <cell r="J187">
            <v>1450</v>
          </cell>
          <cell r="K187">
            <v>44489</v>
          </cell>
          <cell r="L187">
            <v>44480</v>
          </cell>
          <cell r="M187" t="str">
            <v>9520</v>
          </cell>
          <cell r="N187" t="str">
            <v>6AZ</v>
          </cell>
          <cell r="O187" t="str">
            <v>C005</v>
          </cell>
        </row>
        <row r="188">
          <cell r="A188" t="str">
            <v>1510977221</v>
          </cell>
          <cell r="B188" t="str">
            <v>CCCPA03075</v>
          </cell>
          <cell r="C188" t="str">
            <v>0224-CSCC-C402</v>
          </cell>
          <cell r="D188" t="str">
            <v>Formation 1047 remise à niveau SSIAP</v>
          </cell>
          <cell r="E188" t="str">
            <v>40.02.06</v>
          </cell>
          <cell r="F188" t="str">
            <v>1000035298 AS FO BEARN SOULE BIGORRE</v>
          </cell>
          <cell r="G188" t="str">
            <v>1</v>
          </cell>
          <cell r="H188">
            <v>2700</v>
          </cell>
          <cell r="I188">
            <v>450</v>
          </cell>
          <cell r="J188">
            <v>450</v>
          </cell>
          <cell r="K188">
            <v>44504</v>
          </cell>
          <cell r="L188">
            <v>44495</v>
          </cell>
          <cell r="M188" t="str">
            <v>9520</v>
          </cell>
          <cell r="N188" t="str">
            <v>6AZ</v>
          </cell>
          <cell r="O188" t="str">
            <v>C005</v>
          </cell>
        </row>
        <row r="189">
          <cell r="A189" t="str">
            <v>1510977225</v>
          </cell>
          <cell r="B189" t="str">
            <v>CCCPA03075</v>
          </cell>
          <cell r="C189" t="str">
            <v>0224-CSCC-C402</v>
          </cell>
          <cell r="D189" t="str">
            <v>Formation 1055  - Gilles BECQUER</v>
          </cell>
          <cell r="E189" t="str">
            <v>40.02.06</v>
          </cell>
          <cell r="F189" t="str">
            <v>1000010834 LYCEE GEN ET TECHNOL AGRICOLE</v>
          </cell>
          <cell r="G189" t="str">
            <v>1</v>
          </cell>
          <cell r="H189">
            <v>160</v>
          </cell>
          <cell r="I189">
            <v>160</v>
          </cell>
          <cell r="J189">
            <v>160</v>
          </cell>
          <cell r="K189">
            <v>44504</v>
          </cell>
          <cell r="L189">
            <v>44495</v>
          </cell>
          <cell r="M189" t="str">
            <v>9520</v>
          </cell>
          <cell r="N189" t="str">
            <v>6AZ</v>
          </cell>
          <cell r="O189" t="str">
            <v>C005</v>
          </cell>
        </row>
        <row r="190">
          <cell r="A190" t="str">
            <v>1510993768</v>
          </cell>
          <cell r="B190" t="str">
            <v>CCCPA03075</v>
          </cell>
          <cell r="C190" t="str">
            <v>0224-CSCC-C402</v>
          </cell>
          <cell r="D190" t="str">
            <v>Formations - Stages n°1014, 1015 et 1018</v>
          </cell>
          <cell r="E190" t="str">
            <v>40.02.06</v>
          </cell>
          <cell r="F190" t="str">
            <v>1000337085 ARCHIVISTES FRANCAIS FORMATION</v>
          </cell>
          <cell r="G190" t="str">
            <v>1</v>
          </cell>
          <cell r="H190">
            <v>3225</v>
          </cell>
          <cell r="I190">
            <v>615</v>
          </cell>
          <cell r="J190">
            <v>1185</v>
          </cell>
          <cell r="K190">
            <v>44515</v>
          </cell>
          <cell r="L190">
            <v>44504</v>
          </cell>
          <cell r="M190" t="str">
            <v>9520</v>
          </cell>
          <cell r="N190" t="str">
            <v>6AZ</v>
          </cell>
          <cell r="O190" t="str">
            <v>C005</v>
          </cell>
        </row>
        <row r="191">
          <cell r="A191" t="str">
            <v>1511159598</v>
          </cell>
          <cell r="B191" t="str">
            <v>CCCPA03075</v>
          </cell>
          <cell r="C191" t="str">
            <v>0224-CSCC-C402</v>
          </cell>
          <cell r="D191" t="str">
            <v>Stage n° 38-2 - Amiens</v>
          </cell>
          <cell r="E191" t="str">
            <v>40.02.06</v>
          </cell>
          <cell r="F191" t="str">
            <v>1000001470 GRIF SARL</v>
          </cell>
          <cell r="G191" t="str">
            <v>1</v>
          </cell>
          <cell r="H191">
            <v>3750</v>
          </cell>
          <cell r="I191">
            <v>0</v>
          </cell>
          <cell r="J191">
            <v>0</v>
          </cell>
          <cell r="K191">
            <v>44615</v>
          </cell>
          <cell r="L191">
            <v>44601</v>
          </cell>
          <cell r="M191" t="str">
            <v>9520</v>
          </cell>
          <cell r="N191" t="str">
            <v>6AZ</v>
          </cell>
          <cell r="O191" t="str">
            <v>C005</v>
          </cell>
        </row>
        <row r="192">
          <cell r="A192" t="str">
            <v>1511159598</v>
          </cell>
          <cell r="B192" t="str">
            <v>CCCPA03075</v>
          </cell>
          <cell r="C192" t="str">
            <v>0224-CSCC-C402</v>
          </cell>
          <cell r="D192" t="str">
            <v>Stage n° 38-3 - Lyon</v>
          </cell>
          <cell r="E192" t="str">
            <v>40.02.06</v>
          </cell>
          <cell r="F192" t="str">
            <v>1000001470 GRIF SARL</v>
          </cell>
          <cell r="G192" t="str">
            <v>2</v>
          </cell>
          <cell r="H192">
            <v>4350</v>
          </cell>
          <cell r="I192">
            <v>0</v>
          </cell>
          <cell r="J192">
            <v>0</v>
          </cell>
          <cell r="K192">
            <v>44615</v>
          </cell>
          <cell r="L192">
            <v>44606</v>
          </cell>
          <cell r="M192" t="str">
            <v>9520</v>
          </cell>
          <cell r="N192" t="str">
            <v>6AZ</v>
          </cell>
          <cell r="O192" t="str">
            <v>C005</v>
          </cell>
        </row>
        <row r="193">
          <cell r="A193" t="str">
            <v>1511159598</v>
          </cell>
          <cell r="B193" t="str">
            <v>CCCPA03075</v>
          </cell>
          <cell r="C193" t="str">
            <v>0224-CSCC-C402</v>
          </cell>
          <cell r="D193" t="str">
            <v>Stage n° 45 - Paris</v>
          </cell>
          <cell r="E193" t="str">
            <v>40.02.06</v>
          </cell>
          <cell r="F193" t="str">
            <v>1000001470 GRIF SARL</v>
          </cell>
          <cell r="G193" t="str">
            <v>3</v>
          </cell>
          <cell r="H193">
            <v>3750</v>
          </cell>
          <cell r="I193">
            <v>0</v>
          </cell>
          <cell r="J193">
            <v>0</v>
          </cell>
          <cell r="K193">
            <v>44615</v>
          </cell>
          <cell r="L193">
            <v>44606</v>
          </cell>
          <cell r="M193" t="str">
            <v>9520</v>
          </cell>
          <cell r="N193" t="str">
            <v>6AZ</v>
          </cell>
          <cell r="O193" t="str">
            <v>C005</v>
          </cell>
        </row>
        <row r="194">
          <cell r="A194" t="str">
            <v>1511159598</v>
          </cell>
          <cell r="B194" t="str">
            <v>CCCPA03075</v>
          </cell>
          <cell r="C194" t="str">
            <v>0224-CSCC-C402</v>
          </cell>
          <cell r="D194" t="str">
            <v>Stage n° 38-4 - Clermont-Ferrand</v>
          </cell>
          <cell r="E194" t="str">
            <v>40.02.06</v>
          </cell>
          <cell r="F194" t="str">
            <v>1000001470 GRIF SARL</v>
          </cell>
          <cell r="G194" t="str">
            <v>4</v>
          </cell>
          <cell r="H194">
            <v>4350</v>
          </cell>
          <cell r="I194">
            <v>4350</v>
          </cell>
          <cell r="J194">
            <v>4350</v>
          </cell>
          <cell r="K194">
            <v>44615</v>
          </cell>
          <cell r="L194">
            <v>44606</v>
          </cell>
          <cell r="M194" t="str">
            <v>9520</v>
          </cell>
          <cell r="N194" t="str">
            <v>6AZ</v>
          </cell>
          <cell r="O194" t="str">
            <v>C005</v>
          </cell>
        </row>
        <row r="195">
          <cell r="A195" t="str">
            <v>1511162245</v>
          </cell>
          <cell r="B195" t="str">
            <v>CCCPA03075</v>
          </cell>
          <cell r="C195" t="str">
            <v>0224-CSCC-C402</v>
          </cell>
          <cell r="D195" t="str">
            <v>Formation - Stage n° 1016</v>
          </cell>
          <cell r="E195" t="str">
            <v>40.02.06</v>
          </cell>
          <cell r="F195" t="str">
            <v>1000002410 INSTITUT NATIONAL DE L'AUDIOVISUEL</v>
          </cell>
          <cell r="G195" t="str">
            <v>1</v>
          </cell>
          <cell r="H195">
            <v>1250</v>
          </cell>
          <cell r="I195">
            <v>1250</v>
          </cell>
          <cell r="J195">
            <v>1250</v>
          </cell>
          <cell r="K195">
            <v>44617</v>
          </cell>
          <cell r="L195">
            <v>44614</v>
          </cell>
          <cell r="M195" t="str">
            <v>9520</v>
          </cell>
          <cell r="N195" t="str">
            <v>6AZ</v>
          </cell>
          <cell r="O195" t="str">
            <v>C005</v>
          </cell>
        </row>
        <row r="196">
          <cell r="A196" t="str">
            <v>1511225696</v>
          </cell>
          <cell r="B196" t="str">
            <v>CCCPA03075</v>
          </cell>
          <cell r="C196" t="str">
            <v>0224-CSCC-C402</v>
          </cell>
          <cell r="D196" t="str">
            <v>Stage n° 1015 - Stagiaire M. Yann BRUN</v>
          </cell>
          <cell r="E196" t="str">
            <v>40.02.06</v>
          </cell>
          <cell r="F196" t="str">
            <v>1000000513 CNPP ENTREPRISE</v>
          </cell>
          <cell r="G196" t="str">
            <v>1</v>
          </cell>
          <cell r="H196">
            <v>1580</v>
          </cell>
          <cell r="I196">
            <v>1580</v>
          </cell>
          <cell r="J196">
            <v>1580</v>
          </cell>
          <cell r="K196">
            <v>44650</v>
          </cell>
          <cell r="L196">
            <v>44643</v>
          </cell>
          <cell r="M196" t="str">
            <v>9520</v>
          </cell>
          <cell r="N196" t="str">
            <v>6AZ</v>
          </cell>
          <cell r="O196" t="str">
            <v>C005</v>
          </cell>
        </row>
        <row r="197">
          <cell r="A197" t="str">
            <v>1511255158</v>
          </cell>
          <cell r="B197" t="str">
            <v>CCCPA03075</v>
          </cell>
          <cell r="C197" t="str">
            <v>0224-CSCC-C402</v>
          </cell>
          <cell r="D197" t="str">
            <v>Stage n° 1037</v>
          </cell>
          <cell r="E197" t="str">
            <v>40.02.06</v>
          </cell>
          <cell r="F197" t="str">
            <v>1001187392 FORMATION PREVENTION SECURITE</v>
          </cell>
          <cell r="G197" t="str">
            <v>1</v>
          </cell>
          <cell r="H197">
            <v>390</v>
          </cell>
          <cell r="I197">
            <v>390</v>
          </cell>
          <cell r="J197">
            <v>390</v>
          </cell>
          <cell r="K197">
            <v>44665</v>
          </cell>
          <cell r="L197">
            <v>44663</v>
          </cell>
          <cell r="M197" t="str">
            <v>9520</v>
          </cell>
          <cell r="N197" t="str">
            <v>6AZ</v>
          </cell>
          <cell r="O197" t="str">
            <v>C005</v>
          </cell>
        </row>
        <row r="198">
          <cell r="A198" t="str">
            <v>1511257188</v>
          </cell>
          <cell r="B198" t="str">
            <v>CCCPA03075</v>
          </cell>
          <cell r="C198" t="str">
            <v>0224-CSCC-C402</v>
          </cell>
          <cell r="D198" t="str">
            <v>Stage n° 1042</v>
          </cell>
          <cell r="E198" t="str">
            <v>40.02.06</v>
          </cell>
          <cell r="F198" t="str">
            <v>1001187392 FORMATION PREVENTION SECURITE</v>
          </cell>
          <cell r="G198" t="str">
            <v>1</v>
          </cell>
          <cell r="H198">
            <v>390</v>
          </cell>
          <cell r="I198">
            <v>195</v>
          </cell>
          <cell r="J198">
            <v>390</v>
          </cell>
          <cell r="K198">
            <v>44666</v>
          </cell>
          <cell r="L198">
            <v>44663</v>
          </cell>
          <cell r="M198" t="str">
            <v>9520</v>
          </cell>
          <cell r="N198" t="str">
            <v>6AZ</v>
          </cell>
          <cell r="O198" t="str">
            <v>C005</v>
          </cell>
        </row>
        <row r="199">
          <cell r="A199" t="str">
            <v>1511280339</v>
          </cell>
          <cell r="B199" t="str">
            <v>CCCPA03075</v>
          </cell>
          <cell r="C199" t="str">
            <v>0224-CSCC-C402</v>
          </cell>
          <cell r="D199" t="str">
            <v>Formation - Stage n° 1048</v>
          </cell>
          <cell r="E199" t="str">
            <v>40.02.06</v>
          </cell>
          <cell r="F199" t="str">
            <v>1001073817 ECOLE NATIONALE DES CHARTES</v>
          </cell>
          <cell r="G199" t="str">
            <v>1</v>
          </cell>
          <cell r="H199">
            <v>420</v>
          </cell>
          <cell r="I199">
            <v>420</v>
          </cell>
          <cell r="J199">
            <v>420</v>
          </cell>
          <cell r="K199">
            <v>44680</v>
          </cell>
          <cell r="L199">
            <v>44678</v>
          </cell>
          <cell r="M199" t="str">
            <v>9520</v>
          </cell>
          <cell r="N199" t="str">
            <v>6AZ</v>
          </cell>
          <cell r="O199" t="str">
            <v>C005</v>
          </cell>
        </row>
        <row r="200">
          <cell r="A200" t="str">
            <v>1511295608</v>
          </cell>
          <cell r="B200" t="str">
            <v>CCCPA03075</v>
          </cell>
          <cell r="C200" t="str">
            <v>0224-CSCC-C402</v>
          </cell>
          <cell r="D200" t="str">
            <v>Formation - Stage n° 1044</v>
          </cell>
          <cell r="E200" t="str">
            <v>40.02.06</v>
          </cell>
          <cell r="F200" t="str">
            <v>1001187392 F P S G FORMATION PREVENTION</v>
          </cell>
          <cell r="G200" t="str">
            <v>1</v>
          </cell>
          <cell r="H200">
            <v>0.01</v>
          </cell>
          <cell r="I200">
            <v>0</v>
          </cell>
          <cell r="J200">
            <v>0</v>
          </cell>
          <cell r="K200">
            <v>44690</v>
          </cell>
          <cell r="L200">
            <v>44679</v>
          </cell>
          <cell r="M200" t="str">
            <v>9520</v>
          </cell>
          <cell r="N200" t="str">
            <v>6AZ</v>
          </cell>
          <cell r="O200" t="str">
            <v>C005</v>
          </cell>
        </row>
        <row r="201">
          <cell r="A201" t="str">
            <v>1511295608</v>
          </cell>
          <cell r="B201" t="str">
            <v>CCCPA03075</v>
          </cell>
          <cell r="C201" t="str">
            <v>0224-CSCC-C402</v>
          </cell>
          <cell r="D201" t="str">
            <v>Formation - Stage n°1044</v>
          </cell>
          <cell r="E201" t="str">
            <v>40.02.04</v>
          </cell>
          <cell r="F201" t="str">
            <v>1001187392 F P S G FORMATION PREVENTION</v>
          </cell>
          <cell r="G201" t="str">
            <v>2</v>
          </cell>
          <cell r="H201">
            <v>1500</v>
          </cell>
          <cell r="I201">
            <v>0</v>
          </cell>
          <cell r="J201">
            <v>0</v>
          </cell>
          <cell r="K201">
            <v>44690</v>
          </cell>
          <cell r="L201">
            <v>44973</v>
          </cell>
          <cell r="M201" t="str">
            <v>9520</v>
          </cell>
          <cell r="N201" t="str">
            <v>6AZ</v>
          </cell>
          <cell r="O201" t="str">
            <v>C005</v>
          </cell>
        </row>
        <row r="202">
          <cell r="A202" t="str">
            <v>1511303370</v>
          </cell>
          <cell r="B202" t="str">
            <v>CCCPA03075</v>
          </cell>
          <cell r="C202" t="str">
            <v>0224-CSCC-C402</v>
          </cell>
          <cell r="D202" t="str">
            <v>Formation - Stage n° 1032</v>
          </cell>
          <cell r="E202" t="str">
            <v>40.02.06</v>
          </cell>
          <cell r="F202" t="str">
            <v>1001187392 FORMATION PREVENTION SECURITE</v>
          </cell>
          <cell r="G202" t="str">
            <v>1</v>
          </cell>
          <cell r="H202">
            <v>1100</v>
          </cell>
          <cell r="I202">
            <v>0</v>
          </cell>
          <cell r="J202">
            <v>0</v>
          </cell>
          <cell r="K202">
            <v>44693</v>
          </cell>
          <cell r="L202">
            <v>44685</v>
          </cell>
          <cell r="M202" t="str">
            <v>9520</v>
          </cell>
          <cell r="N202" t="str">
            <v>6AZ</v>
          </cell>
          <cell r="O202" t="str">
            <v>C005</v>
          </cell>
        </row>
        <row r="203">
          <cell r="A203" t="str">
            <v>1511309315</v>
          </cell>
          <cell r="B203" t="str">
            <v>CCCPA03075</v>
          </cell>
          <cell r="C203" t="str">
            <v>0224-CSCC-C402</v>
          </cell>
          <cell r="D203" t="str">
            <v>Stage n° 1055</v>
          </cell>
          <cell r="E203" t="str">
            <v>40.02.06</v>
          </cell>
          <cell r="F203" t="str">
            <v>1001657808 LSM FORMATIONS</v>
          </cell>
          <cell r="G203" t="str">
            <v>1</v>
          </cell>
          <cell r="H203">
            <v>1300</v>
          </cell>
          <cell r="I203">
            <v>1300</v>
          </cell>
          <cell r="J203">
            <v>1300</v>
          </cell>
          <cell r="K203">
            <v>44697</v>
          </cell>
          <cell r="L203">
            <v>44691</v>
          </cell>
          <cell r="M203" t="str">
            <v>9520</v>
          </cell>
          <cell r="N203" t="str">
            <v>6AZ</v>
          </cell>
          <cell r="O203" t="str">
            <v>C005</v>
          </cell>
        </row>
        <row r="204">
          <cell r="A204" t="str">
            <v>1511309315</v>
          </cell>
          <cell r="B204" t="str">
            <v>CCCPA03075</v>
          </cell>
          <cell r="C204" t="str">
            <v>0224-CSCC-C402</v>
          </cell>
          <cell r="D204" t="str">
            <v>Stage n° 1056</v>
          </cell>
          <cell r="E204" t="str">
            <v>40.02.06</v>
          </cell>
          <cell r="F204" t="str">
            <v>1001657808 LSM FORMATIONS</v>
          </cell>
          <cell r="G204" t="str">
            <v>2</v>
          </cell>
          <cell r="H204">
            <v>650</v>
          </cell>
          <cell r="I204">
            <v>650</v>
          </cell>
          <cell r="J204">
            <v>650</v>
          </cell>
          <cell r="K204">
            <v>44697</v>
          </cell>
          <cell r="L204">
            <v>44691</v>
          </cell>
          <cell r="M204" t="str">
            <v>9520</v>
          </cell>
          <cell r="N204" t="str">
            <v>6AZ</v>
          </cell>
          <cell r="O204" t="str">
            <v>C005</v>
          </cell>
        </row>
        <row r="205">
          <cell r="A205" t="str">
            <v>1511334405</v>
          </cell>
          <cell r="B205" t="str">
            <v>CCCPA03075</v>
          </cell>
          <cell r="C205" t="str">
            <v>0224-CSCC-C402</v>
          </cell>
          <cell r="D205" t="str">
            <v>Stage n° 1007 et n° 1008</v>
          </cell>
          <cell r="E205" t="str">
            <v>40.02.06</v>
          </cell>
          <cell r="F205" t="str">
            <v>1000337085 ARCHIVISTES FRANCAIS FORMATION</v>
          </cell>
          <cell r="G205" t="str">
            <v>1</v>
          </cell>
          <cell r="H205">
            <v>1800</v>
          </cell>
          <cell r="I205">
            <v>900</v>
          </cell>
          <cell r="J205">
            <v>900</v>
          </cell>
          <cell r="K205">
            <v>44712</v>
          </cell>
          <cell r="L205">
            <v>44698</v>
          </cell>
          <cell r="M205" t="str">
            <v>9520</v>
          </cell>
          <cell r="N205" t="str">
            <v>6AZ</v>
          </cell>
          <cell r="O205" t="str">
            <v>C005</v>
          </cell>
        </row>
        <row r="206">
          <cell r="A206" t="str">
            <v>1511355816</v>
          </cell>
          <cell r="B206" t="str">
            <v>CCCPA03075</v>
          </cell>
          <cell r="C206" t="str">
            <v>0224-CSCC-C402</v>
          </cell>
          <cell r="D206" t="str">
            <v>Formation intiale non électricien 7h</v>
          </cell>
          <cell r="E206" t="str">
            <v>40.02.06</v>
          </cell>
          <cell r="F206" t="str">
            <v>1001165293 FORMAT PREVENTION SECURITE</v>
          </cell>
          <cell r="G206" t="str">
            <v>1</v>
          </cell>
          <cell r="H206">
            <v>4170</v>
          </cell>
          <cell r="I206">
            <v>0</v>
          </cell>
          <cell r="J206">
            <v>0</v>
          </cell>
          <cell r="K206">
            <v>44725</v>
          </cell>
          <cell r="L206">
            <v>44713</v>
          </cell>
          <cell r="M206" t="str">
            <v>9520</v>
          </cell>
          <cell r="N206" t="str">
            <v>6AZ</v>
          </cell>
          <cell r="O206" t="str">
            <v>C005</v>
          </cell>
        </row>
        <row r="207">
          <cell r="A207" t="str">
            <v>1511356127</v>
          </cell>
          <cell r="B207" t="str">
            <v>CCCPA03075</v>
          </cell>
          <cell r="C207" t="str">
            <v>0224-CSCC-C402</v>
          </cell>
          <cell r="D207" t="str">
            <v>Formation professionnelle</v>
          </cell>
          <cell r="E207" t="str">
            <v>40.02.06</v>
          </cell>
          <cell r="F207" t="str">
            <v>1001073817 ECOLE NATIONALE DES CHARTES</v>
          </cell>
          <cell r="G207" t="str">
            <v>1</v>
          </cell>
          <cell r="H207">
            <v>630</v>
          </cell>
          <cell r="I207">
            <v>630</v>
          </cell>
          <cell r="J207">
            <v>630</v>
          </cell>
          <cell r="K207">
            <v>44725</v>
          </cell>
          <cell r="L207">
            <v>44720</v>
          </cell>
          <cell r="M207" t="str">
            <v>9520</v>
          </cell>
          <cell r="N207" t="str">
            <v>6AZ</v>
          </cell>
          <cell r="O207" t="str">
            <v>C005</v>
          </cell>
        </row>
        <row r="208">
          <cell r="A208" t="str">
            <v>1511422221</v>
          </cell>
          <cell r="B208" t="str">
            <v>CCCPA03075</v>
          </cell>
          <cell r="C208" t="str">
            <v>0224-CSCC-C402</v>
          </cell>
          <cell r="D208" t="str">
            <v>Devis FORM. 21/07/2022 certificat indiv.</v>
          </cell>
          <cell r="E208" t="str">
            <v>40.02.06</v>
          </cell>
          <cell r="F208" t="str">
            <v>1000010834 LYCEE GEN ET TECHNOL AGRICOLE</v>
          </cell>
          <cell r="G208" t="str">
            <v>1</v>
          </cell>
          <cell r="H208">
            <v>160</v>
          </cell>
          <cell r="I208">
            <v>160</v>
          </cell>
          <cell r="J208">
            <v>160</v>
          </cell>
          <cell r="K208">
            <v>44760</v>
          </cell>
          <cell r="L208">
            <v>44754</v>
          </cell>
          <cell r="M208" t="str">
            <v>9520</v>
          </cell>
          <cell r="N208" t="str">
            <v>6AZ</v>
          </cell>
          <cell r="O208" t="str">
            <v>C005</v>
          </cell>
        </row>
        <row r="209">
          <cell r="A209" t="str">
            <v>1511422558</v>
          </cell>
          <cell r="B209" t="str">
            <v>CCCPA03075</v>
          </cell>
          <cell r="C209" t="str">
            <v>0224-CSCC-C402</v>
          </cell>
          <cell r="D209" t="str">
            <v>selon devis 2022-021001 format. Musée</v>
          </cell>
          <cell r="E209" t="str">
            <v>40.02.01</v>
          </cell>
          <cell r="F209" t="str">
            <v>1000295001 DECALOG</v>
          </cell>
          <cell r="G209" t="str">
            <v>1</v>
          </cell>
          <cell r="H209">
            <v>11250</v>
          </cell>
          <cell r="I209">
            <v>9000</v>
          </cell>
          <cell r="J209">
            <v>9000</v>
          </cell>
          <cell r="K209">
            <v>44760</v>
          </cell>
          <cell r="L209">
            <v>44753</v>
          </cell>
          <cell r="M209" t="str">
            <v>9520</v>
          </cell>
          <cell r="N209" t="str">
            <v>6AZ</v>
          </cell>
          <cell r="O209" t="str">
            <v>C005</v>
          </cell>
        </row>
        <row r="210">
          <cell r="A210" t="str">
            <v>1511431542</v>
          </cell>
          <cell r="B210" t="str">
            <v>CCCPA03075</v>
          </cell>
          <cell r="C210" t="str">
            <v>0224-CSCC-C402</v>
          </cell>
          <cell r="D210" t="str">
            <v>FOM.  AP2 F-MA-AP2-2022-11 stage 1064</v>
          </cell>
          <cell r="E210" t="str">
            <v>40.02.06</v>
          </cell>
          <cell r="F210" t="str">
            <v>1000072542 ECOLE NAT SUP OFFICIERS SAPEUR</v>
          </cell>
          <cell r="G210" t="str">
            <v>1</v>
          </cell>
          <cell r="H210">
            <v>1314</v>
          </cell>
          <cell r="I210">
            <v>0</v>
          </cell>
          <cell r="J210">
            <v>0</v>
          </cell>
          <cell r="K210">
            <v>44764</v>
          </cell>
          <cell r="L210">
            <v>44763</v>
          </cell>
          <cell r="M210" t="str">
            <v>9520</v>
          </cell>
          <cell r="N210" t="str">
            <v>6AZ</v>
          </cell>
          <cell r="O210" t="str">
            <v>C005</v>
          </cell>
        </row>
        <row r="211">
          <cell r="A211" t="str">
            <v>1511482397</v>
          </cell>
          <cell r="B211" t="str">
            <v>CCCPA03075</v>
          </cell>
          <cell r="C211" t="str">
            <v>0224-CSCC-C402</v>
          </cell>
          <cell r="D211" t="str">
            <v>stage 1082 "CACES® R486 et Port harnais</v>
          </cell>
          <cell r="E211" t="str">
            <v>40.02.04</v>
          </cell>
          <cell r="F211" t="str">
            <v>1001657808 LSM FORMATIONS</v>
          </cell>
          <cell r="G211" t="str">
            <v>1</v>
          </cell>
          <cell r="H211">
            <v>1300</v>
          </cell>
          <cell r="I211">
            <v>0</v>
          </cell>
          <cell r="J211">
            <v>0</v>
          </cell>
          <cell r="K211">
            <v>44805</v>
          </cell>
          <cell r="L211">
            <v>44804</v>
          </cell>
          <cell r="M211" t="str">
            <v>9520</v>
          </cell>
          <cell r="N211" t="str">
            <v>6AZ</v>
          </cell>
          <cell r="O211" t="str">
            <v>C005</v>
          </cell>
        </row>
        <row r="212">
          <cell r="A212" t="str">
            <v>1511523203</v>
          </cell>
          <cell r="B212" t="str">
            <v>CCCPA03075</v>
          </cell>
          <cell r="C212" t="str">
            <v>0224-CSCC-C402</v>
          </cell>
          <cell r="D212" t="str">
            <v>communicat°, diffusiion et réutilisat°</v>
          </cell>
          <cell r="E212" t="str">
            <v>40.02.06</v>
          </cell>
          <cell r="F212" t="str">
            <v>1001456006 BAGS AVOCATS</v>
          </cell>
          <cell r="G212" t="str">
            <v>1</v>
          </cell>
          <cell r="H212">
            <v>800</v>
          </cell>
          <cell r="I212">
            <v>0</v>
          </cell>
          <cell r="J212">
            <v>0</v>
          </cell>
          <cell r="K212">
            <v>44827</v>
          </cell>
          <cell r="L212">
            <v>44826</v>
          </cell>
          <cell r="M212" t="str">
            <v>9520</v>
          </cell>
          <cell r="N212" t="str">
            <v>6AZ</v>
          </cell>
          <cell r="O212" t="str">
            <v>C005</v>
          </cell>
        </row>
        <row r="213">
          <cell r="A213" t="str">
            <v>1511531399</v>
          </cell>
          <cell r="B213" t="str">
            <v>CCCPA03075</v>
          </cell>
          <cell r="C213" t="str">
            <v>0224-CSCC-C402</v>
          </cell>
          <cell r="D213" t="str">
            <v>stage 55.2 e 17 et 18 octobre 2022</v>
          </cell>
          <cell r="E213" t="str">
            <v>40.02.06</v>
          </cell>
          <cell r="F213" t="str">
            <v>1001674170 MADAME ANOUCK MICHELIN</v>
          </cell>
          <cell r="G213" t="str">
            <v>1</v>
          </cell>
          <cell r="H213">
            <v>4450</v>
          </cell>
          <cell r="I213">
            <v>0</v>
          </cell>
          <cell r="J213">
            <v>0</v>
          </cell>
          <cell r="K213">
            <v>44832</v>
          </cell>
          <cell r="L213">
            <v>44831</v>
          </cell>
          <cell r="M213" t="str">
            <v>9520</v>
          </cell>
          <cell r="N213" t="str">
            <v>6AZ</v>
          </cell>
          <cell r="O213" t="str">
            <v>C005</v>
          </cell>
        </row>
        <row r="214">
          <cell r="A214" t="str">
            <v>1511533590</v>
          </cell>
          <cell r="B214" t="str">
            <v>CCCPA03075</v>
          </cell>
          <cell r="C214" t="str">
            <v>0224-CSCC-C402</v>
          </cell>
          <cell r="D214" t="str">
            <v>stage 1080 EPI EPI 4 octobre 2022</v>
          </cell>
          <cell r="E214" t="str">
            <v>40.02.04</v>
          </cell>
          <cell r="F214" t="str">
            <v>1001577219 SARL ASS FORMATION</v>
          </cell>
          <cell r="G214" t="str">
            <v>1</v>
          </cell>
          <cell r="H214">
            <v>750</v>
          </cell>
          <cell r="I214">
            <v>0</v>
          </cell>
          <cell r="J214">
            <v>0</v>
          </cell>
          <cell r="K214">
            <v>44833</v>
          </cell>
          <cell r="L214">
            <v>44832</v>
          </cell>
          <cell r="M214" t="str">
            <v>9520</v>
          </cell>
          <cell r="N214" t="str">
            <v>6AZ</v>
          </cell>
          <cell r="O214" t="str">
            <v>C005</v>
          </cell>
        </row>
        <row r="215">
          <cell r="A215" t="str">
            <v>1511533590</v>
          </cell>
          <cell r="B215" t="str">
            <v>CCCPA03075</v>
          </cell>
          <cell r="C215" t="str">
            <v>0224-CSCC-C402</v>
          </cell>
          <cell r="D215" t="str">
            <v>PSC1 RECYCLAGE</v>
          </cell>
          <cell r="E215" t="str">
            <v>40.02.06</v>
          </cell>
          <cell r="F215" t="str">
            <v>1001577219 SARL ASS FORMATION</v>
          </cell>
          <cell r="G215" t="str">
            <v>2</v>
          </cell>
          <cell r="H215">
            <v>655</v>
          </cell>
          <cell r="I215">
            <v>0</v>
          </cell>
          <cell r="J215">
            <v>0</v>
          </cell>
          <cell r="K215">
            <v>44833</v>
          </cell>
          <cell r="L215">
            <v>44832</v>
          </cell>
          <cell r="M215" t="str">
            <v>9520</v>
          </cell>
          <cell r="N215" t="str">
            <v>6AZ</v>
          </cell>
          <cell r="O215" t="str">
            <v>C005</v>
          </cell>
        </row>
        <row r="216">
          <cell r="A216" t="str">
            <v>1511543971</v>
          </cell>
          <cell r="B216" t="str">
            <v>CCCPA03075</v>
          </cell>
          <cell r="C216" t="str">
            <v>0224-CSCC-C402</v>
          </cell>
          <cell r="D216" t="str">
            <v>MAC SST FLORA JAUSET SSIAP1</v>
          </cell>
          <cell r="E216" t="str">
            <v>40.02.04</v>
          </cell>
          <cell r="F216" t="str">
            <v>1000352625 PROFORM</v>
          </cell>
          <cell r="G216" t="str">
            <v>1</v>
          </cell>
          <cell r="H216">
            <v>800</v>
          </cell>
          <cell r="I216">
            <v>0</v>
          </cell>
          <cell r="J216">
            <v>0</v>
          </cell>
          <cell r="K216">
            <v>44838</v>
          </cell>
          <cell r="L216">
            <v>44837</v>
          </cell>
          <cell r="M216" t="str">
            <v>9520</v>
          </cell>
          <cell r="N216" t="str">
            <v>6AZ</v>
          </cell>
          <cell r="O216" t="str">
            <v>C005</v>
          </cell>
        </row>
        <row r="217">
          <cell r="A217" t="str">
            <v>1511549102</v>
          </cell>
          <cell r="B217" t="str">
            <v>CCCPA03075</v>
          </cell>
          <cell r="C217" t="str">
            <v>0224-CSCC-C402</v>
          </cell>
          <cell r="D217" t="str">
            <v>formation Sécurité du 23.11 au 24.11.22</v>
          </cell>
          <cell r="E217" t="str">
            <v>40.02.04</v>
          </cell>
          <cell r="F217" t="str">
            <v>1001657808 LSM FORMATIONS</v>
          </cell>
          <cell r="G217" t="str">
            <v>1</v>
          </cell>
          <cell r="H217">
            <v>650</v>
          </cell>
          <cell r="I217">
            <v>0</v>
          </cell>
          <cell r="J217">
            <v>0</v>
          </cell>
          <cell r="K217">
            <v>44895</v>
          </cell>
          <cell r="L217">
            <v>44839</v>
          </cell>
          <cell r="M217" t="str">
            <v>9520</v>
          </cell>
          <cell r="N217" t="str">
            <v>6AZ</v>
          </cell>
          <cell r="O217" t="str">
            <v>C005</v>
          </cell>
        </row>
        <row r="218">
          <cell r="A218" t="str">
            <v>1511565149</v>
          </cell>
          <cell r="B218" t="str">
            <v>CCCPA03075</v>
          </cell>
          <cell r="C218" t="str">
            <v>0224-CSCC-C402</v>
          </cell>
          <cell r="D218" t="str">
            <v>PSC1 N° 1081</v>
          </cell>
          <cell r="E218" t="str">
            <v>40.02.04</v>
          </cell>
          <cell r="F218" t="str">
            <v>1001577219 SARL ASS FORMATION</v>
          </cell>
          <cell r="G218" t="str">
            <v>1</v>
          </cell>
          <cell r="H218">
            <v>885</v>
          </cell>
          <cell r="I218">
            <v>0</v>
          </cell>
          <cell r="J218">
            <v>0</v>
          </cell>
          <cell r="K218">
            <v>44847</v>
          </cell>
          <cell r="L218">
            <v>44844</v>
          </cell>
          <cell r="M218" t="str">
            <v>9520</v>
          </cell>
          <cell r="N218" t="str">
            <v>6AZ</v>
          </cell>
          <cell r="O218" t="str">
            <v>C005</v>
          </cell>
        </row>
        <row r="219">
          <cell r="A219" t="str">
            <v>1511565153</v>
          </cell>
          <cell r="B219" t="str">
            <v>CCCPA03075</v>
          </cell>
          <cell r="C219" t="str">
            <v>0224-CSCC-C402</v>
          </cell>
          <cell r="D219" t="str">
            <v>stage 1076 "Premiers secours civiques ni</v>
          </cell>
          <cell r="E219" t="str">
            <v>40.02.04</v>
          </cell>
          <cell r="F219" t="str">
            <v>1001577219 SARL ASS FORMATION</v>
          </cell>
          <cell r="G219" t="str">
            <v>1</v>
          </cell>
          <cell r="H219">
            <v>1150</v>
          </cell>
          <cell r="I219">
            <v>0</v>
          </cell>
          <cell r="J219">
            <v>0</v>
          </cell>
          <cell r="K219">
            <v>44847</v>
          </cell>
          <cell r="L219">
            <v>44844</v>
          </cell>
          <cell r="M219" t="str">
            <v>9520</v>
          </cell>
          <cell r="N219" t="str">
            <v>6AZ</v>
          </cell>
          <cell r="O219" t="str">
            <v>C005</v>
          </cell>
        </row>
        <row r="220">
          <cell r="A220" t="str">
            <v>1511573682</v>
          </cell>
          <cell r="B220" t="str">
            <v>CCCPA03075</v>
          </cell>
          <cell r="C220" t="str">
            <v>0224-CSCC-C402</v>
          </cell>
          <cell r="D220" t="str">
            <v>formation SSIAP 1, n°1092.</v>
          </cell>
          <cell r="E220" t="str">
            <v>40.02.04</v>
          </cell>
          <cell r="F220" t="str">
            <v>1000352625 PROFORM</v>
          </cell>
          <cell r="G220" t="str">
            <v>1</v>
          </cell>
          <cell r="H220">
            <v>700</v>
          </cell>
          <cell r="I220">
            <v>0</v>
          </cell>
          <cell r="J220">
            <v>0</v>
          </cell>
          <cell r="K220">
            <v>44852</v>
          </cell>
          <cell r="L220">
            <v>44847</v>
          </cell>
          <cell r="M220" t="str">
            <v>9520</v>
          </cell>
          <cell r="N220" t="str">
            <v>6AZ</v>
          </cell>
          <cell r="O220" t="str">
            <v>C005</v>
          </cell>
        </row>
        <row r="221">
          <cell r="A221" t="str">
            <v>1511573687</v>
          </cell>
          <cell r="B221" t="str">
            <v>CCCPA03075</v>
          </cell>
          <cell r="C221" t="str">
            <v>0224-CSCC-C402</v>
          </cell>
          <cell r="D221" t="str">
            <v>stage 1095 formation outils numériques</v>
          </cell>
          <cell r="E221" t="str">
            <v>40.02.01</v>
          </cell>
          <cell r="F221" t="str">
            <v>1000026378 CONGRES INTERPROFESSION ART</v>
          </cell>
          <cell r="G221" t="str">
            <v>1</v>
          </cell>
          <cell r="H221">
            <v>950</v>
          </cell>
          <cell r="I221">
            <v>0</v>
          </cell>
          <cell r="J221">
            <v>0</v>
          </cell>
          <cell r="K221">
            <v>44852</v>
          </cell>
          <cell r="L221">
            <v>44847</v>
          </cell>
          <cell r="M221" t="str">
            <v>9520</v>
          </cell>
          <cell r="N221" t="str">
            <v>6AZ</v>
          </cell>
          <cell r="O221" t="str">
            <v>C005</v>
          </cell>
        </row>
        <row r="222">
          <cell r="A222" t="str">
            <v>1511573687</v>
          </cell>
          <cell r="B222" t="str">
            <v>CCCPA03075</v>
          </cell>
          <cell r="C222" t="str">
            <v>0224-CSCC-C402</v>
          </cell>
          <cell r="D222" t="str">
            <v>stage 1094 du 23 au 25 novembre 2022</v>
          </cell>
          <cell r="E222" t="str">
            <v>40.02.01</v>
          </cell>
          <cell r="F222" t="str">
            <v>1000026378 CONGRES INTERPROFESSION ART</v>
          </cell>
          <cell r="G222" t="str">
            <v>2</v>
          </cell>
          <cell r="H222">
            <v>950</v>
          </cell>
          <cell r="I222">
            <v>0</v>
          </cell>
          <cell r="J222">
            <v>0</v>
          </cell>
          <cell r="K222">
            <v>44852</v>
          </cell>
          <cell r="L222">
            <v>44847</v>
          </cell>
          <cell r="M222" t="str">
            <v>9520</v>
          </cell>
          <cell r="N222" t="str">
            <v>6AZ</v>
          </cell>
          <cell r="O222" t="str">
            <v>C005</v>
          </cell>
        </row>
        <row r="223">
          <cell r="A223" t="str">
            <v>1511584500</v>
          </cell>
          <cell r="B223" t="str">
            <v>CCCPA03075</v>
          </cell>
          <cell r="C223" t="str">
            <v>0224-CSCC-C402</v>
          </cell>
          <cell r="D223" t="str">
            <v>Formation SST Stage 1098 le 25/11/2022</v>
          </cell>
          <cell r="E223" t="str">
            <v>40.02.04</v>
          </cell>
          <cell r="F223" t="str">
            <v>1000352625 PROFORM</v>
          </cell>
          <cell r="G223" t="str">
            <v>1</v>
          </cell>
          <cell r="H223">
            <v>100</v>
          </cell>
          <cell r="I223">
            <v>0</v>
          </cell>
          <cell r="J223">
            <v>0</v>
          </cell>
          <cell r="K223">
            <v>44855</v>
          </cell>
          <cell r="L223">
            <v>44854</v>
          </cell>
          <cell r="M223" t="str">
            <v>9520</v>
          </cell>
          <cell r="N223" t="str">
            <v>6AZ</v>
          </cell>
          <cell r="O223" t="str">
            <v>C005</v>
          </cell>
        </row>
        <row r="224">
          <cell r="A224" t="str">
            <v>1511615702</v>
          </cell>
          <cell r="B224" t="str">
            <v>CCCPA03075</v>
          </cell>
          <cell r="C224" t="str">
            <v>0224-CSCC-C402</v>
          </cell>
          <cell r="D224" t="str">
            <v>HABILITATION ELECTRIQUE</v>
          </cell>
          <cell r="E224" t="str">
            <v>40.02.06</v>
          </cell>
          <cell r="F224" t="str">
            <v>1001577219 SARL ASS FORMATION</v>
          </cell>
          <cell r="G224" t="str">
            <v>1</v>
          </cell>
          <cell r="H224">
            <v>1885</v>
          </cell>
          <cell r="I224">
            <v>0</v>
          </cell>
          <cell r="J224">
            <v>377</v>
          </cell>
          <cell r="K224">
            <v>44875</v>
          </cell>
          <cell r="L224">
            <v>44873</v>
          </cell>
          <cell r="M224" t="str">
            <v>9520</v>
          </cell>
          <cell r="N224" t="str">
            <v>6AZ</v>
          </cell>
          <cell r="O224" t="str">
            <v>C005</v>
          </cell>
        </row>
        <row r="225">
          <cell r="A225" t="str">
            <v>1511644074</v>
          </cell>
          <cell r="B225" t="str">
            <v>CCCPA03075</v>
          </cell>
          <cell r="C225" t="str">
            <v>0224-CSCC-C402</v>
          </cell>
          <cell r="D225" t="str">
            <v>format° concept° contenu et enseignement</v>
          </cell>
          <cell r="E225" t="str">
            <v>40.02.06</v>
          </cell>
          <cell r="F225" t="str">
            <v>1001002582 NELL &amp; ASSOCIES</v>
          </cell>
          <cell r="G225" t="str">
            <v>1</v>
          </cell>
          <cell r="H225">
            <v>8000</v>
          </cell>
          <cell r="I225">
            <v>0</v>
          </cell>
          <cell r="J225">
            <v>8000</v>
          </cell>
          <cell r="K225">
            <v>44888</v>
          </cell>
          <cell r="L225">
            <v>44882</v>
          </cell>
          <cell r="M225" t="str">
            <v>9520</v>
          </cell>
          <cell r="N225" t="str">
            <v>6AZ</v>
          </cell>
          <cell r="O225" t="str">
            <v>C005</v>
          </cell>
        </row>
        <row r="226">
          <cell r="A226" t="str">
            <v>1511656122</v>
          </cell>
          <cell r="B226" t="str">
            <v>CCCPA03075</v>
          </cell>
          <cell r="C226" t="str">
            <v>0224-CSCC-C402</v>
          </cell>
          <cell r="D226" t="str">
            <v>DIPLOME D'APPROFONDISSEMENT</v>
          </cell>
          <cell r="E226" t="str">
            <v>40.02.06</v>
          </cell>
          <cell r="F226" t="str">
            <v>1000011156 CITE ARCHITECTURE ET PATRIMOINE</v>
          </cell>
          <cell r="G226" t="str">
            <v>1</v>
          </cell>
          <cell r="H226">
            <v>2490</v>
          </cell>
          <cell r="I226">
            <v>2490</v>
          </cell>
          <cell r="J226">
            <v>2490</v>
          </cell>
          <cell r="K226">
            <v>44895</v>
          </cell>
          <cell r="L226">
            <v>44882</v>
          </cell>
          <cell r="M226" t="str">
            <v>9520</v>
          </cell>
          <cell r="N226" t="str">
            <v>6AZ</v>
          </cell>
          <cell r="O226" t="str">
            <v>C005</v>
          </cell>
        </row>
        <row r="227">
          <cell r="A227" t="str">
            <v>1511656122</v>
          </cell>
          <cell r="B227" t="str">
            <v>CCCPA03075</v>
          </cell>
          <cell r="C227" t="str">
            <v>0224-CSCC-C402</v>
          </cell>
          <cell r="D227" t="str">
            <v>DIPLOME D'APPROFONDISSEMENT</v>
          </cell>
          <cell r="E227" t="str">
            <v>40.02.06</v>
          </cell>
          <cell r="F227" t="str">
            <v>1000011156 CITE ARCHITECTURE ET PATRIMOINE</v>
          </cell>
          <cell r="G227" t="str">
            <v>2</v>
          </cell>
          <cell r="H227">
            <v>1494</v>
          </cell>
          <cell r="I227">
            <v>1494</v>
          </cell>
          <cell r="J227">
            <v>1494</v>
          </cell>
          <cell r="K227">
            <v>44895</v>
          </cell>
          <cell r="L227">
            <v>44893</v>
          </cell>
          <cell r="M227" t="str">
            <v>9520</v>
          </cell>
          <cell r="N227" t="str">
            <v>6AZ</v>
          </cell>
          <cell r="O227" t="str">
            <v>C005</v>
          </cell>
        </row>
        <row r="228">
          <cell r="A228" t="str">
            <v>1511679921</v>
          </cell>
          <cell r="B228" t="str">
            <v>CCCPA03075</v>
          </cell>
          <cell r="C228" t="str">
            <v>0224-CSCC-C402</v>
          </cell>
          <cell r="D228" t="str">
            <v>formation pénale  des DRAC</v>
          </cell>
          <cell r="E228" t="str">
            <v>40.02.06</v>
          </cell>
          <cell r="F228" t="str">
            <v>1001674170 MADAME ANOUCK MICHELIN</v>
          </cell>
          <cell r="G228" t="str">
            <v>1</v>
          </cell>
          <cell r="H228">
            <v>4450</v>
          </cell>
          <cell r="I228">
            <v>0</v>
          </cell>
          <cell r="J228">
            <v>0</v>
          </cell>
          <cell r="K228">
            <v>44903</v>
          </cell>
          <cell r="L228">
            <v>44902</v>
          </cell>
          <cell r="M228" t="str">
            <v>9520</v>
          </cell>
          <cell r="N228" t="str">
            <v>6AZ</v>
          </cell>
          <cell r="O228" t="str">
            <v>C005</v>
          </cell>
        </row>
        <row r="229">
          <cell r="A229" t="str">
            <v>1511700615</v>
          </cell>
          <cell r="B229" t="str">
            <v>CCCPA03075</v>
          </cell>
          <cell r="C229" t="str">
            <v>0224-CSCC-C402</v>
          </cell>
          <cell r="D229" t="str">
            <v>formation habilitation ELECTRIQUE</v>
          </cell>
          <cell r="E229" t="str">
            <v>40.02.06</v>
          </cell>
          <cell r="F229" t="str">
            <v>1001577219 SARL ASS FORMATION</v>
          </cell>
          <cell r="G229" t="str">
            <v>1</v>
          </cell>
          <cell r="H229">
            <v>887</v>
          </cell>
          <cell r="I229">
            <v>0</v>
          </cell>
          <cell r="J229">
            <v>887</v>
          </cell>
          <cell r="K229">
            <v>44917</v>
          </cell>
          <cell r="L229">
            <v>44916</v>
          </cell>
          <cell r="M229" t="str">
            <v>9520</v>
          </cell>
          <cell r="N229" t="str">
            <v>6AZ</v>
          </cell>
          <cell r="O229" t="str">
            <v>C005</v>
          </cell>
        </row>
        <row r="230">
          <cell r="A230" t="str">
            <v>1511700616</v>
          </cell>
          <cell r="B230" t="str">
            <v>CCCPA03075</v>
          </cell>
          <cell r="C230" t="str">
            <v>0224-CSCC-C402</v>
          </cell>
          <cell r="D230" t="str">
            <v>formation habilitation ELECTRIQUE</v>
          </cell>
          <cell r="E230" t="str">
            <v>40.02.06</v>
          </cell>
          <cell r="F230" t="str">
            <v>1001577219 SARL ASS FORMATION</v>
          </cell>
          <cell r="G230" t="str">
            <v>1</v>
          </cell>
          <cell r="H230">
            <v>1812</v>
          </cell>
          <cell r="I230">
            <v>0</v>
          </cell>
          <cell r="J230">
            <v>0</v>
          </cell>
          <cell r="K230">
            <v>44917</v>
          </cell>
          <cell r="L230">
            <v>44916</v>
          </cell>
          <cell r="M230" t="str">
            <v>9520</v>
          </cell>
          <cell r="N230" t="str">
            <v>6AZ</v>
          </cell>
          <cell r="O230" t="str">
            <v>C005</v>
          </cell>
        </row>
        <row r="231">
          <cell r="A231" t="str">
            <v>1511731013</v>
          </cell>
          <cell r="B231" t="str">
            <v>CCCPA03075</v>
          </cell>
          <cell r="C231" t="str">
            <v>0224-CSCC-C402</v>
          </cell>
          <cell r="D231" t="str">
            <v>FORMATION PÉNALE (23 et 24 Janvier 2023)</v>
          </cell>
          <cell r="E231" t="str">
            <v>40.02.06</v>
          </cell>
          <cell r="F231" t="str">
            <v>1001674170 MADAME ANOUCK MICHELIN</v>
          </cell>
          <cell r="G231" t="str">
            <v>1</v>
          </cell>
          <cell r="H231">
            <v>4450</v>
          </cell>
          <cell r="I231">
            <v>0</v>
          </cell>
          <cell r="J231">
            <v>0</v>
          </cell>
          <cell r="K231">
            <v>44946</v>
          </cell>
          <cell r="L231">
            <v>44944</v>
          </cell>
          <cell r="M231" t="str">
            <v>9520</v>
          </cell>
          <cell r="N231" t="str">
            <v>6AZ</v>
          </cell>
          <cell r="O231" t="str">
            <v>C005</v>
          </cell>
        </row>
        <row r="232">
          <cell r="A232" t="str">
            <v>1511731015</v>
          </cell>
          <cell r="B232" t="str">
            <v>CCCPA03075</v>
          </cell>
          <cell r="C232" t="str">
            <v>0224-CSCC-C402</v>
          </cell>
          <cell r="D232" t="str">
            <v>FORMATION "RÉALISER UN ETAT SANITAIRE"</v>
          </cell>
          <cell r="E232" t="str">
            <v>40.02.06</v>
          </cell>
          <cell r="F232" t="str">
            <v>1000031587 LES ATELIERS DE CHANTELOUBE</v>
          </cell>
          <cell r="G232" t="str">
            <v>1</v>
          </cell>
          <cell r="H232">
            <v>6900</v>
          </cell>
          <cell r="I232">
            <v>0</v>
          </cell>
          <cell r="J232">
            <v>0</v>
          </cell>
          <cell r="K232">
            <v>44946</v>
          </cell>
          <cell r="L232">
            <v>44944</v>
          </cell>
          <cell r="M232" t="str">
            <v>9520</v>
          </cell>
          <cell r="N232" t="str">
            <v>6AZ</v>
          </cell>
          <cell r="O232" t="str">
            <v>C005</v>
          </cell>
        </row>
        <row r="233">
          <cell r="A233" t="str">
            <v>1511731088</v>
          </cell>
          <cell r="B233" t="str">
            <v>CCCPA03075</v>
          </cell>
          <cell r="C233" t="str">
            <v>0224-CSCC-C402</v>
          </cell>
          <cell r="D233" t="str">
            <v>FORMATION PÉNALE (1 et 2 Février 2023)</v>
          </cell>
          <cell r="E233" t="str">
            <v>40.02.06</v>
          </cell>
          <cell r="F233" t="str">
            <v>1001674170 MADAME ANOUCK MICHELIN</v>
          </cell>
          <cell r="G233" t="str">
            <v>1</v>
          </cell>
          <cell r="H233">
            <v>4450</v>
          </cell>
          <cell r="I233">
            <v>0</v>
          </cell>
          <cell r="J233">
            <v>4450</v>
          </cell>
          <cell r="K233">
            <v>44946</v>
          </cell>
          <cell r="L233">
            <v>44944</v>
          </cell>
          <cell r="M233" t="str">
            <v>9520</v>
          </cell>
          <cell r="N233" t="str">
            <v>6AZ</v>
          </cell>
          <cell r="O233" t="str">
            <v>C005</v>
          </cell>
        </row>
        <row r="234">
          <cell r="A234" t="str">
            <v>1511731090</v>
          </cell>
          <cell r="B234" t="str">
            <v>CCCPA03075</v>
          </cell>
          <cell r="C234" t="str">
            <v>0224-CSCC-C402</v>
          </cell>
          <cell r="D234" t="str">
            <v>FORMATION "SÉCURISER LES ACTES DE L'ABF"</v>
          </cell>
          <cell r="E234" t="str">
            <v>40.02.06</v>
          </cell>
          <cell r="F234" t="str">
            <v>1000001470 GRIF SARL</v>
          </cell>
          <cell r="G234" t="str">
            <v>1</v>
          </cell>
          <cell r="H234">
            <v>3750</v>
          </cell>
          <cell r="I234">
            <v>0</v>
          </cell>
          <cell r="J234">
            <v>0</v>
          </cell>
          <cell r="K234">
            <v>44946</v>
          </cell>
          <cell r="L234">
            <v>44944</v>
          </cell>
          <cell r="M234" t="str">
            <v>9520</v>
          </cell>
          <cell r="N234" t="str">
            <v>6AZ</v>
          </cell>
          <cell r="O234" t="str">
            <v>C005</v>
          </cell>
        </row>
        <row r="235">
          <cell r="A235" t="str">
            <v>1511731091</v>
          </cell>
          <cell r="B235" t="str">
            <v>CCCPA03075</v>
          </cell>
          <cell r="C235" t="str">
            <v>0224-CSCC-C402</v>
          </cell>
          <cell r="D235" t="str">
            <v>FORMATION "DROIT DE L'URBANISME - INITI"</v>
          </cell>
          <cell r="E235" t="str">
            <v>40.02.06</v>
          </cell>
          <cell r="F235" t="str">
            <v>1000001470 GRIF SARL</v>
          </cell>
          <cell r="G235" t="str">
            <v>1</v>
          </cell>
          <cell r="H235">
            <v>3750</v>
          </cell>
          <cell r="I235">
            <v>0</v>
          </cell>
          <cell r="J235">
            <v>0</v>
          </cell>
          <cell r="K235">
            <v>44946</v>
          </cell>
          <cell r="L235">
            <v>44944</v>
          </cell>
          <cell r="M235" t="str">
            <v>9520</v>
          </cell>
          <cell r="N235" t="str">
            <v>6AZ</v>
          </cell>
          <cell r="O235" t="str">
            <v>C005</v>
          </cell>
        </row>
        <row r="236">
          <cell r="A236" t="str">
            <v>1511731093</v>
          </cell>
          <cell r="B236" t="str">
            <v>CCCPA03075</v>
          </cell>
          <cell r="C236" t="str">
            <v>0224-CSCC-C402</v>
          </cell>
          <cell r="D236" t="str">
            <v>FORMATION PÉNALE (11 et 12 Janvier 2023)</v>
          </cell>
          <cell r="E236" t="str">
            <v>40.02.06</v>
          </cell>
          <cell r="F236" t="str">
            <v>1001674170 MADAME ANOUCK MICHELIN</v>
          </cell>
          <cell r="G236" t="str">
            <v>1</v>
          </cell>
          <cell r="H236">
            <v>4450</v>
          </cell>
          <cell r="I236">
            <v>0</v>
          </cell>
          <cell r="J236">
            <v>0</v>
          </cell>
          <cell r="K236">
            <v>44946</v>
          </cell>
          <cell r="L236">
            <v>44944</v>
          </cell>
          <cell r="M236" t="str">
            <v>9520</v>
          </cell>
          <cell r="N236" t="str">
            <v>6AZ</v>
          </cell>
          <cell r="O236" t="str">
            <v>C005</v>
          </cell>
        </row>
        <row r="237">
          <cell r="A237" t="str">
            <v>1511731094</v>
          </cell>
          <cell r="B237" t="str">
            <v>CCCPA03075</v>
          </cell>
          <cell r="C237" t="str">
            <v>0224-CSCC-C402</v>
          </cell>
          <cell r="D237" t="str">
            <v>FORMATION PÉNALE (30 et 31 Janvier 2023)</v>
          </cell>
          <cell r="E237" t="str">
            <v>40.02.06</v>
          </cell>
          <cell r="F237" t="str">
            <v>1001674170 MADAME ANOUCK MICHELIN</v>
          </cell>
          <cell r="G237" t="str">
            <v>1</v>
          </cell>
          <cell r="H237">
            <v>4450</v>
          </cell>
          <cell r="I237">
            <v>0</v>
          </cell>
          <cell r="J237">
            <v>4450</v>
          </cell>
          <cell r="K237">
            <v>44946</v>
          </cell>
          <cell r="L237">
            <v>44944</v>
          </cell>
          <cell r="M237" t="str">
            <v>9520</v>
          </cell>
          <cell r="N237" t="str">
            <v>6AZ</v>
          </cell>
          <cell r="O237" t="str">
            <v>C005</v>
          </cell>
        </row>
        <row r="238">
          <cell r="A238" t="str">
            <v>1511756494</v>
          </cell>
          <cell r="B238" t="str">
            <v>CCCPA03075</v>
          </cell>
          <cell r="C238" t="str">
            <v>0224-CSCC-C402</v>
          </cell>
          <cell r="D238" t="str">
            <v>Formation initiale sécurité incendie</v>
          </cell>
          <cell r="E238" t="str">
            <v>40.02.04</v>
          </cell>
          <cell r="F238" t="str">
            <v>1000889286 RISTORI</v>
          </cell>
          <cell r="G238" t="str">
            <v>1</v>
          </cell>
          <cell r="H238">
            <v>1960</v>
          </cell>
          <cell r="I238">
            <v>0</v>
          </cell>
          <cell r="J238">
            <v>0</v>
          </cell>
          <cell r="K238">
            <v>44960</v>
          </cell>
          <cell r="L238">
            <v>44959</v>
          </cell>
          <cell r="M238" t="str">
            <v>9520</v>
          </cell>
          <cell r="N238" t="str">
            <v>6AZ</v>
          </cell>
          <cell r="O238" t="str">
            <v>C005</v>
          </cell>
        </row>
        <row r="239">
          <cell r="A239" t="str">
            <v>1511756550</v>
          </cell>
          <cell r="B239" t="str">
            <v>CCCPA03075</v>
          </cell>
          <cell r="C239" t="str">
            <v>0224-CSCC-C402</v>
          </cell>
          <cell r="D239" t="str">
            <v>Formation compétence S.S.T</v>
          </cell>
          <cell r="E239" t="str">
            <v>40.02.04</v>
          </cell>
          <cell r="F239" t="str">
            <v>1000889286 RISTORI</v>
          </cell>
          <cell r="G239" t="str">
            <v>1</v>
          </cell>
          <cell r="H239">
            <v>585</v>
          </cell>
          <cell r="I239">
            <v>0</v>
          </cell>
          <cell r="J239">
            <v>0</v>
          </cell>
          <cell r="K239">
            <v>44960</v>
          </cell>
          <cell r="L239">
            <v>44959</v>
          </cell>
          <cell r="M239" t="str">
            <v>9520</v>
          </cell>
          <cell r="N239" t="str">
            <v>6AZ</v>
          </cell>
          <cell r="O239" t="str">
            <v>C005</v>
          </cell>
        </row>
        <row r="240">
          <cell r="A240" t="str">
            <v>1511765105</v>
          </cell>
          <cell r="B240" t="str">
            <v>CCCPA03075</v>
          </cell>
          <cell r="C240" t="str">
            <v>0224-CSCC-C402</v>
          </cell>
          <cell r="D240" t="str">
            <v>RAN SIAPP 1 MME MEJBOUR HALIMA</v>
          </cell>
          <cell r="E240" t="str">
            <v>40.02.06</v>
          </cell>
          <cell r="F240" t="str">
            <v>1001658364 SP2 FORMATION</v>
          </cell>
          <cell r="G240" t="str">
            <v>1</v>
          </cell>
          <cell r="H240">
            <v>0.01</v>
          </cell>
          <cell r="I240">
            <v>0</v>
          </cell>
          <cell r="J240">
            <v>0</v>
          </cell>
          <cell r="K240">
            <v>44966</v>
          </cell>
          <cell r="L240">
            <v>44960</v>
          </cell>
          <cell r="M240" t="str">
            <v>9520</v>
          </cell>
          <cell r="N240" t="str">
            <v>6AZ</v>
          </cell>
          <cell r="O240" t="str">
            <v>C005</v>
          </cell>
        </row>
        <row r="241">
          <cell r="A241" t="str">
            <v>1511765105</v>
          </cell>
          <cell r="B241" t="str">
            <v>CCCPA03075</v>
          </cell>
          <cell r="C241" t="str">
            <v>0224-CSCC-C402</v>
          </cell>
          <cell r="D241" t="str">
            <v>RAN SIAPP 1 MME MEJBOUR HALIMA</v>
          </cell>
          <cell r="E241" t="str">
            <v>40.02.04</v>
          </cell>
          <cell r="F241" t="str">
            <v>1001658364 SP2 FORMATION</v>
          </cell>
          <cell r="G241" t="str">
            <v>2</v>
          </cell>
          <cell r="H241">
            <v>295</v>
          </cell>
          <cell r="I241">
            <v>0</v>
          </cell>
          <cell r="J241">
            <v>0</v>
          </cell>
          <cell r="K241">
            <v>44966</v>
          </cell>
          <cell r="L241">
            <v>44994</v>
          </cell>
          <cell r="M241" t="str">
            <v>9520</v>
          </cell>
          <cell r="N241" t="str">
            <v>6AZ</v>
          </cell>
          <cell r="O241" t="str">
            <v>C005</v>
          </cell>
        </row>
        <row r="242">
          <cell r="A242" t="str">
            <v>1511765214</v>
          </cell>
          <cell r="B242" t="str">
            <v>CCCPA03075</v>
          </cell>
          <cell r="C242" t="str">
            <v>0224-CSCC-C402</v>
          </cell>
          <cell r="D242" t="str">
            <v>43890545-224/BFST/4-1</v>
          </cell>
          <cell r="E242" t="str">
            <v>40.02.06</v>
          </cell>
          <cell r="F242" t="str">
            <v>1001328814 MINTIKA</v>
          </cell>
          <cell r="G242" t="str">
            <v>1</v>
          </cell>
          <cell r="H242">
            <v>2600</v>
          </cell>
          <cell r="I242">
            <v>0</v>
          </cell>
          <cell r="J242">
            <v>0</v>
          </cell>
          <cell r="K242">
            <v>44966</v>
          </cell>
          <cell r="L242">
            <v>44960</v>
          </cell>
          <cell r="M242" t="str">
            <v>9520</v>
          </cell>
          <cell r="N242" t="str">
            <v>6AZ</v>
          </cell>
          <cell r="O242" t="str">
            <v>C005</v>
          </cell>
        </row>
        <row r="243">
          <cell r="A243" t="str">
            <v>1511765432</v>
          </cell>
          <cell r="B243" t="str">
            <v>CCCPA03075</v>
          </cell>
          <cell r="C243" t="str">
            <v>0224-CSCC-C402</v>
          </cell>
          <cell r="D243" t="str">
            <v>FORMATION ACTION PENALE AGENTS PAT DRAC</v>
          </cell>
          <cell r="E243" t="str">
            <v>40.02.06</v>
          </cell>
          <cell r="F243" t="str">
            <v>1001674170 MADAME ANOUCK MICHELIN</v>
          </cell>
          <cell r="G243" t="str">
            <v>1</v>
          </cell>
          <cell r="H243">
            <v>4450</v>
          </cell>
          <cell r="I243">
            <v>0</v>
          </cell>
          <cell r="J243">
            <v>0</v>
          </cell>
          <cell r="K243">
            <v>44966</v>
          </cell>
          <cell r="L243">
            <v>44963</v>
          </cell>
          <cell r="M243" t="str">
            <v>9520</v>
          </cell>
          <cell r="N243" t="str">
            <v>6AZ</v>
          </cell>
          <cell r="O243" t="str">
            <v>C005</v>
          </cell>
        </row>
        <row r="244">
          <cell r="A244" t="str">
            <v>1511765565</v>
          </cell>
          <cell r="B244" t="str">
            <v>CCCPA03075</v>
          </cell>
          <cell r="C244" t="str">
            <v>0224-CSCC-C402</v>
          </cell>
          <cell r="D244" t="str">
            <v>FORMATION SSIAP1 - INITIAL</v>
          </cell>
          <cell r="E244" t="str">
            <v>40.02.06</v>
          </cell>
          <cell r="F244" t="str">
            <v>1001577219 SARL ASS FORMATION</v>
          </cell>
          <cell r="G244" t="str">
            <v>1</v>
          </cell>
          <cell r="H244">
            <v>0.01</v>
          </cell>
          <cell r="I244">
            <v>0</v>
          </cell>
          <cell r="J244">
            <v>0</v>
          </cell>
          <cell r="K244">
            <v>44966</v>
          </cell>
          <cell r="L244">
            <v>44960</v>
          </cell>
          <cell r="M244" t="str">
            <v>9520</v>
          </cell>
          <cell r="N244" t="str">
            <v>6AZ</v>
          </cell>
          <cell r="O244" t="str">
            <v>C005</v>
          </cell>
        </row>
        <row r="245">
          <cell r="A245" t="str">
            <v>1511765565</v>
          </cell>
          <cell r="B245" t="str">
            <v>CCCPA03075</v>
          </cell>
          <cell r="C245" t="str">
            <v>0224-CSCC-C402</v>
          </cell>
          <cell r="D245" t="str">
            <v>FORMATION SSIAP1 - INITIAL</v>
          </cell>
          <cell r="E245" t="str">
            <v>40.02.04</v>
          </cell>
          <cell r="F245" t="str">
            <v>1001577219 SARL ASS FORMATION</v>
          </cell>
          <cell r="G245" t="str">
            <v>2</v>
          </cell>
          <cell r="H245">
            <v>3141</v>
          </cell>
          <cell r="I245">
            <v>0</v>
          </cell>
          <cell r="J245">
            <v>0</v>
          </cell>
          <cell r="K245">
            <v>44966</v>
          </cell>
          <cell r="L245">
            <v>45006</v>
          </cell>
          <cell r="M245" t="str">
            <v>9520</v>
          </cell>
          <cell r="N245" t="str">
            <v>6AZ</v>
          </cell>
          <cell r="O245" t="str">
            <v>C005</v>
          </cell>
        </row>
        <row r="246">
          <cell r="A246" t="str">
            <v>1511765655</v>
          </cell>
          <cell r="B246" t="str">
            <v>CCCPA03075</v>
          </cell>
          <cell r="C246" t="str">
            <v>0224-CSCC-C402</v>
          </cell>
          <cell r="D246" t="str">
            <v>SSIAP1 REMISE A NIVEAU</v>
          </cell>
          <cell r="E246" t="str">
            <v>40.02.06</v>
          </cell>
          <cell r="F246" t="str">
            <v>1001577219 SARL ASS FORMATION</v>
          </cell>
          <cell r="G246" t="str">
            <v>1</v>
          </cell>
          <cell r="H246">
            <v>0.01</v>
          </cell>
          <cell r="I246">
            <v>0</v>
          </cell>
          <cell r="J246">
            <v>0</v>
          </cell>
          <cell r="K246">
            <v>44966</v>
          </cell>
          <cell r="L246">
            <v>44960</v>
          </cell>
          <cell r="M246" t="str">
            <v>9520</v>
          </cell>
          <cell r="N246" t="str">
            <v>6AZ</v>
          </cell>
          <cell r="O246" t="str">
            <v>C005</v>
          </cell>
        </row>
        <row r="247">
          <cell r="A247" t="str">
            <v>1511765655</v>
          </cell>
          <cell r="B247" t="str">
            <v>CCCPA03075</v>
          </cell>
          <cell r="C247" t="str">
            <v>0224-CSCC-C402</v>
          </cell>
          <cell r="D247" t="str">
            <v>SSIAP1 REMISE A NIVEAU</v>
          </cell>
          <cell r="E247" t="str">
            <v>40.02.04</v>
          </cell>
          <cell r="F247" t="str">
            <v>1001577219 SARL ASS FORMATION</v>
          </cell>
          <cell r="G247" t="str">
            <v>2</v>
          </cell>
          <cell r="H247">
            <v>584</v>
          </cell>
          <cell r="I247">
            <v>0</v>
          </cell>
          <cell r="J247">
            <v>584</v>
          </cell>
          <cell r="K247">
            <v>44966</v>
          </cell>
          <cell r="L247">
            <v>45016</v>
          </cell>
          <cell r="M247" t="str">
            <v>9520</v>
          </cell>
          <cell r="N247" t="str">
            <v>6AZ</v>
          </cell>
          <cell r="O247" t="str">
            <v>C005</v>
          </cell>
        </row>
        <row r="248">
          <cell r="A248" t="str">
            <v>1511765820</v>
          </cell>
          <cell r="B248" t="str">
            <v>CCCPA03075</v>
          </cell>
          <cell r="C248" t="str">
            <v>0224-CSCC-C402</v>
          </cell>
          <cell r="D248" t="str">
            <v>SSIAP1 REMISE A NIVEAU</v>
          </cell>
          <cell r="E248" t="str">
            <v>40.02.06</v>
          </cell>
          <cell r="F248" t="str">
            <v>1001577219 SARL ASS FORMATION</v>
          </cell>
          <cell r="G248" t="str">
            <v>1</v>
          </cell>
          <cell r="H248">
            <v>584</v>
          </cell>
          <cell r="I248">
            <v>584</v>
          </cell>
          <cell r="J248">
            <v>584</v>
          </cell>
          <cell r="K248">
            <v>44966</v>
          </cell>
          <cell r="L248">
            <v>44960</v>
          </cell>
          <cell r="M248" t="str">
            <v>9520</v>
          </cell>
          <cell r="N248" t="str">
            <v>6AZ</v>
          </cell>
          <cell r="O248" t="str">
            <v>C005</v>
          </cell>
        </row>
        <row r="249">
          <cell r="A249" t="str">
            <v>1511765825</v>
          </cell>
          <cell r="B249" t="str">
            <v>CCCPA03075</v>
          </cell>
          <cell r="C249" t="str">
            <v>0224-CSCC-C402</v>
          </cell>
          <cell r="D249" t="str">
            <v>PSC1 RECYCLAGE</v>
          </cell>
          <cell r="E249" t="str">
            <v>40.02.06</v>
          </cell>
          <cell r="F249" t="str">
            <v>1001577219 SARL ASS FORMATION</v>
          </cell>
          <cell r="G249" t="str">
            <v>1</v>
          </cell>
          <cell r="H249">
            <v>0.01</v>
          </cell>
          <cell r="I249">
            <v>0</v>
          </cell>
          <cell r="J249">
            <v>0</v>
          </cell>
          <cell r="K249">
            <v>44966</v>
          </cell>
          <cell r="L249">
            <v>44960</v>
          </cell>
          <cell r="M249" t="str">
            <v>9520</v>
          </cell>
          <cell r="N249" t="str">
            <v>6AZ</v>
          </cell>
          <cell r="O249" t="str">
            <v>C005</v>
          </cell>
        </row>
        <row r="250">
          <cell r="A250" t="str">
            <v>1511765825</v>
          </cell>
          <cell r="B250" t="str">
            <v>CCCPA03075</v>
          </cell>
          <cell r="C250" t="str">
            <v>0224-CSCC-C402</v>
          </cell>
          <cell r="D250" t="str">
            <v>PSC1 RECYCLAGE</v>
          </cell>
          <cell r="E250" t="str">
            <v>40.02.04</v>
          </cell>
          <cell r="F250" t="str">
            <v>1001577219 SARL ASS FORMATION</v>
          </cell>
          <cell r="G250" t="str">
            <v>2</v>
          </cell>
          <cell r="H250">
            <v>600</v>
          </cell>
          <cell r="I250">
            <v>0</v>
          </cell>
          <cell r="J250">
            <v>0</v>
          </cell>
          <cell r="K250">
            <v>44966</v>
          </cell>
          <cell r="L250">
            <v>44994</v>
          </cell>
          <cell r="M250" t="str">
            <v>9520</v>
          </cell>
          <cell r="N250" t="str">
            <v>6AZ</v>
          </cell>
          <cell r="O250" t="str">
            <v>C005</v>
          </cell>
        </row>
        <row r="251">
          <cell r="A251" t="str">
            <v>1511765933</v>
          </cell>
          <cell r="B251" t="str">
            <v>CCCPA03075</v>
          </cell>
          <cell r="C251" t="str">
            <v>0224-CSCC-C402</v>
          </cell>
          <cell r="D251" t="str">
            <v>FORMATION DEMATE PRODUCTION ADMINISTRATI</v>
          </cell>
          <cell r="E251" t="str">
            <v>40.02.06</v>
          </cell>
          <cell r="F251" t="str">
            <v>1001230313 XDEMAT</v>
          </cell>
          <cell r="G251" t="str">
            <v>1</v>
          </cell>
          <cell r="H251">
            <v>2450</v>
          </cell>
          <cell r="I251">
            <v>0</v>
          </cell>
          <cell r="J251">
            <v>2450</v>
          </cell>
          <cell r="K251">
            <v>44966</v>
          </cell>
          <cell r="L251">
            <v>44960</v>
          </cell>
          <cell r="M251" t="str">
            <v>9520</v>
          </cell>
          <cell r="N251" t="str">
            <v>6AZ</v>
          </cell>
          <cell r="O251" t="str">
            <v>C005</v>
          </cell>
        </row>
        <row r="252">
          <cell r="A252" t="str">
            <v>1511766520</v>
          </cell>
          <cell r="B252" t="str">
            <v>CCCPA03075</v>
          </cell>
          <cell r="C252" t="str">
            <v>0224-CSCC-C402</v>
          </cell>
          <cell r="D252" t="str">
            <v>Format°ARRIBILLAGA Manon 224/BFST/1041</v>
          </cell>
          <cell r="E252" t="str">
            <v>40.02.06</v>
          </cell>
          <cell r="F252" t="str">
            <v>1000101769 ECOLE AVIGNON-CTRE FORM REHA PATRI</v>
          </cell>
          <cell r="G252" t="str">
            <v>1</v>
          </cell>
          <cell r="H252">
            <v>480</v>
          </cell>
          <cell r="I252">
            <v>480</v>
          </cell>
          <cell r="J252">
            <v>480</v>
          </cell>
          <cell r="K252">
            <v>44966</v>
          </cell>
          <cell r="L252">
            <v>44963</v>
          </cell>
          <cell r="M252" t="str">
            <v>9520</v>
          </cell>
          <cell r="N252" t="str">
            <v>6AZ</v>
          </cell>
          <cell r="O252" t="str">
            <v>C005</v>
          </cell>
        </row>
        <row r="253">
          <cell r="A253" t="str">
            <v>1511766520</v>
          </cell>
          <cell r="B253" t="str">
            <v>CCCPA03075</v>
          </cell>
          <cell r="C253" t="str">
            <v>0224-CSCC-C402</v>
          </cell>
          <cell r="D253" t="str">
            <v>Format° LABORDE Léa -224/BFST/1037</v>
          </cell>
          <cell r="E253" t="str">
            <v>40.02.06</v>
          </cell>
          <cell r="F253" t="str">
            <v>1000101769 ECOLE AVIGNON-CTRE FORM REHA PATRI</v>
          </cell>
          <cell r="G253" t="str">
            <v>2</v>
          </cell>
          <cell r="H253">
            <v>480</v>
          </cell>
          <cell r="I253">
            <v>480</v>
          </cell>
          <cell r="J253">
            <v>480</v>
          </cell>
          <cell r="K253">
            <v>44966</v>
          </cell>
          <cell r="L253">
            <v>44963</v>
          </cell>
          <cell r="M253" t="str">
            <v>9520</v>
          </cell>
          <cell r="N253" t="str">
            <v>6AZ</v>
          </cell>
          <cell r="O253" t="str">
            <v>C005</v>
          </cell>
        </row>
        <row r="254">
          <cell r="A254" t="str">
            <v>1511766901</v>
          </cell>
          <cell r="B254" t="str">
            <v>CCCPA03075</v>
          </cell>
          <cell r="C254" t="str">
            <v>0224-CSCC-C402</v>
          </cell>
          <cell r="D254" t="str">
            <v>Formation BRENIERE/HAMIL/MURY/ROC SSIAP1</v>
          </cell>
          <cell r="E254" t="str">
            <v>40.02.06</v>
          </cell>
          <cell r="F254" t="str">
            <v>1000342077 THESEE FORMATION</v>
          </cell>
          <cell r="G254" t="str">
            <v>1</v>
          </cell>
          <cell r="H254">
            <v>1800</v>
          </cell>
          <cell r="I254">
            <v>1800</v>
          </cell>
          <cell r="J254">
            <v>1800</v>
          </cell>
          <cell r="K254">
            <v>44966</v>
          </cell>
          <cell r="L254">
            <v>44964</v>
          </cell>
          <cell r="M254" t="str">
            <v>9520</v>
          </cell>
          <cell r="N254" t="str">
            <v>6AZ</v>
          </cell>
          <cell r="O254" t="str">
            <v>C005</v>
          </cell>
        </row>
        <row r="255">
          <cell r="A255" t="str">
            <v>1511766901</v>
          </cell>
          <cell r="B255" t="str">
            <v>CCCPA03075</v>
          </cell>
          <cell r="C255" t="str">
            <v>0224-CSCC-C402</v>
          </cell>
          <cell r="D255" t="str">
            <v>Formation TAULEE/HESPEL/ SSIAP2</v>
          </cell>
          <cell r="E255" t="str">
            <v>40.02.06</v>
          </cell>
          <cell r="F255" t="str">
            <v>1000342077 THESEE FORMATION</v>
          </cell>
          <cell r="G255" t="str">
            <v>2</v>
          </cell>
          <cell r="H255">
            <v>900</v>
          </cell>
          <cell r="I255">
            <v>900</v>
          </cell>
          <cell r="J255">
            <v>900</v>
          </cell>
          <cell r="K255">
            <v>44966</v>
          </cell>
          <cell r="L255">
            <v>44965</v>
          </cell>
          <cell r="M255" t="str">
            <v>9520</v>
          </cell>
          <cell r="N255" t="str">
            <v>6AZ</v>
          </cell>
          <cell r="O255" t="str">
            <v>C005</v>
          </cell>
        </row>
        <row r="256">
          <cell r="A256" t="str">
            <v>1511768331</v>
          </cell>
          <cell r="B256" t="str">
            <v>CCCPA03075</v>
          </cell>
          <cell r="C256" t="str">
            <v>0224-CSCC-C402</v>
          </cell>
          <cell r="D256" t="str">
            <v>Format°Habilitat°Elec BE-BS</v>
          </cell>
          <cell r="E256" t="str">
            <v>40.02.06</v>
          </cell>
          <cell r="F256" t="str">
            <v>1001577219 SARL ASS FORMATION</v>
          </cell>
          <cell r="G256" t="str">
            <v>1</v>
          </cell>
          <cell r="H256">
            <v>600</v>
          </cell>
          <cell r="I256">
            <v>300</v>
          </cell>
          <cell r="J256">
            <v>600</v>
          </cell>
          <cell r="K256">
            <v>44967</v>
          </cell>
          <cell r="L256">
            <v>44965</v>
          </cell>
          <cell r="M256" t="str">
            <v>9520</v>
          </cell>
          <cell r="N256" t="str">
            <v>6AZ</v>
          </cell>
          <cell r="O256" t="str">
            <v>C005</v>
          </cell>
        </row>
        <row r="257">
          <cell r="A257" t="str">
            <v>1511768503</v>
          </cell>
          <cell r="B257" t="str">
            <v>CCCPA03075</v>
          </cell>
          <cell r="C257" t="str">
            <v>0224-CSCC-C402</v>
          </cell>
          <cell r="D257" t="str">
            <v>Maintien et Actualisat°  Compét MAC-SST</v>
          </cell>
          <cell r="E257" t="str">
            <v>40.02.06</v>
          </cell>
          <cell r="F257" t="str">
            <v>1000310828 MONSIEUR PAUL PECKING</v>
          </cell>
          <cell r="G257" t="str">
            <v>1</v>
          </cell>
          <cell r="H257">
            <v>900</v>
          </cell>
          <cell r="I257">
            <v>0</v>
          </cell>
          <cell r="J257">
            <v>900</v>
          </cell>
          <cell r="K257">
            <v>44967</v>
          </cell>
          <cell r="L257">
            <v>44965</v>
          </cell>
          <cell r="M257" t="str">
            <v>9520</v>
          </cell>
          <cell r="N257" t="str">
            <v>6AZ</v>
          </cell>
          <cell r="O257" t="str">
            <v>C005</v>
          </cell>
        </row>
        <row r="258">
          <cell r="A258" t="str">
            <v>1511768503</v>
          </cell>
          <cell r="B258" t="str">
            <v>CCCPA03075</v>
          </cell>
          <cell r="C258" t="str">
            <v>0224-CSCC-C402</v>
          </cell>
          <cell r="D258" t="str">
            <v>Sauveteur Secouriste du Travail</v>
          </cell>
          <cell r="E258" t="str">
            <v>40.02.06</v>
          </cell>
          <cell r="F258" t="str">
            <v>1000310828 MONSIEUR PAUL PECKING</v>
          </cell>
          <cell r="G258" t="str">
            <v>2</v>
          </cell>
          <cell r="H258">
            <v>1800</v>
          </cell>
          <cell r="I258">
            <v>0</v>
          </cell>
          <cell r="J258">
            <v>1800</v>
          </cell>
          <cell r="K258">
            <v>44967</v>
          </cell>
          <cell r="L258">
            <v>44965</v>
          </cell>
          <cell r="M258" t="str">
            <v>9520</v>
          </cell>
          <cell r="N258" t="str">
            <v>6AZ</v>
          </cell>
          <cell r="O258" t="str">
            <v>C005</v>
          </cell>
        </row>
        <row r="259">
          <cell r="A259" t="str">
            <v>1511769260</v>
          </cell>
          <cell r="B259" t="str">
            <v>CCCPA03075</v>
          </cell>
          <cell r="C259" t="str">
            <v>0224-CSCC-C402</v>
          </cell>
          <cell r="D259" t="str">
            <v>43947097-224-BFST-GODEFROY-48FBR</v>
          </cell>
          <cell r="E259" t="str">
            <v>40.02.06</v>
          </cell>
          <cell r="F259" t="str">
            <v>1001537234 SARL AGENCE D ARCHITECTURE BRUNO</v>
          </cell>
          <cell r="G259" t="str">
            <v>1</v>
          </cell>
          <cell r="H259">
            <v>3000</v>
          </cell>
          <cell r="I259">
            <v>3000</v>
          </cell>
          <cell r="J259">
            <v>3000</v>
          </cell>
          <cell r="K259">
            <v>44967</v>
          </cell>
          <cell r="L259">
            <v>44965</v>
          </cell>
          <cell r="M259" t="str">
            <v>9520</v>
          </cell>
          <cell r="N259" t="str">
            <v>6AZ</v>
          </cell>
          <cell r="O259" t="str">
            <v>C005</v>
          </cell>
        </row>
        <row r="260">
          <cell r="A260" t="str">
            <v>1511780128</v>
          </cell>
          <cell r="B260" t="str">
            <v>CCCPA03075</v>
          </cell>
          <cell r="C260" t="str">
            <v>0224-CSCC-C402</v>
          </cell>
          <cell r="D260" t="str">
            <v>SECURISER LES ACTES DE L ABF MAT PATRIMO</v>
          </cell>
          <cell r="E260" t="str">
            <v>40.02.06</v>
          </cell>
          <cell r="F260" t="str">
            <v>1000001470 GRIF SARL</v>
          </cell>
          <cell r="G260" t="str">
            <v>1</v>
          </cell>
          <cell r="H260">
            <v>4350</v>
          </cell>
          <cell r="I260">
            <v>4350</v>
          </cell>
          <cell r="J260">
            <v>4350</v>
          </cell>
          <cell r="K260">
            <v>44973</v>
          </cell>
          <cell r="L260">
            <v>44967</v>
          </cell>
          <cell r="M260" t="str">
            <v>9520</v>
          </cell>
          <cell r="N260" t="str">
            <v>6AZ</v>
          </cell>
          <cell r="O260" t="str">
            <v>C005</v>
          </cell>
        </row>
        <row r="261">
          <cell r="A261" t="str">
            <v>1511780130</v>
          </cell>
          <cell r="B261" t="str">
            <v>CCCPA03075</v>
          </cell>
          <cell r="C261" t="str">
            <v>0224-CSCC-C402</v>
          </cell>
          <cell r="D261" t="str">
            <v>SECURISER LES ACTES DE L ABF MAT PATRIMO</v>
          </cell>
          <cell r="E261" t="str">
            <v>40.02.06</v>
          </cell>
          <cell r="F261" t="str">
            <v>1000001470 GRIF SARL</v>
          </cell>
          <cell r="G261" t="str">
            <v>1</v>
          </cell>
          <cell r="H261">
            <v>4350</v>
          </cell>
          <cell r="I261">
            <v>4350</v>
          </cell>
          <cell r="J261">
            <v>4350</v>
          </cell>
          <cell r="K261">
            <v>44973</v>
          </cell>
          <cell r="L261">
            <v>44967</v>
          </cell>
          <cell r="M261" t="str">
            <v>9520</v>
          </cell>
          <cell r="N261" t="str">
            <v>6AZ</v>
          </cell>
          <cell r="O261" t="str">
            <v>C005</v>
          </cell>
        </row>
        <row r="262">
          <cell r="A262" t="str">
            <v>1511780134</v>
          </cell>
          <cell r="B262" t="str">
            <v>CCCPA03075</v>
          </cell>
          <cell r="C262" t="str">
            <v>0224-CSCC-C402</v>
          </cell>
          <cell r="D262" t="str">
            <v>URBANISME ET PATRIMOINE ENJEUX ENERGIES</v>
          </cell>
          <cell r="E262" t="str">
            <v>40.02.06</v>
          </cell>
          <cell r="F262" t="str">
            <v>1000001470 GRIF SARL</v>
          </cell>
          <cell r="G262" t="str">
            <v>1</v>
          </cell>
          <cell r="H262">
            <v>2500</v>
          </cell>
          <cell r="I262">
            <v>0</v>
          </cell>
          <cell r="J262">
            <v>0</v>
          </cell>
          <cell r="K262">
            <v>44973</v>
          </cell>
          <cell r="L262">
            <v>44967</v>
          </cell>
          <cell r="M262" t="str">
            <v>9520</v>
          </cell>
          <cell r="N262" t="str">
            <v>6AZ</v>
          </cell>
          <cell r="O262" t="str">
            <v>C005</v>
          </cell>
        </row>
        <row r="263">
          <cell r="A263" t="str">
            <v>1511780218</v>
          </cell>
          <cell r="B263" t="str">
            <v>CCCPA03075</v>
          </cell>
          <cell r="C263" t="str">
            <v>0224-CSCC-C402</v>
          </cell>
          <cell r="D263" t="str">
            <v>FORMATION LE BATI PATRIMONIAL</v>
          </cell>
          <cell r="E263" t="str">
            <v>40.02.06</v>
          </cell>
          <cell r="F263" t="str">
            <v>1000031587 LES ATELIERS DE CHANTELOUBE</v>
          </cell>
          <cell r="G263" t="str">
            <v>1</v>
          </cell>
          <cell r="H263">
            <v>10400</v>
          </cell>
          <cell r="I263">
            <v>0</v>
          </cell>
          <cell r="J263">
            <v>10400</v>
          </cell>
          <cell r="K263">
            <v>44973</v>
          </cell>
          <cell r="L263">
            <v>44967</v>
          </cell>
          <cell r="M263" t="str">
            <v>9520</v>
          </cell>
          <cell r="N263" t="str">
            <v>6AZ</v>
          </cell>
          <cell r="O263" t="str">
            <v>C005</v>
          </cell>
        </row>
        <row r="264">
          <cell r="A264" t="str">
            <v>1511780219</v>
          </cell>
          <cell r="B264" t="str">
            <v>CCCPA03075</v>
          </cell>
          <cell r="C264" t="str">
            <v>0224-CSCC-C402</v>
          </cell>
          <cell r="D264" t="str">
            <v>INTERVENTION SUR BATI PATRIMONIAL</v>
          </cell>
          <cell r="E264" t="str">
            <v>40.02.06</v>
          </cell>
          <cell r="F264" t="str">
            <v>1000031587 LES ATELIERS DE CHANTELOUBE</v>
          </cell>
          <cell r="G264" t="str">
            <v>1</v>
          </cell>
          <cell r="H264">
            <v>7900</v>
          </cell>
          <cell r="I264">
            <v>7900</v>
          </cell>
          <cell r="J264">
            <v>7900</v>
          </cell>
          <cell r="K264">
            <v>44973</v>
          </cell>
          <cell r="L264">
            <v>44967</v>
          </cell>
          <cell r="M264" t="str">
            <v>9520</v>
          </cell>
          <cell r="N264" t="str">
            <v>6AZ</v>
          </cell>
          <cell r="O264" t="str">
            <v>C005</v>
          </cell>
        </row>
        <row r="265">
          <cell r="A265" t="str">
            <v>1511789685</v>
          </cell>
          <cell r="B265" t="str">
            <v>CCCPA03075</v>
          </cell>
          <cell r="C265" t="str">
            <v>0224-CSCC-C402</v>
          </cell>
          <cell r="D265" t="str">
            <v>Formation inventaire collections pub</v>
          </cell>
          <cell r="E265" t="str">
            <v>40.02.06</v>
          </cell>
          <cell r="F265" t="str">
            <v>1000002480 INSTITUT NATIONAL DU PATRIMOINE</v>
          </cell>
          <cell r="G265" t="str">
            <v>1</v>
          </cell>
          <cell r="H265">
            <v>450</v>
          </cell>
          <cell r="I265">
            <v>450</v>
          </cell>
          <cell r="J265">
            <v>450</v>
          </cell>
          <cell r="K265">
            <v>44979</v>
          </cell>
          <cell r="L265">
            <v>44974</v>
          </cell>
          <cell r="M265" t="str">
            <v>9520</v>
          </cell>
          <cell r="N265" t="str">
            <v>6AZ</v>
          </cell>
          <cell r="O265" t="str">
            <v>C005</v>
          </cell>
        </row>
        <row r="266">
          <cell r="A266" t="str">
            <v>1511789686</v>
          </cell>
          <cell r="B266" t="str">
            <v>CCCPA03075</v>
          </cell>
          <cell r="C266" t="str">
            <v>0224-CSCC-C402</v>
          </cell>
          <cell r="D266" t="str">
            <v>Formation transparence institution cult</v>
          </cell>
          <cell r="E266" t="str">
            <v>40.02.06</v>
          </cell>
          <cell r="F266" t="str">
            <v>1000002480 INSTITUT NATIONAL DU PATRIMOINE</v>
          </cell>
          <cell r="G266" t="str">
            <v>1</v>
          </cell>
          <cell r="H266">
            <v>520</v>
          </cell>
          <cell r="I266">
            <v>520</v>
          </cell>
          <cell r="J266">
            <v>520</v>
          </cell>
          <cell r="K266">
            <v>44979</v>
          </cell>
          <cell r="L266">
            <v>44977</v>
          </cell>
          <cell r="M266" t="str">
            <v>9520</v>
          </cell>
          <cell r="N266" t="str">
            <v>6AZ</v>
          </cell>
          <cell r="O266" t="str">
            <v>C005</v>
          </cell>
        </row>
        <row r="267">
          <cell r="A267" t="str">
            <v>1511815208</v>
          </cell>
          <cell r="B267" t="str">
            <v>CCCPA03075</v>
          </cell>
          <cell r="C267" t="str">
            <v>0224-CSCC-C402</v>
          </cell>
          <cell r="D267" t="str">
            <v>Format°Habilitat°Elec MAN St Germain Lay</v>
          </cell>
          <cell r="E267" t="str">
            <v>40.02.06</v>
          </cell>
          <cell r="F267" t="str">
            <v>1001703974 APAVE EXPLOITATION FRANCE</v>
          </cell>
          <cell r="G267" t="str">
            <v>1</v>
          </cell>
          <cell r="H267">
            <v>1334</v>
          </cell>
          <cell r="I267">
            <v>1334</v>
          </cell>
          <cell r="J267">
            <v>1334</v>
          </cell>
          <cell r="K267">
            <v>44993</v>
          </cell>
          <cell r="L267">
            <v>44987</v>
          </cell>
          <cell r="M267" t="str">
            <v>9520</v>
          </cell>
          <cell r="N267" t="str">
            <v>6AZ</v>
          </cell>
          <cell r="O267" t="str">
            <v>C005</v>
          </cell>
        </row>
        <row r="268">
          <cell r="A268" t="str">
            <v>1511815211</v>
          </cell>
          <cell r="B268" t="str">
            <v>CCCPA03075</v>
          </cell>
          <cell r="C268" t="str">
            <v>0224-CSCC-C402</v>
          </cell>
          <cell r="D268" t="str">
            <v>Initiat° Histoire de l'Art</v>
          </cell>
          <cell r="E268" t="str">
            <v>40.02.06</v>
          </cell>
          <cell r="F268" t="str">
            <v>1001002582 NELL &amp; ASSOCIES</v>
          </cell>
          <cell r="G268" t="str">
            <v>1</v>
          </cell>
          <cell r="H268">
            <v>8000</v>
          </cell>
          <cell r="I268">
            <v>0</v>
          </cell>
          <cell r="J268">
            <v>0</v>
          </cell>
          <cell r="K268">
            <v>44993</v>
          </cell>
          <cell r="L268">
            <v>44988</v>
          </cell>
          <cell r="M268" t="str">
            <v>9520</v>
          </cell>
          <cell r="N268" t="str">
            <v>6AZ</v>
          </cell>
          <cell r="O268" t="str">
            <v>C005</v>
          </cell>
        </row>
        <row r="269">
          <cell r="A269" t="str">
            <v>1511816606</v>
          </cell>
          <cell r="B269" t="str">
            <v>CCCPA03075</v>
          </cell>
          <cell r="C269" t="str">
            <v>0224-CSCC-C402</v>
          </cell>
          <cell r="D269" t="str">
            <v>MAC SST Fares Ghemeri Vincent Rade</v>
          </cell>
          <cell r="E269" t="str">
            <v>40.02.04</v>
          </cell>
          <cell r="F269" t="str">
            <v>1000352625 PROFORM</v>
          </cell>
          <cell r="G269" t="str">
            <v>1</v>
          </cell>
          <cell r="H269">
            <v>200</v>
          </cell>
          <cell r="I269">
            <v>200</v>
          </cell>
          <cell r="J269">
            <v>200</v>
          </cell>
          <cell r="K269">
            <v>44994</v>
          </cell>
          <cell r="L269">
            <v>44988</v>
          </cell>
          <cell r="M269" t="str">
            <v>9520</v>
          </cell>
          <cell r="N269" t="str">
            <v>6AZ</v>
          </cell>
          <cell r="O269" t="str">
            <v>C005</v>
          </cell>
        </row>
        <row r="270">
          <cell r="A270" t="str">
            <v>1511816606</v>
          </cell>
          <cell r="B270" t="str">
            <v>CCCPA03075</v>
          </cell>
          <cell r="C270" t="str">
            <v>0224-CSCC-C402</v>
          </cell>
          <cell r="D270" t="str">
            <v>MAC SST Jean Michel Harel Attilio Montan</v>
          </cell>
          <cell r="E270" t="str">
            <v>40.02.04</v>
          </cell>
          <cell r="F270" t="str">
            <v>1000352625 PROFORM</v>
          </cell>
          <cell r="G270" t="str">
            <v>2</v>
          </cell>
          <cell r="H270">
            <v>200</v>
          </cell>
          <cell r="I270">
            <v>200</v>
          </cell>
          <cell r="J270">
            <v>200</v>
          </cell>
          <cell r="K270">
            <v>44994</v>
          </cell>
          <cell r="L270">
            <v>44988</v>
          </cell>
          <cell r="M270" t="str">
            <v>9520</v>
          </cell>
          <cell r="N270" t="str">
            <v>6AZ</v>
          </cell>
          <cell r="O270" t="str">
            <v>C005</v>
          </cell>
        </row>
        <row r="271">
          <cell r="A271" t="str">
            <v>1511816606</v>
          </cell>
          <cell r="B271" t="str">
            <v>CCCPA03075</v>
          </cell>
          <cell r="C271" t="str">
            <v>0224-CSCC-C402</v>
          </cell>
          <cell r="D271" t="str">
            <v>RAN SSIAP1 Fougère Bruno</v>
          </cell>
          <cell r="E271" t="str">
            <v>40.02.06</v>
          </cell>
          <cell r="F271" t="str">
            <v>1000352625 PROFORM</v>
          </cell>
          <cell r="G271" t="str">
            <v>3</v>
          </cell>
          <cell r="H271">
            <v>300</v>
          </cell>
          <cell r="I271">
            <v>300</v>
          </cell>
          <cell r="J271">
            <v>300</v>
          </cell>
          <cell r="K271">
            <v>44994</v>
          </cell>
          <cell r="L271">
            <v>44988</v>
          </cell>
          <cell r="M271" t="str">
            <v>9520</v>
          </cell>
          <cell r="N271" t="str">
            <v>6AZ</v>
          </cell>
          <cell r="O271" t="str">
            <v>C005</v>
          </cell>
        </row>
        <row r="272">
          <cell r="A272" t="str">
            <v>1511816606</v>
          </cell>
          <cell r="B272" t="str">
            <v>CCCPA03075</v>
          </cell>
          <cell r="C272" t="str">
            <v>0224-CSCC-C402</v>
          </cell>
          <cell r="D272" t="str">
            <v>RAN SSIAP1 THEKAL Maxime</v>
          </cell>
          <cell r="E272" t="str">
            <v>40.02.06</v>
          </cell>
          <cell r="F272" t="str">
            <v>1000352625 PROFORM</v>
          </cell>
          <cell r="G272" t="str">
            <v>4</v>
          </cell>
          <cell r="H272">
            <v>700</v>
          </cell>
          <cell r="I272">
            <v>700</v>
          </cell>
          <cell r="J272">
            <v>700</v>
          </cell>
          <cell r="K272">
            <v>44994</v>
          </cell>
          <cell r="L272">
            <v>44988</v>
          </cell>
          <cell r="M272" t="str">
            <v>9520</v>
          </cell>
          <cell r="N272" t="str">
            <v>6AZ</v>
          </cell>
          <cell r="O272" t="str">
            <v>C005</v>
          </cell>
        </row>
        <row r="273">
          <cell r="A273" t="str">
            <v>1511816606</v>
          </cell>
          <cell r="B273" t="str">
            <v>CCCPA03075</v>
          </cell>
          <cell r="C273" t="str">
            <v>0224-CSCC-C402</v>
          </cell>
          <cell r="D273" t="str">
            <v>SST Delor Edwige Thekal  Maxime Paul Kar</v>
          </cell>
          <cell r="E273" t="str">
            <v>40.02.04</v>
          </cell>
          <cell r="F273" t="str">
            <v>1000352625 PROFORM</v>
          </cell>
          <cell r="G273" t="str">
            <v>5</v>
          </cell>
          <cell r="H273">
            <v>600</v>
          </cell>
          <cell r="I273">
            <v>600</v>
          </cell>
          <cell r="J273">
            <v>600</v>
          </cell>
          <cell r="K273">
            <v>44994</v>
          </cell>
          <cell r="L273">
            <v>44988</v>
          </cell>
          <cell r="M273" t="str">
            <v>9520</v>
          </cell>
          <cell r="N273" t="str">
            <v>6AZ</v>
          </cell>
          <cell r="O273" t="str">
            <v>C005</v>
          </cell>
        </row>
        <row r="274">
          <cell r="A274" t="str">
            <v>1511823743</v>
          </cell>
          <cell r="B274" t="str">
            <v>CCCPA03075</v>
          </cell>
          <cell r="C274" t="str">
            <v>0224-CSCC-C402</v>
          </cell>
          <cell r="D274" t="str">
            <v>Formation communication diffusion archiv</v>
          </cell>
          <cell r="E274" t="str">
            <v>40.02.06</v>
          </cell>
          <cell r="F274" t="str">
            <v>1001456006 BAGS AVOCATS</v>
          </cell>
          <cell r="G274" t="str">
            <v>1</v>
          </cell>
          <cell r="H274">
            <v>800</v>
          </cell>
          <cell r="I274">
            <v>800</v>
          </cell>
          <cell r="J274">
            <v>800</v>
          </cell>
          <cell r="K274">
            <v>44998</v>
          </cell>
          <cell r="L274">
            <v>44994</v>
          </cell>
          <cell r="M274" t="str">
            <v>9520</v>
          </cell>
          <cell r="N274" t="str">
            <v>6AZ</v>
          </cell>
          <cell r="O274" t="str">
            <v>C005</v>
          </cell>
        </row>
        <row r="275">
          <cell r="A275" t="str">
            <v>1511829264</v>
          </cell>
          <cell r="B275" t="str">
            <v>CCCPA03075</v>
          </cell>
          <cell r="C275" t="str">
            <v>0224-CSCC-C402</v>
          </cell>
          <cell r="D275" t="str">
            <v>Format° Le Jardin Régulier 13au16/03/23</v>
          </cell>
          <cell r="E275" t="str">
            <v>40.02.06</v>
          </cell>
          <cell r="F275" t="str">
            <v>1001002582 NELL &amp; ASSOCIES</v>
          </cell>
          <cell r="G275" t="str">
            <v>1</v>
          </cell>
          <cell r="H275">
            <v>6400</v>
          </cell>
          <cell r="I275">
            <v>0</v>
          </cell>
          <cell r="J275">
            <v>0</v>
          </cell>
          <cell r="K275">
            <v>45000</v>
          </cell>
          <cell r="L275">
            <v>44999</v>
          </cell>
          <cell r="M275" t="str">
            <v>9520</v>
          </cell>
          <cell r="N275" t="str">
            <v>6AZ</v>
          </cell>
          <cell r="O275" t="str">
            <v>C005</v>
          </cell>
        </row>
        <row r="276">
          <cell r="A276" t="str">
            <v>1511848669</v>
          </cell>
          <cell r="B276" t="str">
            <v>CCCPA03075</v>
          </cell>
          <cell r="C276" t="str">
            <v>0224-CSCC-C402</v>
          </cell>
          <cell r="D276" t="str">
            <v>ENGAGER UNE DEMARCHE ECONOMIE D ENERGIE</v>
          </cell>
          <cell r="E276" t="str">
            <v>40.02.06</v>
          </cell>
          <cell r="F276" t="str">
            <v>1000002487 C O S T I C</v>
          </cell>
          <cell r="G276" t="str">
            <v>1</v>
          </cell>
          <cell r="H276">
            <v>250</v>
          </cell>
          <cell r="I276">
            <v>250</v>
          </cell>
          <cell r="J276">
            <v>250</v>
          </cell>
          <cell r="K276">
            <v>45009</v>
          </cell>
          <cell r="L276">
            <v>45007</v>
          </cell>
          <cell r="M276" t="str">
            <v>9520</v>
          </cell>
          <cell r="N276" t="str">
            <v>6AZ</v>
          </cell>
          <cell r="O276" t="str">
            <v>C005</v>
          </cell>
        </row>
        <row r="277">
          <cell r="A277" t="str">
            <v>1511848671</v>
          </cell>
          <cell r="B277" t="str">
            <v>CCCPA03075</v>
          </cell>
          <cell r="C277" t="str">
            <v>0224-CSCC-C402</v>
          </cell>
          <cell r="D277" t="str">
            <v>CLASSER ET ANALYSER LES ARCHIVES</v>
          </cell>
          <cell r="E277" t="str">
            <v>40.02.06</v>
          </cell>
          <cell r="F277" t="str">
            <v>1001196464 CADRES EN MISSION FORMATION</v>
          </cell>
          <cell r="G277" t="str">
            <v>1</v>
          </cell>
          <cell r="H277">
            <v>3600</v>
          </cell>
          <cell r="I277">
            <v>3600</v>
          </cell>
          <cell r="J277">
            <v>3600</v>
          </cell>
          <cell r="K277">
            <v>45009</v>
          </cell>
          <cell r="L277">
            <v>45007</v>
          </cell>
          <cell r="M277" t="str">
            <v>9520</v>
          </cell>
          <cell r="N277" t="str">
            <v>6AZ</v>
          </cell>
          <cell r="O277" t="str">
            <v>C005</v>
          </cell>
        </row>
        <row r="278">
          <cell r="A278" t="str">
            <v>1511848674</v>
          </cell>
          <cell r="B278" t="str">
            <v>CCCPA03075</v>
          </cell>
          <cell r="C278" t="str">
            <v>0224-CSCC-C402</v>
          </cell>
          <cell r="D278" t="str">
            <v>CACES CATEGORIE 3 EXPERT</v>
          </cell>
          <cell r="E278" t="str">
            <v>40.02.06</v>
          </cell>
          <cell r="F278" t="str">
            <v>1000342077 THESEE FORMATION</v>
          </cell>
          <cell r="G278" t="str">
            <v>1</v>
          </cell>
          <cell r="H278">
            <v>360</v>
          </cell>
          <cell r="I278">
            <v>360</v>
          </cell>
          <cell r="J278">
            <v>360</v>
          </cell>
          <cell r="K278">
            <v>45009</v>
          </cell>
          <cell r="L278">
            <v>45008</v>
          </cell>
          <cell r="M278" t="str">
            <v>9520</v>
          </cell>
          <cell r="N278" t="str">
            <v>6AZ</v>
          </cell>
          <cell r="O278" t="str">
            <v>C005</v>
          </cell>
        </row>
        <row r="279">
          <cell r="A279" t="str">
            <v>1511848676</v>
          </cell>
          <cell r="B279" t="str">
            <v>CCCPA03075</v>
          </cell>
          <cell r="C279" t="str">
            <v>0224-CSCC-C402</v>
          </cell>
          <cell r="D279" t="str">
            <v>CACES R486 CAT A DEBUTANT</v>
          </cell>
          <cell r="E279" t="str">
            <v>40.02.06</v>
          </cell>
          <cell r="F279" t="str">
            <v>1000342077 THESEE FORMATION</v>
          </cell>
          <cell r="G279" t="str">
            <v>1</v>
          </cell>
          <cell r="H279">
            <v>1300</v>
          </cell>
          <cell r="I279">
            <v>1300</v>
          </cell>
          <cell r="J279">
            <v>1300</v>
          </cell>
          <cell r="K279">
            <v>45009</v>
          </cell>
          <cell r="L279">
            <v>45008</v>
          </cell>
          <cell r="M279" t="str">
            <v>9520</v>
          </cell>
          <cell r="N279" t="str">
            <v>6AZ</v>
          </cell>
          <cell r="O279" t="str">
            <v>C005</v>
          </cell>
        </row>
        <row r="280">
          <cell r="A280" t="str">
            <v>1511857848</v>
          </cell>
          <cell r="B280" t="str">
            <v>CCCPA03075</v>
          </cell>
          <cell r="C280" t="str">
            <v>0224-CSCC-C402</v>
          </cell>
          <cell r="D280" t="str">
            <v>Format°Magali Guilhot 30 et 31 /03/23</v>
          </cell>
          <cell r="E280" t="str">
            <v>40.02.06</v>
          </cell>
          <cell r="F280" t="str">
            <v>1000038207 GIP CICRP BELLE DE MAI</v>
          </cell>
          <cell r="G280" t="str">
            <v>1</v>
          </cell>
          <cell r="H280">
            <v>300</v>
          </cell>
          <cell r="I280">
            <v>300</v>
          </cell>
          <cell r="J280">
            <v>300</v>
          </cell>
          <cell r="K280">
            <v>45014</v>
          </cell>
          <cell r="L280">
            <v>45013</v>
          </cell>
          <cell r="M280" t="str">
            <v>9520</v>
          </cell>
          <cell r="N280" t="str">
            <v>6AZ</v>
          </cell>
          <cell r="O280" t="str">
            <v>C005</v>
          </cell>
        </row>
        <row r="281">
          <cell r="A281" t="str">
            <v>1511857850</v>
          </cell>
          <cell r="B281" t="str">
            <v>CCCPA03075</v>
          </cell>
          <cell r="C281" t="str">
            <v>0224-CSCC-C402</v>
          </cell>
          <cell r="D281" t="str">
            <v>Format°Guillaume COLIN du 10/05/23</v>
          </cell>
          <cell r="E281" t="str">
            <v>40.02.06</v>
          </cell>
          <cell r="F281" t="str">
            <v>1001449216 TEMIS CONSEIL ET FORMATION</v>
          </cell>
          <cell r="G281" t="str">
            <v>1</v>
          </cell>
          <cell r="H281">
            <v>260</v>
          </cell>
          <cell r="I281">
            <v>260</v>
          </cell>
          <cell r="J281">
            <v>260</v>
          </cell>
          <cell r="K281">
            <v>45014</v>
          </cell>
          <cell r="L281">
            <v>45013</v>
          </cell>
          <cell r="M281" t="str">
            <v>9520</v>
          </cell>
          <cell r="N281" t="str">
            <v>6AZ</v>
          </cell>
          <cell r="O281" t="str">
            <v>C005</v>
          </cell>
        </row>
        <row r="282">
          <cell r="A282" t="str">
            <v>1200061320</v>
          </cell>
          <cell r="B282" t="str">
            <v>CCCPA04075</v>
          </cell>
          <cell r="C282" t="str">
            <v>0361-CPAT-C101</v>
          </cell>
          <cell r="D282" t="str">
            <v>Part forfaitaire 2019-2020</v>
          </cell>
          <cell r="E282" t="str">
            <v>40.01.07</v>
          </cell>
          <cell r="F282" t="str">
            <v>1001413856 VOIX / PUBLICS</v>
          </cell>
          <cell r="G282" t="str">
            <v>2</v>
          </cell>
          <cell r="H282">
            <v>84230</v>
          </cell>
          <cell r="I282">
            <v>1460</v>
          </cell>
          <cell r="J282">
            <v>1460</v>
          </cell>
          <cell r="K282">
            <v>43551</v>
          </cell>
          <cell r="L282">
            <v>43560</v>
          </cell>
          <cell r="M282" t="str">
            <v>9520</v>
          </cell>
          <cell r="N282" t="str">
            <v>6AZ</v>
          </cell>
          <cell r="O282" t="str">
            <v>C005</v>
          </cell>
        </row>
        <row r="283">
          <cell r="A283" t="str">
            <v>1200061320</v>
          </cell>
          <cell r="B283" t="str">
            <v>CCCPA04075</v>
          </cell>
          <cell r="C283" t="str">
            <v>0361-CPAT-C101</v>
          </cell>
          <cell r="D283" t="str">
            <v>Part forfaitaire 2020-2021</v>
          </cell>
          <cell r="E283" t="str">
            <v>40.01.07</v>
          </cell>
          <cell r="F283" t="str">
            <v>1001413856 VOIX / PUBLICS</v>
          </cell>
          <cell r="G283" t="str">
            <v>3</v>
          </cell>
          <cell r="H283">
            <v>77690</v>
          </cell>
          <cell r="I283">
            <v>3890</v>
          </cell>
          <cell r="J283">
            <v>3890</v>
          </cell>
          <cell r="K283">
            <v>43551</v>
          </cell>
          <cell r="L283">
            <v>43560</v>
          </cell>
          <cell r="M283" t="str">
            <v>9520</v>
          </cell>
          <cell r="N283" t="str">
            <v>6AZ</v>
          </cell>
          <cell r="O283" t="str">
            <v>C005</v>
          </cell>
        </row>
        <row r="284">
          <cell r="A284" t="str">
            <v>1200061320</v>
          </cell>
          <cell r="B284" t="str">
            <v>CCCPA04075</v>
          </cell>
          <cell r="C284" t="str">
            <v>0361-CPAT-C101</v>
          </cell>
          <cell r="D284" t="str">
            <v>Part DC4 MUSEOCOM</v>
          </cell>
          <cell r="E284" t="str">
            <v>40.01.07</v>
          </cell>
          <cell r="F284" t="str">
            <v>1001413856 VOIX / PUBLICS</v>
          </cell>
          <cell r="G284" t="str">
            <v>8</v>
          </cell>
          <cell r="H284">
            <v>6540</v>
          </cell>
          <cell r="I284">
            <v>0</v>
          </cell>
          <cell r="J284">
            <v>0</v>
          </cell>
          <cell r="K284">
            <v>43551</v>
          </cell>
          <cell r="L284">
            <v>44536</v>
          </cell>
          <cell r="M284" t="str">
            <v>9520</v>
          </cell>
          <cell r="N284" t="str">
            <v>6AZ</v>
          </cell>
          <cell r="O284" t="str">
            <v>C005</v>
          </cell>
        </row>
        <row r="285">
          <cell r="A285" t="str">
            <v>1506386357</v>
          </cell>
          <cell r="B285" t="str">
            <v>CCCPA04075</v>
          </cell>
          <cell r="C285" t="str">
            <v>0175-CPAT-C101</v>
          </cell>
          <cell r="D285" t="str">
            <v>Enquête</v>
          </cell>
          <cell r="E285" t="str">
            <v>40.01.07</v>
          </cell>
          <cell r="F285" t="str">
            <v>1001086514 MONSIEUR JEAN REY-REGAZZI</v>
          </cell>
          <cell r="G285" t="str">
            <v>1</v>
          </cell>
          <cell r="H285">
            <v>2840.4</v>
          </cell>
          <cell r="I285">
            <v>0.4</v>
          </cell>
          <cell r="J285">
            <v>0.4</v>
          </cell>
          <cell r="K285">
            <v>42145</v>
          </cell>
          <cell r="L285"/>
          <cell r="M285" t="str">
            <v>9520</v>
          </cell>
          <cell r="N285" t="str">
            <v>6AZ</v>
          </cell>
          <cell r="O285" t="str">
            <v>C005</v>
          </cell>
        </row>
        <row r="286">
          <cell r="A286" t="str">
            <v>1508427482</v>
          </cell>
          <cell r="B286" t="str">
            <v>CCCPA04075</v>
          </cell>
          <cell r="C286" t="str">
            <v>0175-CPAT-C101</v>
          </cell>
          <cell r="D286" t="str">
            <v>Séminaire de réflexion du 01.12.2017</v>
          </cell>
          <cell r="E286" t="str">
            <v>40.01.06</v>
          </cell>
          <cell r="F286" t="str">
            <v>1001270670 MONSIEUR BRUNO MARESCA</v>
          </cell>
          <cell r="G286" t="str">
            <v>1</v>
          </cell>
          <cell r="H286">
            <v>400</v>
          </cell>
          <cell r="I286">
            <v>400</v>
          </cell>
          <cell r="J286">
            <v>400</v>
          </cell>
          <cell r="K286">
            <v>43060</v>
          </cell>
          <cell r="L286">
            <v>43056</v>
          </cell>
          <cell r="M286" t="str">
            <v>9520</v>
          </cell>
          <cell r="N286" t="str">
            <v>6AZ</v>
          </cell>
          <cell r="O286" t="str">
            <v>C005</v>
          </cell>
        </row>
        <row r="287">
          <cell r="A287" t="str">
            <v>1508444874</v>
          </cell>
          <cell r="B287" t="str">
            <v>CCCPA04075</v>
          </cell>
          <cell r="C287" t="str">
            <v>0175-CPAT-C101</v>
          </cell>
          <cell r="D287" t="str">
            <v>Séminaire de réflexion du 01.12.2017</v>
          </cell>
          <cell r="E287" t="str">
            <v>40.01.06</v>
          </cell>
          <cell r="F287" t="str">
            <v>1001274093 INSTIT MEDITERRANEEN ETUDES</v>
          </cell>
          <cell r="G287" t="str">
            <v>1</v>
          </cell>
          <cell r="H287">
            <v>550</v>
          </cell>
          <cell r="I287">
            <v>550</v>
          </cell>
          <cell r="J287">
            <v>550</v>
          </cell>
          <cell r="K287">
            <v>43066</v>
          </cell>
          <cell r="L287">
            <v>43063</v>
          </cell>
          <cell r="M287" t="str">
            <v>9520</v>
          </cell>
          <cell r="N287" t="str">
            <v>6AZ</v>
          </cell>
          <cell r="O287" t="str">
            <v>C005</v>
          </cell>
        </row>
        <row r="288">
          <cell r="A288" t="str">
            <v>1509947321</v>
          </cell>
          <cell r="B288" t="str">
            <v>CCCPA04075</v>
          </cell>
          <cell r="C288" t="str">
            <v>0361-CPAT-C101</v>
          </cell>
          <cell r="D288" t="str">
            <v>ETUDE_ROUSTAN_DPP</v>
          </cell>
          <cell r="E288" t="str">
            <v>40.01.06</v>
          </cell>
          <cell r="F288" t="str">
            <v>1001466428 MADAME MELANIE ROUSTAN</v>
          </cell>
          <cell r="G288" t="str">
            <v>1</v>
          </cell>
          <cell r="H288">
            <v>0.01</v>
          </cell>
          <cell r="I288">
            <v>0.01</v>
          </cell>
          <cell r="J288">
            <v>0.01</v>
          </cell>
          <cell r="K288">
            <v>43881</v>
          </cell>
          <cell r="L288">
            <v>43783</v>
          </cell>
          <cell r="M288" t="str">
            <v>9520</v>
          </cell>
          <cell r="N288" t="str">
            <v>6AZ</v>
          </cell>
          <cell r="O288" t="str">
            <v>C005</v>
          </cell>
        </row>
        <row r="289">
          <cell r="A289" t="str">
            <v>1509947321</v>
          </cell>
          <cell r="B289" t="str">
            <v>CCCPA04075</v>
          </cell>
          <cell r="C289" t="str">
            <v>0224-CPAT-C101</v>
          </cell>
          <cell r="D289" t="str">
            <v>ETUDE_ROUSTAN_DPP</v>
          </cell>
          <cell r="E289" t="str">
            <v>40.01.08</v>
          </cell>
          <cell r="F289" t="str">
            <v>1001466428 MADAME MELANIE ROUSTAN</v>
          </cell>
          <cell r="G289" t="str">
            <v>2</v>
          </cell>
          <cell r="H289">
            <v>0.01</v>
          </cell>
          <cell r="I289">
            <v>0</v>
          </cell>
          <cell r="J289">
            <v>0</v>
          </cell>
          <cell r="K289">
            <v>43881</v>
          </cell>
          <cell r="L289">
            <v>43783</v>
          </cell>
          <cell r="M289" t="str">
            <v>9520</v>
          </cell>
          <cell r="N289" t="str">
            <v>6AZ</v>
          </cell>
          <cell r="O289" t="str">
            <v>C005</v>
          </cell>
        </row>
        <row r="290">
          <cell r="A290" t="str">
            <v>1509466100</v>
          </cell>
          <cell r="B290" t="str">
            <v>CCCPA05075</v>
          </cell>
          <cell r="C290" t="str">
            <v>0361-CPAT-C101</v>
          </cell>
          <cell r="D290" t="str">
            <v>LES MAO_DPRPS</v>
          </cell>
          <cell r="E290" t="str">
            <v>40.01.06</v>
          </cell>
          <cell r="F290" t="str">
            <v>1001422259 LES MAO</v>
          </cell>
          <cell r="G290" t="str">
            <v>1</v>
          </cell>
          <cell r="H290">
            <v>1000</v>
          </cell>
          <cell r="I290">
            <v>300</v>
          </cell>
          <cell r="J290">
            <v>300</v>
          </cell>
          <cell r="K290">
            <v>43607</v>
          </cell>
          <cell r="L290">
            <v>43606</v>
          </cell>
          <cell r="M290" t="str">
            <v>9520</v>
          </cell>
          <cell r="N290" t="str">
            <v>6AZ</v>
          </cell>
          <cell r="O290" t="str">
            <v>C005</v>
          </cell>
        </row>
        <row r="291">
          <cell r="A291" t="str">
            <v>1511615629</v>
          </cell>
          <cell r="B291" t="str">
            <v>CCCPA05075</v>
          </cell>
          <cell r="C291" t="str">
            <v>0175-CPAT-C101</v>
          </cell>
          <cell r="D291" t="str">
            <v>Traduction en français de l#article</v>
          </cell>
          <cell r="E291" t="str">
            <v>40.01.11</v>
          </cell>
          <cell r="F291" t="str">
            <v>1001695645 MADAME SONIA BAUDRY</v>
          </cell>
          <cell r="G291" t="str">
            <v>1</v>
          </cell>
          <cell r="H291">
            <v>523.97</v>
          </cell>
          <cell r="I291">
            <v>0</v>
          </cell>
          <cell r="J291">
            <v>0</v>
          </cell>
          <cell r="K291">
            <v>44879</v>
          </cell>
          <cell r="L291">
            <v>44873</v>
          </cell>
          <cell r="M291" t="str">
            <v>9520</v>
          </cell>
          <cell r="N291" t="str">
            <v>6AZ</v>
          </cell>
          <cell r="O291" t="str">
            <v>C005</v>
          </cell>
        </row>
        <row r="292">
          <cell r="A292" t="str">
            <v>1511615629</v>
          </cell>
          <cell r="B292" t="str">
            <v>CCCPA05075</v>
          </cell>
          <cell r="C292" t="str">
            <v>0175-CPAT-C101</v>
          </cell>
          <cell r="D292" t="str">
            <v>relecture en français</v>
          </cell>
          <cell r="E292" t="str">
            <v>40.01.11</v>
          </cell>
          <cell r="F292" t="str">
            <v>1001695645 MADAME SONIA BAUDRY</v>
          </cell>
          <cell r="G292" t="str">
            <v>2</v>
          </cell>
          <cell r="H292">
            <v>100.03</v>
          </cell>
          <cell r="I292">
            <v>0</v>
          </cell>
          <cell r="J292">
            <v>0</v>
          </cell>
          <cell r="K292">
            <v>44879</v>
          </cell>
          <cell r="L292">
            <v>44904</v>
          </cell>
          <cell r="M292" t="str">
            <v>9520</v>
          </cell>
          <cell r="N292" t="str">
            <v>6AZ</v>
          </cell>
          <cell r="O292" t="str">
            <v>C005</v>
          </cell>
        </row>
        <row r="293">
          <cell r="A293" t="str">
            <v>1511753064</v>
          </cell>
          <cell r="B293" t="str">
            <v>CCCPA05075</v>
          </cell>
          <cell r="C293" t="str">
            <v>0175-CPAT-C101</v>
          </cell>
          <cell r="D293" t="str">
            <v>Traduction et relecture du français en a</v>
          </cell>
          <cell r="E293" t="str">
            <v>40.01.11</v>
          </cell>
          <cell r="F293" t="str">
            <v>1001314034 MONSIEUR DAVID MICHAELSON</v>
          </cell>
          <cell r="G293" t="str">
            <v>1</v>
          </cell>
          <cell r="H293">
            <v>239.82</v>
          </cell>
          <cell r="I293">
            <v>0</v>
          </cell>
          <cell r="J293">
            <v>0</v>
          </cell>
          <cell r="K293">
            <v>44959</v>
          </cell>
          <cell r="L293">
            <v>44953</v>
          </cell>
          <cell r="M293" t="str">
            <v>9520</v>
          </cell>
          <cell r="N293" t="str">
            <v>6AZ</v>
          </cell>
          <cell r="O293" t="str">
            <v>C005</v>
          </cell>
        </row>
        <row r="294">
          <cell r="A294" t="str">
            <v>1511753843</v>
          </cell>
          <cell r="B294" t="str">
            <v>CCCPA05075</v>
          </cell>
          <cell r="C294" t="str">
            <v>0175-CPAT-C101</v>
          </cell>
          <cell r="D294" t="str">
            <v>Révision et tradcution</v>
          </cell>
          <cell r="E294" t="str">
            <v>40.01.11</v>
          </cell>
          <cell r="F294" t="str">
            <v>1001710607 MADAME LENA MEZLEF</v>
          </cell>
          <cell r="G294" t="str">
            <v>1</v>
          </cell>
          <cell r="H294">
            <v>370.67</v>
          </cell>
          <cell r="I294">
            <v>0</v>
          </cell>
          <cell r="J294">
            <v>0</v>
          </cell>
          <cell r="K294">
            <v>44959</v>
          </cell>
          <cell r="L294">
            <v>44956</v>
          </cell>
          <cell r="M294" t="str">
            <v>9520</v>
          </cell>
          <cell r="N294" t="str">
            <v>6AZ</v>
          </cell>
          <cell r="O294" t="str">
            <v>C005</v>
          </cell>
        </row>
        <row r="295">
          <cell r="A295" t="str">
            <v>1511774472</v>
          </cell>
          <cell r="B295" t="str">
            <v>CCCPA05075</v>
          </cell>
          <cell r="C295" t="str">
            <v>0175-CPAT-C101</v>
          </cell>
          <cell r="D295" t="str">
            <v>Publication IN SI TU. REVUE DES PATRIMOI</v>
          </cell>
          <cell r="E295" t="str">
            <v>38.02.01</v>
          </cell>
          <cell r="F295" t="str">
            <v>1001544970 MONSIEUR FLORENT MICHEL</v>
          </cell>
          <cell r="G295" t="str">
            <v>1</v>
          </cell>
          <cell r="H295">
            <v>100</v>
          </cell>
          <cell r="I295">
            <v>0</v>
          </cell>
          <cell r="J295">
            <v>0</v>
          </cell>
          <cell r="K295">
            <v>44971</v>
          </cell>
          <cell r="L295">
            <v>44960</v>
          </cell>
          <cell r="M295" t="str">
            <v>9520</v>
          </cell>
          <cell r="N295" t="str">
            <v>6AZ</v>
          </cell>
          <cell r="O295" t="str">
            <v>C005</v>
          </cell>
        </row>
        <row r="296">
          <cell r="A296" t="str">
            <v>1511829083</v>
          </cell>
          <cell r="B296" t="str">
            <v>CCCPA05075</v>
          </cell>
          <cell r="C296" t="str">
            <v>0175-CPAT-C101</v>
          </cell>
          <cell r="D296" t="str">
            <v>Traduct° In Situ Au regard des sciences</v>
          </cell>
          <cell r="E296" t="str">
            <v>40.01.11</v>
          </cell>
          <cell r="F296" t="str">
            <v>1001314034 MONSIEUR DAVID MICHAELSON</v>
          </cell>
          <cell r="G296" t="str">
            <v>1</v>
          </cell>
          <cell r="H296">
            <v>496.75</v>
          </cell>
          <cell r="I296">
            <v>0</v>
          </cell>
          <cell r="J296">
            <v>0</v>
          </cell>
          <cell r="K296">
            <v>45000</v>
          </cell>
          <cell r="L296">
            <v>44999</v>
          </cell>
          <cell r="M296" t="str">
            <v>9520</v>
          </cell>
          <cell r="N296" t="str">
            <v>6AZ</v>
          </cell>
          <cell r="O296" t="str">
            <v>C005</v>
          </cell>
        </row>
        <row r="297">
          <cell r="A297" t="str">
            <v>1508070592</v>
          </cell>
          <cell r="B297" t="str">
            <v>CCCPA08075</v>
          </cell>
          <cell r="C297" t="str">
            <v>0175-CPAT-C101</v>
          </cell>
          <cell r="D297" t="str">
            <v>ESCALE CULTURE</v>
          </cell>
          <cell r="E297" t="str">
            <v>38.02.01</v>
          </cell>
          <cell r="F297" t="str">
            <v>1001265348 MADAME ELISE KHAN MUCHIR HUZOUR</v>
          </cell>
          <cell r="G297" t="str">
            <v>1</v>
          </cell>
          <cell r="H297">
            <v>13800</v>
          </cell>
          <cell r="I297">
            <v>7750</v>
          </cell>
          <cell r="J297">
            <v>7750</v>
          </cell>
          <cell r="K297">
            <v>42887</v>
          </cell>
          <cell r="L297">
            <v>42885</v>
          </cell>
          <cell r="M297" t="str">
            <v>9520</v>
          </cell>
          <cell r="N297" t="str">
            <v>6AZ</v>
          </cell>
          <cell r="O297" t="str">
            <v>C005</v>
          </cell>
        </row>
        <row r="298">
          <cell r="A298" t="str">
            <v>1510315809</v>
          </cell>
          <cell r="B298" t="str">
            <v>CCCPA09075</v>
          </cell>
          <cell r="C298" t="str">
            <v>0175-CPAT-C101</v>
          </cell>
          <cell r="D298" t="str">
            <v>Dev communication  EPIC Mt St Michel</v>
          </cell>
          <cell r="E298" t="str">
            <v>38.02.04</v>
          </cell>
          <cell r="F298" t="str">
            <v>1001176215 AD MISSIONS ETUDES ET PROJETS</v>
          </cell>
          <cell r="G298" t="str">
            <v>1</v>
          </cell>
          <cell r="H298">
            <v>13416.67</v>
          </cell>
          <cell r="I298">
            <v>0</v>
          </cell>
          <cell r="J298">
            <v>0</v>
          </cell>
          <cell r="K298">
            <v>44120</v>
          </cell>
          <cell r="L298">
            <v>44117</v>
          </cell>
          <cell r="M298" t="str">
            <v>9520</v>
          </cell>
          <cell r="N298" t="str">
            <v>6AZ</v>
          </cell>
          <cell r="O298" t="str">
            <v>C005</v>
          </cell>
        </row>
        <row r="299">
          <cell r="A299" t="str">
            <v>1511657203</v>
          </cell>
          <cell r="B299" t="str">
            <v>CCCPA09075</v>
          </cell>
          <cell r="C299" t="str">
            <v>0175-CPAT-C101</v>
          </cell>
          <cell r="D299" t="str">
            <v>traitement et structuration des données</v>
          </cell>
          <cell r="E299" t="str">
            <v>33.04.04</v>
          </cell>
          <cell r="F299" t="str">
            <v>1000001798 UNION DES GROUPEMENTS D'ACHATS</v>
          </cell>
          <cell r="G299" t="str">
            <v>1</v>
          </cell>
          <cell r="H299">
            <v>296284.18</v>
          </cell>
          <cell r="I299">
            <v>296284.18</v>
          </cell>
          <cell r="J299">
            <v>296284.18</v>
          </cell>
          <cell r="K299">
            <v>44895</v>
          </cell>
          <cell r="L299">
            <v>44889</v>
          </cell>
          <cell r="M299" t="str">
            <v>9520</v>
          </cell>
          <cell r="N299" t="str">
            <v>6AZ</v>
          </cell>
          <cell r="O299" t="str">
            <v>C005</v>
          </cell>
        </row>
        <row r="300">
          <cell r="A300" t="str">
            <v>1511790022</v>
          </cell>
          <cell r="B300" t="str">
            <v>CCCPA09075</v>
          </cell>
          <cell r="C300" t="str">
            <v>0175-CPAT-C101</v>
          </cell>
          <cell r="D300" t="str">
            <v>Programme Format° Patronum</v>
          </cell>
          <cell r="E300" t="str">
            <v>40.01.02</v>
          </cell>
          <cell r="F300" t="str">
            <v>1001322867 PUBLIC IMPACT MANAGEMENT</v>
          </cell>
          <cell r="G300" t="str">
            <v>1</v>
          </cell>
          <cell r="H300">
            <v>29100</v>
          </cell>
          <cell r="I300">
            <v>29100</v>
          </cell>
          <cell r="J300">
            <v>29100</v>
          </cell>
          <cell r="K300">
            <v>44979</v>
          </cell>
          <cell r="L300">
            <v>44970</v>
          </cell>
          <cell r="M300" t="str">
            <v>9520</v>
          </cell>
          <cell r="N300" t="str">
            <v>6AZ</v>
          </cell>
          <cell r="O300" t="str">
            <v>C005</v>
          </cell>
        </row>
        <row r="301">
          <cell r="A301" t="str">
            <v>1511854656</v>
          </cell>
          <cell r="B301" t="str">
            <v>CCCPA09075</v>
          </cell>
          <cell r="C301" t="str">
            <v>0175-CPAT-C101</v>
          </cell>
          <cell r="D301" t="str">
            <v>Prestation d'interprétation anglais-fran</v>
          </cell>
          <cell r="E301" t="str">
            <v>40.01.11</v>
          </cell>
          <cell r="F301" t="str">
            <v>1000020008 MADAME CLAUDINE PIERSON</v>
          </cell>
          <cell r="G301" t="str">
            <v>1</v>
          </cell>
          <cell r="H301">
            <v>2024</v>
          </cell>
          <cell r="I301">
            <v>2024</v>
          </cell>
          <cell r="J301">
            <v>2024</v>
          </cell>
          <cell r="K301">
            <v>45013</v>
          </cell>
          <cell r="L301">
            <v>45012</v>
          </cell>
          <cell r="M301" t="str">
            <v>9520</v>
          </cell>
          <cell r="N301" t="str">
            <v>6AZ</v>
          </cell>
          <cell r="O301" t="str">
            <v>C005</v>
          </cell>
        </row>
        <row r="302">
          <cell r="A302" t="str">
            <v>1900907549</v>
          </cell>
          <cell r="B302" t="str">
            <v>CCCPA09075</v>
          </cell>
          <cell r="C302" t="str">
            <v>0175-CPAT-C101</v>
          </cell>
          <cell r="D302" t="str">
            <v>Frais notaire dépot de testament</v>
          </cell>
          <cell r="E302" t="str">
            <v>40.03.01</v>
          </cell>
          <cell r="F302" t="str">
            <v>1000979955 LEFEBVRE BEGHAIN BURTHE...NOTAIRES</v>
          </cell>
          <cell r="G302" t="str">
            <v>1</v>
          </cell>
          <cell r="H302">
            <v>112.82</v>
          </cell>
          <cell r="I302">
            <v>0</v>
          </cell>
          <cell r="J302">
            <v>0</v>
          </cell>
          <cell r="K302">
            <v>44901</v>
          </cell>
          <cell r="L302">
            <v>44901</v>
          </cell>
          <cell r="M302" t="str">
            <v>9520</v>
          </cell>
          <cell r="N302" t="str">
            <v>6AZ</v>
          </cell>
          <cell r="O302" t="str">
            <v>C005</v>
          </cell>
        </row>
        <row r="303">
          <cell r="A303" t="str">
            <v>1900907549</v>
          </cell>
          <cell r="B303" t="str">
            <v>CCCPA09075</v>
          </cell>
          <cell r="C303" t="str">
            <v>0175-CPAT-C101</v>
          </cell>
          <cell r="D303" t="str">
            <v>Frais notaire dépot de testament</v>
          </cell>
          <cell r="E303" t="str">
            <v>40.03.01</v>
          </cell>
          <cell r="F303" t="str">
            <v>1000979955 LEFEBVRE BEGHAIN BURTHE...NOTAIRES</v>
          </cell>
          <cell r="G303" t="str">
            <v>2</v>
          </cell>
          <cell r="H303">
            <v>125</v>
          </cell>
          <cell r="I303">
            <v>0</v>
          </cell>
          <cell r="J303">
            <v>0</v>
          </cell>
          <cell r="K303">
            <v>44901</v>
          </cell>
          <cell r="L303">
            <v>44901</v>
          </cell>
          <cell r="M303" t="str">
            <v>9520</v>
          </cell>
          <cell r="N303" t="str">
            <v>6AZ</v>
          </cell>
          <cell r="O303" t="str">
            <v>C005</v>
          </cell>
        </row>
        <row r="304">
          <cell r="A304" t="str">
            <v>1900928881</v>
          </cell>
          <cell r="B304" t="str">
            <v>CCCPA09075</v>
          </cell>
          <cell r="C304" t="str">
            <v>0175-CPAT-C101</v>
          </cell>
          <cell r="D304" t="str">
            <v>Frais de notaire VALADIER</v>
          </cell>
          <cell r="E304" t="str">
            <v>40.03.01</v>
          </cell>
          <cell r="F304" t="str">
            <v>1000979955 LEFEBVRE BEGHAIN BURTHE...NOTAIRES</v>
          </cell>
          <cell r="G304" t="str">
            <v>1</v>
          </cell>
          <cell r="H304">
            <v>2000</v>
          </cell>
          <cell r="I304">
            <v>0</v>
          </cell>
          <cell r="J304">
            <v>2000</v>
          </cell>
          <cell r="K304">
            <v>44999</v>
          </cell>
          <cell r="L304">
            <v>44999</v>
          </cell>
          <cell r="M304" t="str">
            <v>9520</v>
          </cell>
          <cell r="N304" t="str">
            <v>6AZ</v>
          </cell>
          <cell r="O304" t="str">
            <v>C005</v>
          </cell>
        </row>
        <row r="305">
          <cell r="A305" t="str">
            <v>1900928881</v>
          </cell>
          <cell r="B305" t="str">
            <v>CCCPA09075</v>
          </cell>
          <cell r="C305" t="str">
            <v>0175-CPAT-C101</v>
          </cell>
          <cell r="D305" t="str">
            <v>Frais de notaire VALADIER</v>
          </cell>
          <cell r="E305" t="str">
            <v>40.03.01</v>
          </cell>
          <cell r="F305" t="str">
            <v>1000979955 LEFEBVRE BEGHAIN BURTHE...NOTAIRES</v>
          </cell>
          <cell r="G305" t="str">
            <v>2</v>
          </cell>
          <cell r="H305">
            <v>10333</v>
          </cell>
          <cell r="I305">
            <v>0</v>
          </cell>
          <cell r="J305">
            <v>10333</v>
          </cell>
          <cell r="K305">
            <v>44999</v>
          </cell>
          <cell r="L305">
            <v>45009</v>
          </cell>
          <cell r="M305" t="str">
            <v>9520</v>
          </cell>
          <cell r="N305" t="str">
            <v>6AZ</v>
          </cell>
          <cell r="O305" t="str">
            <v>C005</v>
          </cell>
        </row>
        <row r="306">
          <cell r="A306" t="str">
            <v>2201156503</v>
          </cell>
          <cell r="B306" t="str">
            <v>CCCPA09075</v>
          </cell>
          <cell r="C306" t="str">
            <v>0175-CPAT-C101</v>
          </cell>
          <cell r="D306" t="str">
            <v>CONV_EXPERTISE_FRANCE_2017</v>
          </cell>
          <cell r="E306" t="str">
            <v>40.01.06</v>
          </cell>
          <cell r="F306" t="str">
            <v>1001143387 AGCE FR EXPERTISE TECH</v>
          </cell>
          <cell r="G306" t="str">
            <v>1</v>
          </cell>
          <cell r="H306">
            <v>50000</v>
          </cell>
          <cell r="I306">
            <v>0</v>
          </cell>
          <cell r="J306">
            <v>0</v>
          </cell>
          <cell r="K306">
            <v>43410</v>
          </cell>
          <cell r="L306">
            <v>43410</v>
          </cell>
          <cell r="M306" t="str">
            <v>9520</v>
          </cell>
          <cell r="N306" t="str">
            <v>6AZ</v>
          </cell>
          <cell r="O306" t="str">
            <v>C005</v>
          </cell>
        </row>
        <row r="307">
          <cell r="A307" t="str">
            <v>2201156503</v>
          </cell>
          <cell r="B307" t="str">
            <v>CCCPA09075</v>
          </cell>
          <cell r="C307" t="str">
            <v>0175-CPAT-C101</v>
          </cell>
          <cell r="D307" t="str">
            <v>CONV_EXPERTISE_FRANCE_2018</v>
          </cell>
          <cell r="E307" t="str">
            <v>40.01.06</v>
          </cell>
          <cell r="F307" t="str">
            <v>1001143387 AGCE FR EXPERTISE TECH</v>
          </cell>
          <cell r="G307" t="str">
            <v>2</v>
          </cell>
          <cell r="H307">
            <v>50000</v>
          </cell>
          <cell r="I307">
            <v>50000</v>
          </cell>
          <cell r="J307">
            <v>50000</v>
          </cell>
          <cell r="K307">
            <v>43410</v>
          </cell>
          <cell r="L307">
            <v>43410</v>
          </cell>
          <cell r="M307" t="str">
            <v>9520</v>
          </cell>
          <cell r="N307" t="str">
            <v>6AZ</v>
          </cell>
          <cell r="O307" t="str">
            <v>C005</v>
          </cell>
        </row>
        <row r="308">
          <cell r="A308" t="str">
            <v>2201156503</v>
          </cell>
          <cell r="B308" t="str">
            <v>CCCPA09075</v>
          </cell>
          <cell r="C308" t="str">
            <v>0175-CPAT-C101</v>
          </cell>
          <cell r="D308" t="str">
            <v>CONV_EXPERTISE_FRANCE_2019</v>
          </cell>
          <cell r="E308" t="str">
            <v>40.01.06</v>
          </cell>
          <cell r="F308" t="str">
            <v>1001143387 AGCE FR EXPERTISE TECH</v>
          </cell>
          <cell r="G308" t="str">
            <v>3</v>
          </cell>
          <cell r="H308">
            <v>50000</v>
          </cell>
          <cell r="I308">
            <v>50000</v>
          </cell>
          <cell r="J308">
            <v>50000</v>
          </cell>
          <cell r="K308">
            <v>43410</v>
          </cell>
          <cell r="L308">
            <v>43410</v>
          </cell>
          <cell r="M308" t="str">
            <v>9520</v>
          </cell>
          <cell r="N308" t="str">
            <v>6AZ</v>
          </cell>
          <cell r="O308" t="str">
            <v>C005</v>
          </cell>
        </row>
        <row r="309">
          <cell r="A309" t="str">
            <v>1507168307</v>
          </cell>
          <cell r="B309" t="str">
            <v>CCCPA11075</v>
          </cell>
          <cell r="C309" t="str">
            <v>0224-CPAT-C101</v>
          </cell>
          <cell r="D309" t="str">
            <v>UO1 :  du 18.04.2016 au 31.05.2016</v>
          </cell>
          <cell r="E309" t="str">
            <v>36.04.01</v>
          </cell>
          <cell r="F309" t="str">
            <v>1001172657 SIX ET DIX</v>
          </cell>
          <cell r="G309" t="str">
            <v>1</v>
          </cell>
          <cell r="H309">
            <v>800</v>
          </cell>
          <cell r="I309">
            <v>0</v>
          </cell>
          <cell r="J309">
            <v>0</v>
          </cell>
          <cell r="K309">
            <v>42475</v>
          </cell>
          <cell r="L309">
            <v>42471</v>
          </cell>
          <cell r="M309" t="str">
            <v>9520</v>
          </cell>
          <cell r="N309" t="str">
            <v>6AZ</v>
          </cell>
          <cell r="O309" t="str">
            <v>C005</v>
          </cell>
        </row>
        <row r="310">
          <cell r="A310" t="str">
            <v>1507168307</v>
          </cell>
          <cell r="B310" t="str">
            <v>CCCPA11075</v>
          </cell>
          <cell r="C310" t="str">
            <v>0361-CPAT-C101</v>
          </cell>
          <cell r="D310" t="str">
            <v>UO2 à UO5 du 18.04 au 31.10.2016</v>
          </cell>
          <cell r="E310" t="str">
            <v>36.04.01</v>
          </cell>
          <cell r="F310" t="str">
            <v>1001172657 SIX ET DIX</v>
          </cell>
          <cell r="G310" t="str">
            <v>2</v>
          </cell>
          <cell r="H310">
            <v>4800</v>
          </cell>
          <cell r="I310">
            <v>3200</v>
          </cell>
          <cell r="J310">
            <v>3200</v>
          </cell>
          <cell r="K310">
            <v>42475</v>
          </cell>
          <cell r="L310">
            <v>42471</v>
          </cell>
          <cell r="M310" t="str">
            <v>9520</v>
          </cell>
          <cell r="N310" t="str">
            <v>6AZ</v>
          </cell>
          <cell r="O310" t="str">
            <v>C005</v>
          </cell>
        </row>
        <row r="311">
          <cell r="A311" t="str">
            <v>1507168307</v>
          </cell>
          <cell r="B311" t="str">
            <v>CCCPA11075</v>
          </cell>
          <cell r="C311" t="str">
            <v>0361-CPAT-C101</v>
          </cell>
          <cell r="D311" t="str">
            <v>UO6 UO7 UO8 UO9 UO10</v>
          </cell>
          <cell r="E311" t="str">
            <v>36.04.01</v>
          </cell>
          <cell r="F311" t="str">
            <v>1001172657 SIX ET DIX</v>
          </cell>
          <cell r="G311" t="str">
            <v>3</v>
          </cell>
          <cell r="H311">
            <v>19200</v>
          </cell>
          <cell r="I311">
            <v>17600</v>
          </cell>
          <cell r="J311">
            <v>17600</v>
          </cell>
          <cell r="K311">
            <v>42475</v>
          </cell>
          <cell r="L311">
            <v>42471</v>
          </cell>
          <cell r="M311" t="str">
            <v>9520</v>
          </cell>
          <cell r="N311" t="str">
            <v>6AZ</v>
          </cell>
          <cell r="O311" t="str">
            <v>C005</v>
          </cell>
        </row>
        <row r="312">
          <cell r="A312" t="str">
            <v>1508614661</v>
          </cell>
          <cell r="B312" t="str">
            <v>CCCPA11075</v>
          </cell>
          <cell r="C312" t="str">
            <v>0361-CPAT-C101</v>
          </cell>
          <cell r="D312" t="str">
            <v>FORMATION RAMEAU</v>
          </cell>
          <cell r="E312" t="str">
            <v>40.02.06</v>
          </cell>
          <cell r="F312" t="str">
            <v>1000038797 CTRE REG FORMA BIBLI MEDIA UNIV</v>
          </cell>
          <cell r="G312" t="str">
            <v>1</v>
          </cell>
          <cell r="H312">
            <v>2000</v>
          </cell>
          <cell r="I312">
            <v>0</v>
          </cell>
          <cell r="J312">
            <v>2000</v>
          </cell>
          <cell r="K312">
            <v>43165</v>
          </cell>
          <cell r="L312">
            <v>43159</v>
          </cell>
          <cell r="M312" t="str">
            <v>9520</v>
          </cell>
          <cell r="N312" t="str">
            <v>6AZ</v>
          </cell>
          <cell r="O312" t="str">
            <v>C005</v>
          </cell>
        </row>
        <row r="313">
          <cell r="A313" t="str">
            <v>1508614662</v>
          </cell>
          <cell r="B313" t="str">
            <v>CCCPA11075</v>
          </cell>
          <cell r="C313" t="str">
            <v>0361-CPAT-C101</v>
          </cell>
          <cell r="D313" t="str">
            <v>Application des règles de catalogages</v>
          </cell>
          <cell r="E313" t="str">
            <v>40.02.06</v>
          </cell>
          <cell r="F313" t="str">
            <v>1000038797 CTRE REG FORMA BIBLI MEDIA UNIV</v>
          </cell>
          <cell r="G313" t="str">
            <v>1</v>
          </cell>
          <cell r="H313">
            <v>2000</v>
          </cell>
          <cell r="I313">
            <v>0</v>
          </cell>
          <cell r="J313">
            <v>2000</v>
          </cell>
          <cell r="K313">
            <v>43165</v>
          </cell>
          <cell r="L313">
            <v>43159</v>
          </cell>
          <cell r="M313" t="str">
            <v>9520</v>
          </cell>
          <cell r="N313" t="str">
            <v>6AZ</v>
          </cell>
          <cell r="O313" t="str">
            <v>C005</v>
          </cell>
        </row>
        <row r="314">
          <cell r="A314" t="str">
            <v>1508614667</v>
          </cell>
          <cell r="B314" t="str">
            <v>CCCPA11075</v>
          </cell>
          <cell r="C314" t="str">
            <v>0361-CPAT-C101</v>
          </cell>
          <cell r="D314" t="str">
            <v>Comprendre l'évolution des catalogages e</v>
          </cell>
          <cell r="E314" t="str">
            <v>40.02.06</v>
          </cell>
          <cell r="F314" t="str">
            <v>1000038797 CTRE REG FORMA BIBLI MEDIA UNIV</v>
          </cell>
          <cell r="G314" t="str">
            <v>1</v>
          </cell>
          <cell r="H314">
            <v>2000</v>
          </cell>
          <cell r="I314">
            <v>0</v>
          </cell>
          <cell r="J314">
            <v>2000</v>
          </cell>
          <cell r="K314">
            <v>43165</v>
          </cell>
          <cell r="L314">
            <v>43159</v>
          </cell>
          <cell r="M314" t="str">
            <v>9520</v>
          </cell>
          <cell r="N314" t="str">
            <v>6AZ</v>
          </cell>
          <cell r="O314" t="str">
            <v>C005</v>
          </cell>
        </row>
        <row r="315">
          <cell r="A315" t="str">
            <v>1508615166</v>
          </cell>
          <cell r="B315" t="str">
            <v>CCCPA11075</v>
          </cell>
          <cell r="C315" t="str">
            <v>0361-CPAT-C101</v>
          </cell>
          <cell r="D315" t="str">
            <v>FORMATION RAMEAU</v>
          </cell>
          <cell r="E315" t="str">
            <v>40.02.06</v>
          </cell>
          <cell r="F315" t="str">
            <v>1000038797 CTRE REG FORMA BIBLI MEDIA UNIV</v>
          </cell>
          <cell r="G315" t="str">
            <v>1</v>
          </cell>
          <cell r="H315">
            <v>2000</v>
          </cell>
          <cell r="I315">
            <v>0</v>
          </cell>
          <cell r="J315">
            <v>2000</v>
          </cell>
          <cell r="K315">
            <v>43165</v>
          </cell>
          <cell r="L315">
            <v>43159</v>
          </cell>
          <cell r="M315" t="str">
            <v>9520</v>
          </cell>
          <cell r="N315" t="str">
            <v>6AZ</v>
          </cell>
          <cell r="O315" t="str">
            <v>C005</v>
          </cell>
        </row>
        <row r="316">
          <cell r="A316" t="str">
            <v>1509398718</v>
          </cell>
          <cell r="B316" t="str">
            <v>CCCPA11075</v>
          </cell>
          <cell r="C316" t="str">
            <v>0361-CPAT-C101</v>
          </cell>
          <cell r="D316" t="str">
            <v>EDITION_CLAVEL_SDESRA</v>
          </cell>
          <cell r="E316" t="str">
            <v>38.02.01</v>
          </cell>
          <cell r="F316" t="str">
            <v>1000810112 CLAVEL</v>
          </cell>
          <cell r="G316" t="str">
            <v>1</v>
          </cell>
          <cell r="H316">
            <v>18000</v>
          </cell>
          <cell r="I316">
            <v>18000</v>
          </cell>
          <cell r="J316">
            <v>18000</v>
          </cell>
          <cell r="K316">
            <v>43570</v>
          </cell>
          <cell r="L316">
            <v>43567</v>
          </cell>
          <cell r="M316" t="str">
            <v>9520</v>
          </cell>
          <cell r="N316" t="str">
            <v>6AZ</v>
          </cell>
          <cell r="O316" t="str">
            <v>C005</v>
          </cell>
        </row>
        <row r="317">
          <cell r="A317" t="str">
            <v>1510310710</v>
          </cell>
          <cell r="B317" t="str">
            <v>CCCPA11075</v>
          </cell>
          <cell r="C317" t="str">
            <v>0361-CPAT-C101</v>
          </cell>
          <cell r="D317" t="str">
            <v>Brochures 24 écoles enseignement sup arc</v>
          </cell>
          <cell r="E317" t="str">
            <v>38.02.01</v>
          </cell>
          <cell r="F317" t="str">
            <v>1000061459 MONSIEUR SYLVAIN ENGUEHARD</v>
          </cell>
          <cell r="G317" t="str">
            <v>1</v>
          </cell>
          <cell r="H317">
            <v>1500</v>
          </cell>
          <cell r="I317">
            <v>0</v>
          </cell>
          <cell r="J317">
            <v>1500</v>
          </cell>
          <cell r="K317">
            <v>44119</v>
          </cell>
          <cell r="L317">
            <v>44113</v>
          </cell>
          <cell r="M317" t="str">
            <v>9520</v>
          </cell>
          <cell r="N317" t="str">
            <v>6AZ</v>
          </cell>
          <cell r="O317" t="str">
            <v>C005</v>
          </cell>
        </row>
        <row r="318">
          <cell r="A318" t="str">
            <v>1510585862</v>
          </cell>
          <cell r="B318" t="str">
            <v>CCCPA11075</v>
          </cell>
          <cell r="C318" t="str">
            <v>0361-CPAT-C101</v>
          </cell>
          <cell r="D318" t="str">
            <v>Organisation Conférence "Achitecture....</v>
          </cell>
          <cell r="E318" t="str">
            <v>40.01.02</v>
          </cell>
          <cell r="F318" t="str">
            <v>1001456974 ACT&amp;MATCH</v>
          </cell>
          <cell r="G318" t="str">
            <v>1</v>
          </cell>
          <cell r="H318">
            <v>2490</v>
          </cell>
          <cell r="I318">
            <v>0</v>
          </cell>
          <cell r="J318">
            <v>2490</v>
          </cell>
          <cell r="K318">
            <v>44279</v>
          </cell>
          <cell r="L318">
            <v>44278</v>
          </cell>
          <cell r="M318" t="str">
            <v>9520</v>
          </cell>
          <cell r="N318" t="str">
            <v>6AZ</v>
          </cell>
          <cell r="O318" t="str">
            <v>C005</v>
          </cell>
        </row>
        <row r="319">
          <cell r="A319" t="str">
            <v>1510841021</v>
          </cell>
          <cell r="B319" t="str">
            <v>CCCPA11075</v>
          </cell>
          <cell r="C319" t="str">
            <v>0361-CPAT-C101</v>
          </cell>
          <cell r="D319" t="str">
            <v>CRAUP 2021_2022</v>
          </cell>
          <cell r="E319" t="str">
            <v>40.01.06</v>
          </cell>
          <cell r="F319" t="str">
            <v>1000810112 CLAVEL</v>
          </cell>
          <cell r="G319" t="str">
            <v>2</v>
          </cell>
          <cell r="H319">
            <v>31000</v>
          </cell>
          <cell r="I319">
            <v>1</v>
          </cell>
          <cell r="J319">
            <v>1</v>
          </cell>
          <cell r="K319">
            <v>44433</v>
          </cell>
          <cell r="L319">
            <v>44445</v>
          </cell>
          <cell r="M319" t="str">
            <v>9520</v>
          </cell>
          <cell r="N319" t="str">
            <v>6AZ</v>
          </cell>
          <cell r="O319" t="str">
            <v>C005</v>
          </cell>
        </row>
        <row r="320">
          <cell r="A320" t="str">
            <v>1510841021</v>
          </cell>
          <cell r="B320" t="str">
            <v>CCCPA11075</v>
          </cell>
          <cell r="C320" t="str">
            <v>0361-CPAT-C101</v>
          </cell>
          <cell r="D320" t="str">
            <v>CRAUP 2022_2023</v>
          </cell>
          <cell r="E320" t="str">
            <v>40.01.06</v>
          </cell>
          <cell r="F320" t="str">
            <v>1000810112 CLAVEL</v>
          </cell>
          <cell r="G320" t="str">
            <v>3</v>
          </cell>
          <cell r="H320">
            <v>31000</v>
          </cell>
          <cell r="I320">
            <v>20666</v>
          </cell>
          <cell r="J320">
            <v>20666</v>
          </cell>
          <cell r="K320">
            <v>44433</v>
          </cell>
          <cell r="L320">
            <v>44445</v>
          </cell>
          <cell r="M320" t="str">
            <v>9520</v>
          </cell>
          <cell r="N320" t="str">
            <v>6AZ</v>
          </cell>
          <cell r="O320" t="str">
            <v>C005</v>
          </cell>
        </row>
        <row r="321">
          <cell r="A321" t="str">
            <v>1511789947</v>
          </cell>
          <cell r="B321" t="str">
            <v>CCCPA11075</v>
          </cell>
          <cell r="C321" t="str">
            <v>0361-CPAT-C101</v>
          </cell>
          <cell r="D321" t="str">
            <v>Conseil et Format°Actualisat°DEEA</v>
          </cell>
          <cell r="E321" t="str">
            <v>40.01.02</v>
          </cell>
          <cell r="F321" t="str">
            <v>1001710640 MADAME MARTINE DUBREUCQ</v>
          </cell>
          <cell r="G321" t="str">
            <v>1</v>
          </cell>
          <cell r="H321">
            <v>20000</v>
          </cell>
          <cell r="I321">
            <v>15500</v>
          </cell>
          <cell r="J321">
            <v>20000</v>
          </cell>
          <cell r="K321">
            <v>44979</v>
          </cell>
          <cell r="L321">
            <v>44956</v>
          </cell>
          <cell r="M321" t="str">
            <v>9520</v>
          </cell>
          <cell r="N321" t="str">
            <v>6AZ</v>
          </cell>
          <cell r="O321" t="str">
            <v>C005</v>
          </cell>
        </row>
        <row r="322">
          <cell r="A322" t="str">
            <v>1403652381</v>
          </cell>
          <cell r="B322" t="str">
            <v>CCCPA12075</v>
          </cell>
          <cell r="C322" t="str">
            <v>0175-CPAT-C101</v>
          </cell>
          <cell r="D322" t="str">
            <v>Jury pour la restructuration</v>
          </cell>
          <cell r="E322" t="str">
            <v>36.04.01</v>
          </cell>
          <cell r="F322" t="str">
            <v>1000865789 MORRIS &amp; RENAUD</v>
          </cell>
          <cell r="G322" t="str">
            <v>1</v>
          </cell>
          <cell r="H322">
            <v>852</v>
          </cell>
          <cell r="I322">
            <v>0</v>
          </cell>
          <cell r="J322">
            <v>0</v>
          </cell>
          <cell r="K322">
            <v>42676</v>
          </cell>
          <cell r="L322">
            <v>42664</v>
          </cell>
          <cell r="M322" t="str">
            <v>9520</v>
          </cell>
          <cell r="N322" t="str">
            <v>6AZ</v>
          </cell>
          <cell r="O322" t="str">
            <v>C005</v>
          </cell>
        </row>
        <row r="323">
          <cell r="A323" t="str">
            <v>1403652381</v>
          </cell>
          <cell r="B323" t="str">
            <v>CCCPA12075</v>
          </cell>
          <cell r="C323" t="str">
            <v>0175-CPAT-C101</v>
          </cell>
          <cell r="D323" t="str">
            <v>Frais de déplacement</v>
          </cell>
          <cell r="E323" t="str">
            <v>36.04.01</v>
          </cell>
          <cell r="F323" t="str">
            <v>1000865789 MORRIS &amp; RENAUD</v>
          </cell>
          <cell r="G323" t="str">
            <v>2</v>
          </cell>
          <cell r="H323">
            <v>1300</v>
          </cell>
          <cell r="I323">
            <v>188.33</v>
          </cell>
          <cell r="J323">
            <v>188.33</v>
          </cell>
          <cell r="K323">
            <v>42676</v>
          </cell>
          <cell r="L323">
            <v>42664</v>
          </cell>
          <cell r="M323" t="str">
            <v>9520</v>
          </cell>
          <cell r="N323" t="str">
            <v>6AZ</v>
          </cell>
          <cell r="O323" t="str">
            <v>C005</v>
          </cell>
        </row>
        <row r="324">
          <cell r="A324" t="str">
            <v>1403662579</v>
          </cell>
          <cell r="B324" t="str">
            <v>CCCPA12075</v>
          </cell>
          <cell r="C324" t="str">
            <v>0175-CPAT-C101</v>
          </cell>
          <cell r="D324" t="str">
            <v>Rémunération des missions</v>
          </cell>
          <cell r="E324" t="str">
            <v>36.04.01</v>
          </cell>
          <cell r="F324" t="str">
            <v>1000017681 GAUTIER   CONQUET ET ASSOCIES</v>
          </cell>
          <cell r="G324" t="str">
            <v>1</v>
          </cell>
          <cell r="H324">
            <v>852</v>
          </cell>
          <cell r="I324">
            <v>426</v>
          </cell>
          <cell r="J324">
            <v>426</v>
          </cell>
          <cell r="K324">
            <v>42682</v>
          </cell>
          <cell r="L324">
            <v>42664</v>
          </cell>
          <cell r="M324" t="str">
            <v>9520</v>
          </cell>
          <cell r="N324" t="str">
            <v>6AZ</v>
          </cell>
          <cell r="O324" t="str">
            <v>C005</v>
          </cell>
        </row>
        <row r="325">
          <cell r="A325" t="str">
            <v>1403662579</v>
          </cell>
          <cell r="B325" t="str">
            <v>CCCPA12075</v>
          </cell>
          <cell r="C325" t="str">
            <v>0175-CPAT-C101</v>
          </cell>
          <cell r="D325" t="str">
            <v>Frais de déplacement</v>
          </cell>
          <cell r="E325" t="str">
            <v>36.04.01</v>
          </cell>
          <cell r="F325" t="str">
            <v>1000017681 GAUTIER   CONQUET ET ASSOCIES</v>
          </cell>
          <cell r="G325" t="str">
            <v>2</v>
          </cell>
          <cell r="H325">
            <v>800</v>
          </cell>
          <cell r="I325">
            <v>546</v>
          </cell>
          <cell r="J325">
            <v>546</v>
          </cell>
          <cell r="K325">
            <v>42682</v>
          </cell>
          <cell r="L325">
            <v>42664</v>
          </cell>
          <cell r="M325" t="str">
            <v>9520</v>
          </cell>
          <cell r="N325" t="str">
            <v>6AZ</v>
          </cell>
          <cell r="O325" t="str">
            <v>C005</v>
          </cell>
        </row>
        <row r="326">
          <cell r="A326" t="str">
            <v>1403662714</v>
          </cell>
          <cell r="B326" t="str">
            <v>CCCPA12075</v>
          </cell>
          <cell r="C326" t="str">
            <v>0175-CPAT-C101</v>
          </cell>
          <cell r="D326" t="str">
            <v>Rémunération des missions</v>
          </cell>
          <cell r="E326" t="str">
            <v>36.04.01</v>
          </cell>
          <cell r="F326" t="str">
            <v>1000017681 GAUTIER   CONQUET ET ASSOCIES</v>
          </cell>
          <cell r="G326" t="str">
            <v>1</v>
          </cell>
          <cell r="H326">
            <v>852</v>
          </cell>
          <cell r="I326">
            <v>426</v>
          </cell>
          <cell r="J326">
            <v>426</v>
          </cell>
          <cell r="K326">
            <v>42682</v>
          </cell>
          <cell r="L326">
            <v>42664</v>
          </cell>
          <cell r="M326" t="str">
            <v>9520</v>
          </cell>
          <cell r="N326" t="str">
            <v>6AZ</v>
          </cell>
          <cell r="O326" t="str">
            <v>C005</v>
          </cell>
        </row>
        <row r="327">
          <cell r="A327" t="str">
            <v>1403662714</v>
          </cell>
          <cell r="B327" t="str">
            <v>CCCPA12075</v>
          </cell>
          <cell r="C327" t="str">
            <v>0175-CPAT-C101</v>
          </cell>
          <cell r="D327" t="str">
            <v>Frais de déplacement</v>
          </cell>
          <cell r="E327" t="str">
            <v>36.04.01</v>
          </cell>
          <cell r="F327" t="str">
            <v>1000017681 GAUTIER   CONQUET ET ASSOCIES</v>
          </cell>
          <cell r="G327" t="str">
            <v>2</v>
          </cell>
          <cell r="H327">
            <v>1000</v>
          </cell>
          <cell r="I327">
            <v>665.6</v>
          </cell>
          <cell r="J327">
            <v>665.6</v>
          </cell>
          <cell r="K327">
            <v>42682</v>
          </cell>
          <cell r="L327">
            <v>42664</v>
          </cell>
          <cell r="M327" t="str">
            <v>9520</v>
          </cell>
          <cell r="N327" t="str">
            <v>6AZ</v>
          </cell>
          <cell r="O327" t="str">
            <v>C005</v>
          </cell>
        </row>
        <row r="328">
          <cell r="A328" t="str">
            <v>1403662803</v>
          </cell>
          <cell r="B328" t="str">
            <v>CCCPA12075</v>
          </cell>
          <cell r="C328" t="str">
            <v>0175-CPAT-C101</v>
          </cell>
          <cell r="D328" t="str">
            <v>Frais de déplacement</v>
          </cell>
          <cell r="E328" t="str">
            <v>36.04.01</v>
          </cell>
          <cell r="F328" t="str">
            <v>1001181057 NOUVEL HORIZON ARCHITECTURES NZA</v>
          </cell>
          <cell r="G328" t="str">
            <v>1</v>
          </cell>
          <cell r="H328">
            <v>50</v>
          </cell>
          <cell r="I328">
            <v>46.16</v>
          </cell>
          <cell r="J328">
            <v>46.16</v>
          </cell>
          <cell r="K328">
            <v>42682</v>
          </cell>
          <cell r="L328">
            <v>42669</v>
          </cell>
          <cell r="M328" t="str">
            <v>9520</v>
          </cell>
          <cell r="N328" t="str">
            <v>6AZ</v>
          </cell>
          <cell r="O328" t="str">
            <v>C005</v>
          </cell>
        </row>
        <row r="329">
          <cell r="A329" t="str">
            <v>1403662803</v>
          </cell>
          <cell r="B329" t="str">
            <v>CCCPA12075</v>
          </cell>
          <cell r="C329" t="str">
            <v>0175-CPAT-C101</v>
          </cell>
          <cell r="D329" t="str">
            <v>Rémunération des missions</v>
          </cell>
          <cell r="E329" t="str">
            <v>36.04.01</v>
          </cell>
          <cell r="F329" t="str">
            <v>1001181057 NOUVEL HORIZON ARCHITECTURES NZA</v>
          </cell>
          <cell r="G329" t="str">
            <v>2</v>
          </cell>
          <cell r="H329">
            <v>852</v>
          </cell>
          <cell r="I329">
            <v>0</v>
          </cell>
          <cell r="J329">
            <v>0</v>
          </cell>
          <cell r="K329">
            <v>42682</v>
          </cell>
          <cell r="L329">
            <v>42669</v>
          </cell>
          <cell r="M329" t="str">
            <v>9520</v>
          </cell>
          <cell r="N329" t="str">
            <v>6AZ</v>
          </cell>
          <cell r="O329" t="str">
            <v>C005</v>
          </cell>
        </row>
        <row r="330">
          <cell r="A330" t="str">
            <v>1403666730</v>
          </cell>
          <cell r="B330" t="str">
            <v>CCCPA12075</v>
          </cell>
          <cell r="C330" t="str">
            <v>0175-CPAT-C101</v>
          </cell>
          <cell r="D330" t="str">
            <v>Frais de déplacement</v>
          </cell>
          <cell r="E330" t="str">
            <v>36.04.01</v>
          </cell>
          <cell r="F330" t="str">
            <v>1000888694 MARC NICOLAS ARCHITECTURES</v>
          </cell>
          <cell r="G330" t="str">
            <v>1</v>
          </cell>
          <cell r="H330">
            <v>400</v>
          </cell>
          <cell r="I330">
            <v>265</v>
          </cell>
          <cell r="J330">
            <v>265</v>
          </cell>
          <cell r="K330">
            <v>42684</v>
          </cell>
          <cell r="L330">
            <v>42682</v>
          </cell>
          <cell r="M330" t="str">
            <v>9520</v>
          </cell>
          <cell r="N330" t="str">
            <v>6AZ</v>
          </cell>
          <cell r="O330" t="str">
            <v>C005</v>
          </cell>
        </row>
        <row r="331">
          <cell r="A331" t="str">
            <v>1403666730</v>
          </cell>
          <cell r="B331" t="str">
            <v>CCCPA12075</v>
          </cell>
          <cell r="C331" t="str">
            <v>0175-CPAT-C101</v>
          </cell>
          <cell r="D331" t="str">
            <v>17315434-175_DGP_MIQCP_NICOLAS</v>
          </cell>
          <cell r="E331" t="str">
            <v>36.04.01</v>
          </cell>
          <cell r="F331" t="str">
            <v>1000888694 MARC NICOLAS ARCHITECTURES</v>
          </cell>
          <cell r="G331" t="str">
            <v>2</v>
          </cell>
          <cell r="H331">
            <v>852</v>
          </cell>
          <cell r="I331">
            <v>426</v>
          </cell>
          <cell r="J331">
            <v>426</v>
          </cell>
          <cell r="K331">
            <v>42684</v>
          </cell>
          <cell r="L331">
            <v>42682</v>
          </cell>
          <cell r="M331" t="str">
            <v>9520</v>
          </cell>
          <cell r="N331" t="str">
            <v>6AZ</v>
          </cell>
          <cell r="O331" t="str">
            <v>C005</v>
          </cell>
        </row>
        <row r="332">
          <cell r="A332" t="str">
            <v>1403686985</v>
          </cell>
          <cell r="B332" t="str">
            <v>CCCPA12075</v>
          </cell>
          <cell r="C332" t="str">
            <v>0175-CPAT-C101</v>
          </cell>
          <cell r="D332" t="str">
            <v>Rémunération missions AMOA</v>
          </cell>
          <cell r="E332" t="str">
            <v>36.04.01</v>
          </cell>
          <cell r="F332" t="str">
            <v>1000026559 TERRENEUVE</v>
          </cell>
          <cell r="G332" t="str">
            <v>1</v>
          </cell>
          <cell r="H332">
            <v>852</v>
          </cell>
          <cell r="I332">
            <v>0</v>
          </cell>
          <cell r="J332">
            <v>0</v>
          </cell>
          <cell r="K332">
            <v>42697</v>
          </cell>
          <cell r="L332">
            <v>42677</v>
          </cell>
          <cell r="M332" t="str">
            <v>9520</v>
          </cell>
          <cell r="N332" t="str">
            <v>6AZ</v>
          </cell>
          <cell r="O332" t="str">
            <v>C005</v>
          </cell>
        </row>
        <row r="333">
          <cell r="A333" t="str">
            <v>1403686985</v>
          </cell>
          <cell r="B333" t="str">
            <v>CCCPA12075</v>
          </cell>
          <cell r="C333" t="str">
            <v>0175-CPAT-C101</v>
          </cell>
          <cell r="D333" t="str">
            <v>Frais déplacement AMOA</v>
          </cell>
          <cell r="E333" t="str">
            <v>36.04.01</v>
          </cell>
          <cell r="F333" t="str">
            <v>1000026559 TERRENEUVE</v>
          </cell>
          <cell r="G333" t="str">
            <v>2</v>
          </cell>
          <cell r="H333">
            <v>800</v>
          </cell>
          <cell r="I333">
            <v>342.7</v>
          </cell>
          <cell r="J333">
            <v>342.7</v>
          </cell>
          <cell r="K333">
            <v>42697</v>
          </cell>
          <cell r="L333">
            <v>42677</v>
          </cell>
          <cell r="M333" t="str">
            <v>9520</v>
          </cell>
          <cell r="N333" t="str">
            <v>6AZ</v>
          </cell>
          <cell r="O333" t="str">
            <v>C005</v>
          </cell>
        </row>
        <row r="334">
          <cell r="A334" t="str">
            <v>1403687926</v>
          </cell>
          <cell r="B334" t="str">
            <v>CCCPA12075</v>
          </cell>
          <cell r="C334" t="str">
            <v>0175-CPAT-C101</v>
          </cell>
          <cell r="D334" t="str">
            <v>Déplacement mission AMOA jury Laval</v>
          </cell>
          <cell r="E334" t="str">
            <v>36.04.01</v>
          </cell>
          <cell r="F334" t="str">
            <v>1000728495 METROPOLE ARCHITECTURE PAYSAGE</v>
          </cell>
          <cell r="G334" t="str">
            <v>1</v>
          </cell>
          <cell r="H334">
            <v>200</v>
          </cell>
          <cell r="I334">
            <v>130</v>
          </cell>
          <cell r="J334">
            <v>130</v>
          </cell>
          <cell r="K334">
            <v>42698</v>
          </cell>
          <cell r="L334">
            <v>42677</v>
          </cell>
          <cell r="M334" t="str">
            <v>9520</v>
          </cell>
          <cell r="N334" t="str">
            <v>6AZ</v>
          </cell>
          <cell r="O334" t="str">
            <v>C005</v>
          </cell>
        </row>
        <row r="335">
          <cell r="A335" t="str">
            <v>1403687926</v>
          </cell>
          <cell r="B335" t="str">
            <v>CCCPA12075</v>
          </cell>
          <cell r="C335" t="str">
            <v>0175-CPAT-C101</v>
          </cell>
          <cell r="D335" t="str">
            <v>Mission AMOA jury LAVAL</v>
          </cell>
          <cell r="E335" t="str">
            <v>36.04.01</v>
          </cell>
          <cell r="F335" t="str">
            <v>1000728495 METROPOLE ARCHITECTURE PAYSAGE</v>
          </cell>
          <cell r="G335" t="str">
            <v>2</v>
          </cell>
          <cell r="H335">
            <v>852</v>
          </cell>
          <cell r="I335">
            <v>426</v>
          </cell>
          <cell r="J335">
            <v>426</v>
          </cell>
          <cell r="K335">
            <v>42698</v>
          </cell>
          <cell r="L335">
            <v>42677</v>
          </cell>
          <cell r="M335" t="str">
            <v>9520</v>
          </cell>
          <cell r="N335" t="str">
            <v>6AZ</v>
          </cell>
          <cell r="O335" t="str">
            <v>C005</v>
          </cell>
        </row>
        <row r="336">
          <cell r="A336" t="str">
            <v>1403688293</v>
          </cell>
          <cell r="B336" t="str">
            <v>CCCPA12075</v>
          </cell>
          <cell r="C336" t="str">
            <v>0175-CPAT-C101</v>
          </cell>
          <cell r="D336" t="str">
            <v>AMOA médiathèque de Thiers</v>
          </cell>
          <cell r="E336" t="str">
            <v>36.04.01</v>
          </cell>
          <cell r="F336" t="str">
            <v>1000730327 POURQUOI PAS   ARCHITECTES</v>
          </cell>
          <cell r="G336" t="str">
            <v>1</v>
          </cell>
          <cell r="H336">
            <v>852</v>
          </cell>
          <cell r="I336">
            <v>0</v>
          </cell>
          <cell r="J336">
            <v>0</v>
          </cell>
          <cell r="K336">
            <v>42698</v>
          </cell>
          <cell r="L336">
            <v>42677</v>
          </cell>
          <cell r="M336" t="str">
            <v>9520</v>
          </cell>
          <cell r="N336" t="str">
            <v>6AZ</v>
          </cell>
          <cell r="O336" t="str">
            <v>C005</v>
          </cell>
        </row>
        <row r="337">
          <cell r="A337" t="str">
            <v>1403688293</v>
          </cell>
          <cell r="B337" t="str">
            <v>CCCPA12075</v>
          </cell>
          <cell r="C337" t="str">
            <v>0175-CPAT-C101</v>
          </cell>
          <cell r="D337" t="str">
            <v>Frais déplacement AMOA Thiers</v>
          </cell>
          <cell r="E337" t="str">
            <v>36.04.01</v>
          </cell>
          <cell r="F337" t="str">
            <v>1000730327 POURQUOI PAS   ARCHITECTES</v>
          </cell>
          <cell r="G337" t="str">
            <v>2</v>
          </cell>
          <cell r="H337">
            <v>400</v>
          </cell>
          <cell r="I337">
            <v>134.1</v>
          </cell>
          <cell r="J337">
            <v>134.1</v>
          </cell>
          <cell r="K337">
            <v>42698</v>
          </cell>
          <cell r="L337">
            <v>42677</v>
          </cell>
          <cell r="M337" t="str">
            <v>9520</v>
          </cell>
          <cell r="N337" t="str">
            <v>6AZ</v>
          </cell>
          <cell r="O337" t="str">
            <v>C005</v>
          </cell>
        </row>
        <row r="338">
          <cell r="A338" t="str">
            <v>1403688693</v>
          </cell>
          <cell r="B338" t="str">
            <v>CCCPA12075</v>
          </cell>
          <cell r="C338" t="str">
            <v>0175-CPAT-C101</v>
          </cell>
          <cell r="D338" t="str">
            <v>AMOA Valence</v>
          </cell>
          <cell r="E338" t="str">
            <v>36.04.01</v>
          </cell>
          <cell r="F338" t="str">
            <v>1000078304 MADAME ANNE-CHARLOTTE ZANASSI</v>
          </cell>
          <cell r="G338" t="str">
            <v>1</v>
          </cell>
          <cell r="H338">
            <v>852</v>
          </cell>
          <cell r="I338">
            <v>0</v>
          </cell>
          <cell r="J338">
            <v>0</v>
          </cell>
          <cell r="K338">
            <v>42698</v>
          </cell>
          <cell r="L338">
            <v>42684</v>
          </cell>
          <cell r="M338" t="str">
            <v>9520</v>
          </cell>
          <cell r="N338" t="str">
            <v>6AZ</v>
          </cell>
          <cell r="O338" t="str">
            <v>C005</v>
          </cell>
        </row>
        <row r="339">
          <cell r="A339" t="str">
            <v>1403688693</v>
          </cell>
          <cell r="B339" t="str">
            <v>CCCPA12075</v>
          </cell>
          <cell r="C339" t="str">
            <v>0175-CPAT-C101</v>
          </cell>
          <cell r="D339" t="str">
            <v>AMOA Valence Frais déplacement</v>
          </cell>
          <cell r="E339" t="str">
            <v>36.04.01</v>
          </cell>
          <cell r="F339" t="str">
            <v>1000078304 MADAME ANNE-CHARLOTTE ZANASSI</v>
          </cell>
          <cell r="G339" t="str">
            <v>2</v>
          </cell>
          <cell r="H339">
            <v>800</v>
          </cell>
          <cell r="I339">
            <v>349.16</v>
          </cell>
          <cell r="J339">
            <v>349.16</v>
          </cell>
          <cell r="K339">
            <v>42698</v>
          </cell>
          <cell r="L339">
            <v>42684</v>
          </cell>
          <cell r="M339" t="str">
            <v>9520</v>
          </cell>
          <cell r="N339" t="str">
            <v>6AZ</v>
          </cell>
          <cell r="O339" t="str">
            <v>C005</v>
          </cell>
        </row>
        <row r="340">
          <cell r="A340" t="str">
            <v>1403689702</v>
          </cell>
          <cell r="B340" t="str">
            <v>CCCPA12075</v>
          </cell>
          <cell r="C340" t="str">
            <v>0175-CPAT-C101</v>
          </cell>
          <cell r="D340" t="str">
            <v>Frais déplacement AMOA Strasbourg</v>
          </cell>
          <cell r="E340" t="str">
            <v>36.04.01</v>
          </cell>
          <cell r="F340" t="str">
            <v>1000228802 VALLEE</v>
          </cell>
          <cell r="G340" t="str">
            <v>1</v>
          </cell>
          <cell r="H340">
            <v>600</v>
          </cell>
          <cell r="I340">
            <v>124.5</v>
          </cell>
          <cell r="J340">
            <v>124.5</v>
          </cell>
          <cell r="K340">
            <v>42699</v>
          </cell>
          <cell r="L340">
            <v>42684</v>
          </cell>
          <cell r="M340" t="str">
            <v>9520</v>
          </cell>
          <cell r="N340" t="str">
            <v>6AZ</v>
          </cell>
          <cell r="O340" t="str">
            <v>C005</v>
          </cell>
        </row>
        <row r="341">
          <cell r="A341" t="str">
            <v>1403689702</v>
          </cell>
          <cell r="B341" t="str">
            <v>CCCPA12075</v>
          </cell>
          <cell r="C341" t="str">
            <v>0175-CPAT-C101</v>
          </cell>
          <cell r="D341" t="str">
            <v>AMOA centre port du Rhin Strasbourg</v>
          </cell>
          <cell r="E341" t="str">
            <v>36.04.01</v>
          </cell>
          <cell r="F341" t="str">
            <v>1000228802 VALLEE</v>
          </cell>
          <cell r="G341" t="str">
            <v>2</v>
          </cell>
          <cell r="H341">
            <v>852</v>
          </cell>
          <cell r="I341">
            <v>0</v>
          </cell>
          <cell r="J341">
            <v>0</v>
          </cell>
          <cell r="K341">
            <v>42699</v>
          </cell>
          <cell r="L341">
            <v>42684</v>
          </cell>
          <cell r="M341" t="str">
            <v>9520</v>
          </cell>
          <cell r="N341" t="str">
            <v>6AZ</v>
          </cell>
          <cell r="O341" t="str">
            <v>C005</v>
          </cell>
        </row>
        <row r="342">
          <cell r="A342" t="str">
            <v>1403689854</v>
          </cell>
          <cell r="B342" t="str">
            <v>CCCPA12075</v>
          </cell>
          <cell r="C342" t="str">
            <v>0175-CPAT-C101</v>
          </cell>
          <cell r="D342" t="str">
            <v>Frais déplacement AMOA Neydens</v>
          </cell>
          <cell r="E342" t="str">
            <v>36.04.01</v>
          </cell>
          <cell r="F342" t="str">
            <v>1000959911 MICHEL SPITZ ARCHITECTE</v>
          </cell>
          <cell r="G342" t="str">
            <v>1</v>
          </cell>
          <cell r="H342">
            <v>1500</v>
          </cell>
          <cell r="I342">
            <v>733.46</v>
          </cell>
          <cell r="J342">
            <v>733.46</v>
          </cell>
          <cell r="K342">
            <v>42699</v>
          </cell>
          <cell r="L342">
            <v>42688</v>
          </cell>
          <cell r="M342" t="str">
            <v>9520</v>
          </cell>
          <cell r="N342" t="str">
            <v>6AZ</v>
          </cell>
          <cell r="O342" t="str">
            <v>C005</v>
          </cell>
        </row>
        <row r="343">
          <cell r="A343" t="str">
            <v>1403689854</v>
          </cell>
          <cell r="B343" t="str">
            <v>CCCPA12075</v>
          </cell>
          <cell r="C343" t="str">
            <v>0175-CPAT-C101</v>
          </cell>
          <cell r="D343" t="str">
            <v>AMOA Neydens</v>
          </cell>
          <cell r="E343" t="str">
            <v>36.04.01</v>
          </cell>
          <cell r="F343" t="str">
            <v>1000959911 MICHEL SPITZ ARCHITECTE</v>
          </cell>
          <cell r="G343" t="str">
            <v>2</v>
          </cell>
          <cell r="H343">
            <v>1278</v>
          </cell>
          <cell r="I343">
            <v>426</v>
          </cell>
          <cell r="J343">
            <v>426</v>
          </cell>
          <cell r="K343">
            <v>42699</v>
          </cell>
          <cell r="L343">
            <v>42688</v>
          </cell>
          <cell r="M343" t="str">
            <v>9520</v>
          </cell>
          <cell r="N343" t="str">
            <v>6AZ</v>
          </cell>
          <cell r="O343" t="str">
            <v>C005</v>
          </cell>
        </row>
        <row r="344">
          <cell r="A344" t="str">
            <v>1403689947</v>
          </cell>
          <cell r="B344" t="str">
            <v>CCCPA12075</v>
          </cell>
          <cell r="C344" t="str">
            <v>0175-CPAT-C101</v>
          </cell>
          <cell r="D344" t="str">
            <v>Frais déplacement AMOA Perrignier</v>
          </cell>
          <cell r="E344" t="str">
            <v>36.04.01</v>
          </cell>
          <cell r="F344" t="str">
            <v>1000730327 POURQUOI PAS   ARCHITECTES</v>
          </cell>
          <cell r="G344" t="str">
            <v>1</v>
          </cell>
          <cell r="H344">
            <v>744.85</v>
          </cell>
          <cell r="I344">
            <v>54.85</v>
          </cell>
          <cell r="J344">
            <v>54.85</v>
          </cell>
          <cell r="K344">
            <v>42699</v>
          </cell>
          <cell r="L344">
            <v>42688</v>
          </cell>
          <cell r="M344" t="str">
            <v>9520</v>
          </cell>
          <cell r="N344" t="str">
            <v>6AZ</v>
          </cell>
          <cell r="O344" t="str">
            <v>C005</v>
          </cell>
        </row>
        <row r="345">
          <cell r="A345" t="str">
            <v>1403689947</v>
          </cell>
          <cell r="B345" t="str">
            <v>CCCPA12075</v>
          </cell>
          <cell r="C345" t="str">
            <v>0175-CPAT-C101</v>
          </cell>
          <cell r="D345" t="str">
            <v>AMOA Perrignier</v>
          </cell>
          <cell r="E345" t="str">
            <v>36.04.01</v>
          </cell>
          <cell r="F345" t="str">
            <v>1000730327 POURQUOI PAS   ARCHITECTES</v>
          </cell>
          <cell r="G345" t="str">
            <v>2</v>
          </cell>
          <cell r="H345">
            <v>707.15</v>
          </cell>
          <cell r="I345">
            <v>0</v>
          </cell>
          <cell r="J345">
            <v>0</v>
          </cell>
          <cell r="K345">
            <v>42699</v>
          </cell>
          <cell r="L345">
            <v>42688</v>
          </cell>
          <cell r="M345" t="str">
            <v>9520</v>
          </cell>
          <cell r="N345" t="str">
            <v>6AZ</v>
          </cell>
          <cell r="O345" t="str">
            <v>C005</v>
          </cell>
        </row>
        <row r="346">
          <cell r="A346" t="str">
            <v>1403700296</v>
          </cell>
          <cell r="B346" t="str">
            <v>CCCPA12075</v>
          </cell>
          <cell r="C346" t="str">
            <v>0175-CPAT-C101</v>
          </cell>
          <cell r="D346" t="str">
            <v>Prestation AMOA</v>
          </cell>
          <cell r="E346" t="str">
            <v>36.04.01</v>
          </cell>
          <cell r="F346" t="str">
            <v>1000728434 MONSIEUR PHILIPPE ALLUIN</v>
          </cell>
          <cell r="G346" t="str">
            <v>1</v>
          </cell>
          <cell r="H346">
            <v>852</v>
          </cell>
          <cell r="I346">
            <v>0</v>
          </cell>
          <cell r="J346">
            <v>0</v>
          </cell>
          <cell r="K346">
            <v>42706</v>
          </cell>
          <cell r="L346">
            <v>42698</v>
          </cell>
          <cell r="M346" t="str">
            <v>9520</v>
          </cell>
          <cell r="N346" t="str">
            <v>6AZ</v>
          </cell>
          <cell r="O346" t="str">
            <v>C005</v>
          </cell>
        </row>
        <row r="347">
          <cell r="A347" t="str">
            <v>1403700296</v>
          </cell>
          <cell r="B347" t="str">
            <v>CCCPA12075</v>
          </cell>
          <cell r="C347" t="str">
            <v>0175-CPAT-C101</v>
          </cell>
          <cell r="D347" t="str">
            <v>Prestation AMOA</v>
          </cell>
          <cell r="E347" t="str">
            <v>36.04.01</v>
          </cell>
          <cell r="F347" t="str">
            <v>1000728434 MONSIEUR PHILIPPE ALLUIN</v>
          </cell>
          <cell r="G347" t="str">
            <v>2</v>
          </cell>
          <cell r="H347">
            <v>1000</v>
          </cell>
          <cell r="I347">
            <v>8.9</v>
          </cell>
          <cell r="J347">
            <v>8.9</v>
          </cell>
          <cell r="K347">
            <v>42706</v>
          </cell>
          <cell r="L347">
            <v>42698</v>
          </cell>
          <cell r="M347" t="str">
            <v>9520</v>
          </cell>
          <cell r="N347" t="str">
            <v>6AZ</v>
          </cell>
          <cell r="O347" t="str">
            <v>C005</v>
          </cell>
        </row>
        <row r="348">
          <cell r="A348" t="str">
            <v>1403732142</v>
          </cell>
          <cell r="B348" t="str">
            <v>CCCPA12075</v>
          </cell>
          <cell r="C348" t="str">
            <v>0175-CPAT-C101</v>
          </cell>
          <cell r="D348" t="str">
            <v>Prestation d'assistance</v>
          </cell>
          <cell r="E348" t="str">
            <v>36.04.01</v>
          </cell>
          <cell r="F348" t="str">
            <v>1000728168 JOLY &amp; LOIRET  AGENC</v>
          </cell>
          <cell r="G348" t="str">
            <v>1</v>
          </cell>
          <cell r="H348">
            <v>426</v>
          </cell>
          <cell r="I348">
            <v>0</v>
          </cell>
          <cell r="J348">
            <v>0</v>
          </cell>
          <cell r="K348">
            <v>42747</v>
          </cell>
          <cell r="L348">
            <v>42739</v>
          </cell>
          <cell r="M348" t="str">
            <v>9520</v>
          </cell>
          <cell r="N348" t="str">
            <v>6AZ</v>
          </cell>
          <cell r="O348" t="str">
            <v>C005</v>
          </cell>
        </row>
        <row r="349">
          <cell r="A349" t="str">
            <v>1403732142</v>
          </cell>
          <cell r="B349" t="str">
            <v>CCCPA12075</v>
          </cell>
          <cell r="C349" t="str">
            <v>0175-CPAT-C101</v>
          </cell>
          <cell r="D349" t="str">
            <v>Frais de déplacement</v>
          </cell>
          <cell r="E349" t="str">
            <v>36.04.01</v>
          </cell>
          <cell r="F349" t="str">
            <v>1000728168 JOLY &amp; LOIRET  AGENC</v>
          </cell>
          <cell r="G349" t="str">
            <v>2</v>
          </cell>
          <cell r="H349">
            <v>152.5</v>
          </cell>
          <cell r="I349">
            <v>152.5</v>
          </cell>
          <cell r="J349">
            <v>152.5</v>
          </cell>
          <cell r="K349">
            <v>42747</v>
          </cell>
          <cell r="L349">
            <v>42739</v>
          </cell>
          <cell r="M349" t="str">
            <v>9520</v>
          </cell>
          <cell r="N349" t="str">
            <v>6AZ</v>
          </cell>
          <cell r="O349" t="str">
            <v>C005</v>
          </cell>
        </row>
        <row r="350">
          <cell r="A350" t="str">
            <v>1403732143</v>
          </cell>
          <cell r="B350" t="str">
            <v>CCCPA12075</v>
          </cell>
          <cell r="C350" t="str">
            <v>0175-CPAT-C101</v>
          </cell>
          <cell r="D350" t="str">
            <v>Rémumnération des missions</v>
          </cell>
          <cell r="E350" t="str">
            <v>36.04.01</v>
          </cell>
          <cell r="F350" t="str">
            <v>1000002926 MONSIEUR ADAM YEDID</v>
          </cell>
          <cell r="G350" t="str">
            <v>1</v>
          </cell>
          <cell r="H350">
            <v>852</v>
          </cell>
          <cell r="I350">
            <v>0</v>
          </cell>
          <cell r="J350">
            <v>0</v>
          </cell>
          <cell r="K350">
            <v>42747</v>
          </cell>
          <cell r="L350">
            <v>42739</v>
          </cell>
          <cell r="M350" t="str">
            <v>9520</v>
          </cell>
          <cell r="N350" t="str">
            <v>6AZ</v>
          </cell>
          <cell r="O350" t="str">
            <v>C005</v>
          </cell>
        </row>
        <row r="351">
          <cell r="A351" t="str">
            <v>1403732143</v>
          </cell>
          <cell r="B351" t="str">
            <v>CCCPA12075</v>
          </cell>
          <cell r="C351" t="str">
            <v>0175-CPAT-C101</v>
          </cell>
          <cell r="D351" t="str">
            <v>Frais de déplacement</v>
          </cell>
          <cell r="E351" t="str">
            <v>36.04.01</v>
          </cell>
          <cell r="F351" t="str">
            <v>1000002926 MONSIEUR ADAM YEDID</v>
          </cell>
          <cell r="G351" t="str">
            <v>2</v>
          </cell>
          <cell r="H351">
            <v>800</v>
          </cell>
          <cell r="I351">
            <v>151.94999999999999</v>
          </cell>
          <cell r="J351">
            <v>151.94999999999999</v>
          </cell>
          <cell r="K351">
            <v>42747</v>
          </cell>
          <cell r="L351">
            <v>42739</v>
          </cell>
          <cell r="M351" t="str">
            <v>9520</v>
          </cell>
          <cell r="N351" t="str">
            <v>6AZ</v>
          </cell>
          <cell r="O351" t="str">
            <v>C005</v>
          </cell>
        </row>
        <row r="352">
          <cell r="A352" t="str">
            <v>1403732287</v>
          </cell>
          <cell r="B352" t="str">
            <v>CCCPA12075</v>
          </cell>
          <cell r="C352" t="str">
            <v>0175-CPAT-C101</v>
          </cell>
          <cell r="D352" t="str">
            <v>Rémunération des missions</v>
          </cell>
          <cell r="E352" t="str">
            <v>36.04.01</v>
          </cell>
          <cell r="F352" t="str">
            <v>1000282094 HENRI CHESNOT SARL D'ARCHITECTE</v>
          </cell>
          <cell r="G352" t="str">
            <v>1</v>
          </cell>
          <cell r="H352">
            <v>852</v>
          </cell>
          <cell r="I352">
            <v>0</v>
          </cell>
          <cell r="J352">
            <v>0</v>
          </cell>
          <cell r="K352">
            <v>42748</v>
          </cell>
          <cell r="L352">
            <v>42739</v>
          </cell>
          <cell r="M352" t="str">
            <v>9520</v>
          </cell>
          <cell r="N352" t="str">
            <v>6AZ</v>
          </cell>
          <cell r="O352" t="str">
            <v>C005</v>
          </cell>
        </row>
        <row r="353">
          <cell r="A353" t="str">
            <v>1403732287</v>
          </cell>
          <cell r="B353" t="str">
            <v>CCCPA12075</v>
          </cell>
          <cell r="C353" t="str">
            <v>0175-CPAT-C101</v>
          </cell>
          <cell r="D353" t="str">
            <v>Frais de déplacement</v>
          </cell>
          <cell r="E353" t="str">
            <v>36.04.01</v>
          </cell>
          <cell r="F353" t="str">
            <v>1000282094 HENRI CHESNOT SARL D'ARCHITECTE</v>
          </cell>
          <cell r="G353" t="str">
            <v>2</v>
          </cell>
          <cell r="H353">
            <v>200</v>
          </cell>
          <cell r="I353">
            <v>112.2</v>
          </cell>
          <cell r="J353">
            <v>112.2</v>
          </cell>
          <cell r="K353">
            <v>42748</v>
          </cell>
          <cell r="L353">
            <v>42739</v>
          </cell>
          <cell r="M353" t="str">
            <v>9520</v>
          </cell>
          <cell r="N353" t="str">
            <v>6AZ</v>
          </cell>
          <cell r="O353" t="str">
            <v>C005</v>
          </cell>
        </row>
        <row r="354">
          <cell r="A354" t="str">
            <v>1403732289</v>
          </cell>
          <cell r="B354" t="str">
            <v>CCCPA12075</v>
          </cell>
          <cell r="C354" t="str">
            <v>0175-CPAT-C101</v>
          </cell>
          <cell r="D354" t="str">
            <v>Rémumnération des missions</v>
          </cell>
          <cell r="E354" t="str">
            <v>36.04.01</v>
          </cell>
          <cell r="F354" t="str">
            <v>1000222382 BBG ARCHITECTES ASSOCIES</v>
          </cell>
          <cell r="G354" t="str">
            <v>1</v>
          </cell>
          <cell r="H354">
            <v>852</v>
          </cell>
          <cell r="I354">
            <v>426</v>
          </cell>
          <cell r="J354">
            <v>426</v>
          </cell>
          <cell r="K354">
            <v>42748</v>
          </cell>
          <cell r="L354">
            <v>42740</v>
          </cell>
          <cell r="M354" t="str">
            <v>9520</v>
          </cell>
          <cell r="N354" t="str">
            <v>6AZ</v>
          </cell>
          <cell r="O354" t="str">
            <v>C005</v>
          </cell>
        </row>
        <row r="355">
          <cell r="A355" t="str">
            <v>1403732289</v>
          </cell>
          <cell r="B355" t="str">
            <v>CCCPA12075</v>
          </cell>
          <cell r="C355" t="str">
            <v>0175-CPAT-C101</v>
          </cell>
          <cell r="D355" t="str">
            <v>Frais de déplacement</v>
          </cell>
          <cell r="E355" t="str">
            <v>36.04.01</v>
          </cell>
          <cell r="F355" t="str">
            <v>1000222382 BBG ARCHITECTES ASSOCIES</v>
          </cell>
          <cell r="G355" t="str">
            <v>2</v>
          </cell>
          <cell r="H355">
            <v>500</v>
          </cell>
          <cell r="I355">
            <v>340.4</v>
          </cell>
          <cell r="J355">
            <v>340.4</v>
          </cell>
          <cell r="K355">
            <v>42748</v>
          </cell>
          <cell r="L355">
            <v>42740</v>
          </cell>
          <cell r="M355" t="str">
            <v>9520</v>
          </cell>
          <cell r="N355" t="str">
            <v>6AZ</v>
          </cell>
          <cell r="O355" t="str">
            <v>C005</v>
          </cell>
        </row>
        <row r="356">
          <cell r="A356" t="str">
            <v>1403732482</v>
          </cell>
          <cell r="B356" t="str">
            <v>CCCPA12075</v>
          </cell>
          <cell r="C356" t="str">
            <v>0175-CPAT-C101</v>
          </cell>
          <cell r="D356" t="str">
            <v>Rémumnération des missions</v>
          </cell>
          <cell r="E356" t="str">
            <v>36.04.01</v>
          </cell>
          <cell r="F356" t="str">
            <v>1000228802 VALLEE</v>
          </cell>
          <cell r="G356" t="str">
            <v>1</v>
          </cell>
          <cell r="H356">
            <v>852</v>
          </cell>
          <cell r="I356">
            <v>0</v>
          </cell>
          <cell r="J356">
            <v>0</v>
          </cell>
          <cell r="K356">
            <v>42748</v>
          </cell>
          <cell r="L356">
            <v>42740</v>
          </cell>
          <cell r="M356" t="str">
            <v>9520</v>
          </cell>
          <cell r="N356" t="str">
            <v>6AZ</v>
          </cell>
          <cell r="O356" t="str">
            <v>C005</v>
          </cell>
        </row>
        <row r="357">
          <cell r="A357" t="str">
            <v>1403732482</v>
          </cell>
          <cell r="B357" t="str">
            <v>CCCPA12075</v>
          </cell>
          <cell r="C357" t="str">
            <v>0175-CPAT-C101</v>
          </cell>
          <cell r="D357" t="str">
            <v>Frais de déplacement</v>
          </cell>
          <cell r="E357" t="str">
            <v>36.04.01</v>
          </cell>
          <cell r="F357" t="str">
            <v>1000228802 VALLEE</v>
          </cell>
          <cell r="G357" t="str">
            <v>2</v>
          </cell>
          <cell r="H357">
            <v>600</v>
          </cell>
          <cell r="I357">
            <v>224.2</v>
          </cell>
          <cell r="J357">
            <v>224.2</v>
          </cell>
          <cell r="K357">
            <v>42748</v>
          </cell>
          <cell r="L357">
            <v>42740</v>
          </cell>
          <cell r="M357" t="str">
            <v>9520</v>
          </cell>
          <cell r="N357" t="str">
            <v>6AZ</v>
          </cell>
          <cell r="O357" t="str">
            <v>C005</v>
          </cell>
        </row>
        <row r="358">
          <cell r="A358" t="str">
            <v>1403732490</v>
          </cell>
          <cell r="B358" t="str">
            <v>CCCPA12075</v>
          </cell>
          <cell r="C358" t="str">
            <v>0175-CPAT-C101</v>
          </cell>
          <cell r="D358" t="str">
            <v>Rémumnération des missions</v>
          </cell>
          <cell r="E358" t="str">
            <v>36.04.01</v>
          </cell>
          <cell r="F358" t="str">
            <v>1000195381 MADAME ANNE-CHARLOTTE ZANASSI</v>
          </cell>
          <cell r="G358" t="str">
            <v>1</v>
          </cell>
          <cell r="H358">
            <v>852</v>
          </cell>
          <cell r="I358">
            <v>0</v>
          </cell>
          <cell r="J358">
            <v>0</v>
          </cell>
          <cell r="K358">
            <v>42748</v>
          </cell>
          <cell r="L358">
            <v>42740</v>
          </cell>
          <cell r="M358" t="str">
            <v>9520</v>
          </cell>
          <cell r="N358" t="str">
            <v>6AZ</v>
          </cell>
          <cell r="O358" t="str">
            <v>C005</v>
          </cell>
        </row>
        <row r="359">
          <cell r="A359" t="str">
            <v>1403732490</v>
          </cell>
          <cell r="B359" t="str">
            <v>CCCPA12075</v>
          </cell>
          <cell r="C359" t="str">
            <v>0175-CPAT-C101</v>
          </cell>
          <cell r="D359" t="str">
            <v>Frais de déplacement</v>
          </cell>
          <cell r="E359" t="str">
            <v>36.04.01</v>
          </cell>
          <cell r="F359" t="str">
            <v>1000195381 MADAME ANNE-CHARLOTTE ZANASSI</v>
          </cell>
          <cell r="G359" t="str">
            <v>2</v>
          </cell>
          <cell r="H359">
            <v>500</v>
          </cell>
          <cell r="I359">
            <v>168.99</v>
          </cell>
          <cell r="J359">
            <v>168.99</v>
          </cell>
          <cell r="K359">
            <v>42748</v>
          </cell>
          <cell r="L359">
            <v>42740</v>
          </cell>
          <cell r="M359" t="str">
            <v>9520</v>
          </cell>
          <cell r="N359" t="str">
            <v>6AZ</v>
          </cell>
          <cell r="O359" t="str">
            <v>C005</v>
          </cell>
        </row>
        <row r="360">
          <cell r="A360" t="str">
            <v>1404442688</v>
          </cell>
          <cell r="B360" t="str">
            <v>CCCPA12075</v>
          </cell>
          <cell r="C360" t="str">
            <v>0175-CPAT-C101</v>
          </cell>
          <cell r="D360" t="str">
            <v>Mission à Tourriers</v>
          </cell>
          <cell r="E360" t="str">
            <v>36.04.01</v>
          </cell>
          <cell r="F360" t="str">
            <v>1000228802 VALLEE</v>
          </cell>
          <cell r="G360" t="str">
            <v>1</v>
          </cell>
          <cell r="H360">
            <v>852</v>
          </cell>
          <cell r="I360">
            <v>0</v>
          </cell>
          <cell r="J360">
            <v>0</v>
          </cell>
          <cell r="K360">
            <v>43391</v>
          </cell>
          <cell r="L360">
            <v>43390</v>
          </cell>
          <cell r="M360" t="str">
            <v>9520</v>
          </cell>
          <cell r="N360" t="str">
            <v>6AZ</v>
          </cell>
          <cell r="O360" t="str">
            <v>C005</v>
          </cell>
        </row>
        <row r="361">
          <cell r="A361" t="str">
            <v>1404442688</v>
          </cell>
          <cell r="B361" t="str">
            <v>CCCPA12075</v>
          </cell>
          <cell r="C361" t="str">
            <v>0175-CPAT-C101</v>
          </cell>
          <cell r="D361" t="str">
            <v>Frais de déplacement</v>
          </cell>
          <cell r="E361" t="str">
            <v>36.04.01</v>
          </cell>
          <cell r="F361" t="str">
            <v>1000228802 VALLEE</v>
          </cell>
          <cell r="G361" t="str">
            <v>2</v>
          </cell>
          <cell r="H361">
            <v>800</v>
          </cell>
          <cell r="I361">
            <v>375.32</v>
          </cell>
          <cell r="J361">
            <v>375.32</v>
          </cell>
          <cell r="K361">
            <v>43391</v>
          </cell>
          <cell r="L361">
            <v>43390</v>
          </cell>
          <cell r="M361" t="str">
            <v>9520</v>
          </cell>
          <cell r="N361" t="str">
            <v>6AZ</v>
          </cell>
          <cell r="O361" t="str">
            <v>C005</v>
          </cell>
        </row>
        <row r="362">
          <cell r="A362" t="str">
            <v>1404443002</v>
          </cell>
          <cell r="B362" t="str">
            <v>CCCPA12075</v>
          </cell>
          <cell r="C362" t="str">
            <v>0175-CPAT-C101</v>
          </cell>
          <cell r="D362" t="str">
            <v>Missions à Antony</v>
          </cell>
          <cell r="E362" t="str">
            <v>36.04.01</v>
          </cell>
          <cell r="F362" t="str">
            <v>1000888694 MARC NICOLAS ARCHITECTURES</v>
          </cell>
          <cell r="G362" t="str">
            <v>1</v>
          </cell>
          <cell r="H362">
            <v>852</v>
          </cell>
          <cell r="I362">
            <v>426</v>
          </cell>
          <cell r="J362">
            <v>426</v>
          </cell>
          <cell r="K362">
            <v>43391</v>
          </cell>
          <cell r="L362">
            <v>43390</v>
          </cell>
          <cell r="M362" t="str">
            <v>9520</v>
          </cell>
          <cell r="N362" t="str">
            <v>6AZ</v>
          </cell>
          <cell r="O362" t="str">
            <v>C005</v>
          </cell>
        </row>
        <row r="363">
          <cell r="A363" t="str">
            <v>1404443002</v>
          </cell>
          <cell r="B363" t="str">
            <v>CCCPA12075</v>
          </cell>
          <cell r="C363" t="str">
            <v>0175-CPAT-C101</v>
          </cell>
          <cell r="D363" t="str">
            <v>Frais de déplacement</v>
          </cell>
          <cell r="E363" t="str">
            <v>36.04.01</v>
          </cell>
          <cell r="F363" t="str">
            <v>1000888694 MARC NICOLAS ARCHITECTURES</v>
          </cell>
          <cell r="G363" t="str">
            <v>2</v>
          </cell>
          <cell r="H363">
            <v>10</v>
          </cell>
          <cell r="I363">
            <v>5</v>
          </cell>
          <cell r="J363">
            <v>5</v>
          </cell>
          <cell r="K363">
            <v>43391</v>
          </cell>
          <cell r="L363">
            <v>43390</v>
          </cell>
          <cell r="M363" t="str">
            <v>9520</v>
          </cell>
          <cell r="N363" t="str">
            <v>6AZ</v>
          </cell>
          <cell r="O363" t="str">
            <v>C005</v>
          </cell>
        </row>
        <row r="364">
          <cell r="A364" t="str">
            <v>1404443009</v>
          </cell>
          <cell r="B364" t="str">
            <v>CCCPA12075</v>
          </cell>
          <cell r="C364" t="str">
            <v>0175-CPAT-C101</v>
          </cell>
          <cell r="D364" t="str">
            <v>Missions au Mans</v>
          </cell>
          <cell r="E364" t="str">
            <v>36.04.01</v>
          </cell>
          <cell r="F364" t="str">
            <v>1000888694 MARC NICOLAS ARCHITECTURES</v>
          </cell>
          <cell r="G364" t="str">
            <v>1</v>
          </cell>
          <cell r="H364">
            <v>852</v>
          </cell>
          <cell r="I364">
            <v>426</v>
          </cell>
          <cell r="J364">
            <v>426</v>
          </cell>
          <cell r="K364">
            <v>43391</v>
          </cell>
          <cell r="L364">
            <v>43390</v>
          </cell>
          <cell r="M364" t="str">
            <v>9520</v>
          </cell>
          <cell r="N364" t="str">
            <v>6AZ</v>
          </cell>
          <cell r="O364" t="str">
            <v>C005</v>
          </cell>
        </row>
        <row r="365">
          <cell r="A365" t="str">
            <v>1404443009</v>
          </cell>
          <cell r="B365" t="str">
            <v>CCCPA12075</v>
          </cell>
          <cell r="C365" t="str">
            <v>0175-CPAT-C101</v>
          </cell>
          <cell r="D365" t="str">
            <v>Frais de déplacement</v>
          </cell>
          <cell r="E365" t="str">
            <v>36.04.01</v>
          </cell>
          <cell r="F365" t="str">
            <v>1000888694 MARC NICOLAS ARCHITECTURES</v>
          </cell>
          <cell r="G365" t="str">
            <v>2</v>
          </cell>
          <cell r="H365">
            <v>300</v>
          </cell>
          <cell r="I365">
            <v>192.5</v>
          </cell>
          <cell r="J365">
            <v>192.5</v>
          </cell>
          <cell r="K365">
            <v>43391</v>
          </cell>
          <cell r="L365">
            <v>43390</v>
          </cell>
          <cell r="M365" t="str">
            <v>9520</v>
          </cell>
          <cell r="N365" t="str">
            <v>6AZ</v>
          </cell>
          <cell r="O365" t="str">
            <v>C005</v>
          </cell>
        </row>
        <row r="366">
          <cell r="A366" t="str">
            <v>1404443070</v>
          </cell>
          <cell r="B366" t="str">
            <v>CCCPA12075</v>
          </cell>
          <cell r="C366" t="str">
            <v>0175-CPAT-C101</v>
          </cell>
          <cell r="D366" t="str">
            <v>Missions à Nantes</v>
          </cell>
          <cell r="E366" t="str">
            <v>36.04.01</v>
          </cell>
          <cell r="F366" t="str">
            <v>1000017681 GAUTIER   CONQUET ET ASSOCIES</v>
          </cell>
          <cell r="G366" t="str">
            <v>1</v>
          </cell>
          <cell r="H366">
            <v>426</v>
          </cell>
          <cell r="I366">
            <v>0</v>
          </cell>
          <cell r="J366">
            <v>0</v>
          </cell>
          <cell r="K366">
            <v>43391</v>
          </cell>
          <cell r="L366">
            <v>43390</v>
          </cell>
          <cell r="M366" t="str">
            <v>9520</v>
          </cell>
          <cell r="N366" t="str">
            <v>6AZ</v>
          </cell>
          <cell r="O366" t="str">
            <v>C005</v>
          </cell>
        </row>
        <row r="367">
          <cell r="A367" t="str">
            <v>1404443070</v>
          </cell>
          <cell r="B367" t="str">
            <v>CCCPA12075</v>
          </cell>
          <cell r="C367" t="str">
            <v>0175-CPAT-C101</v>
          </cell>
          <cell r="D367" t="str">
            <v>Frais de déplacement</v>
          </cell>
          <cell r="E367" t="str">
            <v>36.04.01</v>
          </cell>
          <cell r="F367" t="str">
            <v>1000017681 GAUTIER   CONQUET ET ASSOCIES</v>
          </cell>
          <cell r="G367" t="str">
            <v>2</v>
          </cell>
          <cell r="H367">
            <v>350</v>
          </cell>
          <cell r="I367">
            <v>184.5</v>
          </cell>
          <cell r="J367">
            <v>184.5</v>
          </cell>
          <cell r="K367">
            <v>43391</v>
          </cell>
          <cell r="L367">
            <v>43390</v>
          </cell>
          <cell r="M367" t="str">
            <v>9520</v>
          </cell>
          <cell r="N367" t="str">
            <v>6AZ</v>
          </cell>
          <cell r="O367" t="str">
            <v>C005</v>
          </cell>
        </row>
        <row r="368">
          <cell r="A368" t="str">
            <v>1404457607</v>
          </cell>
          <cell r="B368" t="str">
            <v>CCCPA12075</v>
          </cell>
          <cell r="C368" t="str">
            <v>0175-CPAT-C101</v>
          </cell>
          <cell r="D368" t="str">
            <v>Collèe La Sologne Orléans Missions</v>
          </cell>
          <cell r="E368" t="str">
            <v>36.04.01</v>
          </cell>
          <cell r="F368" t="str">
            <v>1000026559 TERRENEUVE</v>
          </cell>
          <cell r="G368" t="str">
            <v>1</v>
          </cell>
          <cell r="H368">
            <v>852</v>
          </cell>
          <cell r="I368">
            <v>0</v>
          </cell>
          <cell r="J368">
            <v>0</v>
          </cell>
          <cell r="K368">
            <v>43402</v>
          </cell>
          <cell r="L368">
            <v>43398</v>
          </cell>
          <cell r="M368" t="str">
            <v>9520</v>
          </cell>
          <cell r="N368" t="str">
            <v>6AZ</v>
          </cell>
          <cell r="O368" t="str">
            <v>C005</v>
          </cell>
        </row>
        <row r="369">
          <cell r="A369" t="str">
            <v>1404457607</v>
          </cell>
          <cell r="B369" t="str">
            <v>CCCPA12075</v>
          </cell>
          <cell r="C369" t="str">
            <v>0175-CPAT-C101</v>
          </cell>
          <cell r="D369" t="str">
            <v>Collège La Sologne - Frais déplacement</v>
          </cell>
          <cell r="E369" t="str">
            <v>36.04.01</v>
          </cell>
          <cell r="F369" t="str">
            <v>1000026559 TERRENEUVE</v>
          </cell>
          <cell r="G369" t="str">
            <v>2</v>
          </cell>
          <cell r="H369">
            <v>100</v>
          </cell>
          <cell r="I369">
            <v>10.050000000000001</v>
          </cell>
          <cell r="J369">
            <v>10.050000000000001</v>
          </cell>
          <cell r="K369">
            <v>43402</v>
          </cell>
          <cell r="L369">
            <v>43398</v>
          </cell>
          <cell r="M369" t="str">
            <v>9520</v>
          </cell>
          <cell r="N369" t="str">
            <v>6AZ</v>
          </cell>
          <cell r="O369" t="str">
            <v>C005</v>
          </cell>
        </row>
        <row r="370">
          <cell r="A370" t="str">
            <v>1404461079</v>
          </cell>
          <cell r="B370" t="str">
            <v>CCCPA12075</v>
          </cell>
          <cell r="C370" t="str">
            <v>0175-CPAT-C101</v>
          </cell>
          <cell r="D370" t="str">
            <v>Rémunération des missions à Nantes</v>
          </cell>
          <cell r="E370" t="str">
            <v>36.04.01</v>
          </cell>
          <cell r="F370" t="str">
            <v>1001054505 A.J.L. ARCHITECTURE &amp; URBANISME</v>
          </cell>
          <cell r="G370" t="str">
            <v>1</v>
          </cell>
          <cell r="H370">
            <v>1704</v>
          </cell>
          <cell r="I370">
            <v>766.8</v>
          </cell>
          <cell r="J370">
            <v>852</v>
          </cell>
          <cell r="K370">
            <v>43404</v>
          </cell>
          <cell r="L370">
            <v>43402</v>
          </cell>
          <cell r="M370" t="str">
            <v>9520</v>
          </cell>
          <cell r="N370" t="str">
            <v>6AZ</v>
          </cell>
          <cell r="O370" t="str">
            <v>C005</v>
          </cell>
        </row>
        <row r="371">
          <cell r="A371" t="str">
            <v>1404461079</v>
          </cell>
          <cell r="B371" t="str">
            <v>CCCPA12075</v>
          </cell>
          <cell r="C371" t="str">
            <v>0175-CPAT-C101</v>
          </cell>
          <cell r="D371" t="str">
            <v>Frais de déplacement</v>
          </cell>
          <cell r="E371" t="str">
            <v>36.04.01</v>
          </cell>
          <cell r="F371" t="str">
            <v>1001054505 A.J.L. ARCHITECTURE &amp; URBANISME</v>
          </cell>
          <cell r="G371" t="str">
            <v>2</v>
          </cell>
          <cell r="H371">
            <v>1050</v>
          </cell>
          <cell r="I371">
            <v>625.79999999999995</v>
          </cell>
          <cell r="J371">
            <v>625.79999999999995</v>
          </cell>
          <cell r="K371">
            <v>43404</v>
          </cell>
          <cell r="L371">
            <v>43402</v>
          </cell>
          <cell r="M371" t="str">
            <v>9520</v>
          </cell>
          <cell r="N371" t="str">
            <v>6AZ</v>
          </cell>
          <cell r="O371" t="str">
            <v>C005</v>
          </cell>
        </row>
        <row r="372">
          <cell r="A372" t="str">
            <v>1404461080</v>
          </cell>
          <cell r="B372" t="str">
            <v>CCCPA12075</v>
          </cell>
          <cell r="C372" t="str">
            <v>0175-CPAT-C101</v>
          </cell>
          <cell r="D372" t="str">
            <v>DGP_MIQCP_Hannouz-Janneau</v>
          </cell>
          <cell r="E372" t="str">
            <v>36.04.01</v>
          </cell>
          <cell r="F372" t="str">
            <v>1000583627 HANNOUZ ET JANNEAU ARCHITECTES</v>
          </cell>
          <cell r="G372" t="str">
            <v>1</v>
          </cell>
          <cell r="H372">
            <v>426</v>
          </cell>
          <cell r="I372">
            <v>0</v>
          </cell>
          <cell r="J372">
            <v>0</v>
          </cell>
          <cell r="K372">
            <v>43404</v>
          </cell>
          <cell r="L372">
            <v>43402</v>
          </cell>
          <cell r="M372" t="str">
            <v>9520</v>
          </cell>
          <cell r="N372" t="str">
            <v>6AZ</v>
          </cell>
          <cell r="O372" t="str">
            <v>C005</v>
          </cell>
        </row>
        <row r="373">
          <cell r="A373" t="str">
            <v>1404461080</v>
          </cell>
          <cell r="B373" t="str">
            <v>CCCPA12075</v>
          </cell>
          <cell r="C373" t="str">
            <v>0175-CPAT-C101</v>
          </cell>
          <cell r="D373" t="str">
            <v>DGP_MIQCP_Hannouz-Janneau</v>
          </cell>
          <cell r="E373" t="str">
            <v>36.04.01</v>
          </cell>
          <cell r="F373" t="str">
            <v>1000583627 HANNOUZ ET JANNEAU ARCHITECTES</v>
          </cell>
          <cell r="G373" t="str">
            <v>2</v>
          </cell>
          <cell r="H373">
            <v>500</v>
          </cell>
          <cell r="I373">
            <v>500</v>
          </cell>
          <cell r="J373">
            <v>500</v>
          </cell>
          <cell r="K373">
            <v>43404</v>
          </cell>
          <cell r="L373">
            <v>43402</v>
          </cell>
          <cell r="M373" t="str">
            <v>9520</v>
          </cell>
          <cell r="N373" t="str">
            <v>6AZ</v>
          </cell>
          <cell r="O373" t="str">
            <v>C005</v>
          </cell>
        </row>
        <row r="374">
          <cell r="A374" t="str">
            <v>1404476798</v>
          </cell>
          <cell r="B374" t="str">
            <v>CCCPA12075</v>
          </cell>
          <cell r="C374" t="str">
            <v>0175-CPAT-C101</v>
          </cell>
          <cell r="D374" t="str">
            <v>AMO jury de concours à Puilboreau</v>
          </cell>
          <cell r="E374" t="str">
            <v>36.04.01</v>
          </cell>
          <cell r="F374" t="str">
            <v>1000730327 POURQUOI PAS   ARCHITECTES</v>
          </cell>
          <cell r="G374" t="str">
            <v>1</v>
          </cell>
          <cell r="H374">
            <v>852</v>
          </cell>
          <cell r="I374">
            <v>0</v>
          </cell>
          <cell r="J374">
            <v>0</v>
          </cell>
          <cell r="K374">
            <v>43419</v>
          </cell>
          <cell r="L374">
            <v>43418</v>
          </cell>
          <cell r="M374" t="str">
            <v>9520</v>
          </cell>
          <cell r="N374" t="str">
            <v>6AZ</v>
          </cell>
          <cell r="O374" t="str">
            <v>C005</v>
          </cell>
        </row>
        <row r="375">
          <cell r="A375" t="str">
            <v>1404476798</v>
          </cell>
          <cell r="B375" t="str">
            <v>CCCPA12075</v>
          </cell>
          <cell r="C375" t="str">
            <v>0175-CPAT-C101</v>
          </cell>
          <cell r="D375" t="str">
            <v>Frais de déplacement</v>
          </cell>
          <cell r="E375" t="str">
            <v>36.04.01</v>
          </cell>
          <cell r="F375" t="str">
            <v>1000730327 POURQUOI PAS   ARCHITECTES</v>
          </cell>
          <cell r="G375" t="str">
            <v>2</v>
          </cell>
          <cell r="H375">
            <v>700</v>
          </cell>
          <cell r="I375">
            <v>253.85</v>
          </cell>
          <cell r="J375">
            <v>253.85</v>
          </cell>
          <cell r="K375">
            <v>43419</v>
          </cell>
          <cell r="L375">
            <v>43418</v>
          </cell>
          <cell r="M375" t="str">
            <v>9520</v>
          </cell>
          <cell r="N375" t="str">
            <v>6AZ</v>
          </cell>
          <cell r="O375" t="str">
            <v>C005</v>
          </cell>
        </row>
        <row r="376">
          <cell r="A376" t="str">
            <v>1404476801</v>
          </cell>
          <cell r="B376" t="str">
            <v>CCCPA12075</v>
          </cell>
          <cell r="C376" t="str">
            <v>0175-CPAT-C101</v>
          </cell>
          <cell r="D376" t="str">
            <v>AMO jury centre technique Chilly Mazarin</v>
          </cell>
          <cell r="E376" t="str">
            <v>36.04.01</v>
          </cell>
          <cell r="F376" t="str">
            <v>1000728587 ARCHITECTURE URBANISME ET PAYSAGE</v>
          </cell>
          <cell r="G376" t="str">
            <v>1</v>
          </cell>
          <cell r="H376">
            <v>852</v>
          </cell>
          <cell r="I376">
            <v>852</v>
          </cell>
          <cell r="J376">
            <v>852</v>
          </cell>
          <cell r="K376">
            <v>43419</v>
          </cell>
          <cell r="L376">
            <v>43418</v>
          </cell>
          <cell r="M376" t="str">
            <v>9520</v>
          </cell>
          <cell r="N376" t="str">
            <v>6AZ</v>
          </cell>
          <cell r="O376" t="str">
            <v>C005</v>
          </cell>
        </row>
        <row r="377">
          <cell r="A377" t="str">
            <v>1404476801</v>
          </cell>
          <cell r="B377" t="str">
            <v>CCCPA12075</v>
          </cell>
          <cell r="C377" t="str">
            <v>0175-CPAT-C101</v>
          </cell>
          <cell r="D377" t="str">
            <v>Frais de déplacement</v>
          </cell>
          <cell r="E377" t="str">
            <v>36.04.01</v>
          </cell>
          <cell r="F377" t="str">
            <v>1000728587 ARCHITECTURE URBANISME ET PAYSAGE</v>
          </cell>
          <cell r="G377" t="str">
            <v>2</v>
          </cell>
          <cell r="H377">
            <v>31.5</v>
          </cell>
          <cell r="I377">
            <v>31.5</v>
          </cell>
          <cell r="J377">
            <v>31.5</v>
          </cell>
          <cell r="K377">
            <v>43419</v>
          </cell>
          <cell r="L377">
            <v>43418</v>
          </cell>
          <cell r="M377" t="str">
            <v>9520</v>
          </cell>
          <cell r="N377" t="str">
            <v>6AZ</v>
          </cell>
          <cell r="O377" t="str">
            <v>C005</v>
          </cell>
        </row>
        <row r="378">
          <cell r="A378" t="str">
            <v>1404476968</v>
          </cell>
          <cell r="B378" t="str">
            <v>CCCPA12075</v>
          </cell>
          <cell r="C378" t="str">
            <v>0175-CPAT-C101</v>
          </cell>
          <cell r="D378" t="str">
            <v>AMO jury école Villeneuve St Georges</v>
          </cell>
          <cell r="E378" t="str">
            <v>36.04.01</v>
          </cell>
          <cell r="F378" t="str">
            <v>1000017681 GAUTIER   CONQUET ET ASSOCIES</v>
          </cell>
          <cell r="G378" t="str">
            <v>1</v>
          </cell>
          <cell r="H378">
            <v>852</v>
          </cell>
          <cell r="I378">
            <v>0</v>
          </cell>
          <cell r="J378">
            <v>0</v>
          </cell>
          <cell r="K378">
            <v>43419</v>
          </cell>
          <cell r="L378">
            <v>43418</v>
          </cell>
          <cell r="M378" t="str">
            <v>9520</v>
          </cell>
          <cell r="N378" t="str">
            <v>6AZ</v>
          </cell>
          <cell r="O378" t="str">
            <v>C005</v>
          </cell>
        </row>
        <row r="379">
          <cell r="A379" t="str">
            <v>1404476968</v>
          </cell>
          <cell r="B379" t="str">
            <v>CCCPA12075</v>
          </cell>
          <cell r="C379" t="str">
            <v>0175-CPAT-C101</v>
          </cell>
          <cell r="D379" t="str">
            <v>Frais de déplacement</v>
          </cell>
          <cell r="E379" t="str">
            <v>36.04.01</v>
          </cell>
          <cell r="F379" t="str">
            <v>1000017681 GAUTIER   CONQUET ET ASSOCIES</v>
          </cell>
          <cell r="G379" t="str">
            <v>2</v>
          </cell>
          <cell r="H379">
            <v>350</v>
          </cell>
          <cell r="I379">
            <v>66</v>
          </cell>
          <cell r="J379">
            <v>66</v>
          </cell>
          <cell r="K379">
            <v>43419</v>
          </cell>
          <cell r="L379">
            <v>43418</v>
          </cell>
          <cell r="M379" t="str">
            <v>9520</v>
          </cell>
          <cell r="N379" t="str">
            <v>6AZ</v>
          </cell>
          <cell r="O379" t="str">
            <v>C005</v>
          </cell>
        </row>
        <row r="380">
          <cell r="A380" t="str">
            <v>1404477136</v>
          </cell>
          <cell r="B380" t="str">
            <v>CCCPA12075</v>
          </cell>
          <cell r="C380" t="str">
            <v>0175-CPAT-C101</v>
          </cell>
          <cell r="D380" t="str">
            <v>AMO jury école mater. à Vallières</v>
          </cell>
          <cell r="E380" t="str">
            <v>36.04.01</v>
          </cell>
          <cell r="F380" t="str">
            <v>1000522618 AGCE D'ARCHITECTURES NICOLAS</v>
          </cell>
          <cell r="G380" t="str">
            <v>1</v>
          </cell>
          <cell r="H380">
            <v>852</v>
          </cell>
          <cell r="I380">
            <v>0</v>
          </cell>
          <cell r="J380">
            <v>0</v>
          </cell>
          <cell r="K380">
            <v>43419</v>
          </cell>
          <cell r="L380">
            <v>43418</v>
          </cell>
          <cell r="M380" t="str">
            <v>9520</v>
          </cell>
          <cell r="N380" t="str">
            <v>6AZ</v>
          </cell>
          <cell r="O380" t="str">
            <v>C005</v>
          </cell>
        </row>
        <row r="381">
          <cell r="A381" t="str">
            <v>1404477136</v>
          </cell>
          <cell r="B381" t="str">
            <v>CCCPA12075</v>
          </cell>
          <cell r="C381" t="str">
            <v>0175-CPAT-C101</v>
          </cell>
          <cell r="D381" t="str">
            <v>Frais de déplacement</v>
          </cell>
          <cell r="E381" t="str">
            <v>36.04.01</v>
          </cell>
          <cell r="F381" t="str">
            <v>1000522618 AGCE D'ARCHITECTURES NICOLAS</v>
          </cell>
          <cell r="G381" t="str">
            <v>2</v>
          </cell>
          <cell r="H381">
            <v>300</v>
          </cell>
          <cell r="I381">
            <v>99.3</v>
          </cell>
          <cell r="J381">
            <v>99.3</v>
          </cell>
          <cell r="K381">
            <v>43419</v>
          </cell>
          <cell r="L381">
            <v>43418</v>
          </cell>
          <cell r="M381" t="str">
            <v>9520</v>
          </cell>
          <cell r="N381" t="str">
            <v>6AZ</v>
          </cell>
          <cell r="O381" t="str">
            <v>C005</v>
          </cell>
        </row>
        <row r="382">
          <cell r="A382" t="str">
            <v>1404477421</v>
          </cell>
          <cell r="B382" t="str">
            <v>CCCPA12075</v>
          </cell>
          <cell r="C382" t="str">
            <v>0175-CPAT-C101</v>
          </cell>
          <cell r="D382" t="str">
            <v>Prestation sur Asnières-sur-Seine</v>
          </cell>
          <cell r="E382" t="str">
            <v>36.04.01</v>
          </cell>
          <cell r="F382" t="str">
            <v>1001054505 A.J.L. ARCHITECTURE &amp; URBANISME</v>
          </cell>
          <cell r="G382" t="str">
            <v>1</v>
          </cell>
          <cell r="H382">
            <v>852</v>
          </cell>
          <cell r="I382">
            <v>0</v>
          </cell>
          <cell r="J382">
            <v>0</v>
          </cell>
          <cell r="K382">
            <v>43419</v>
          </cell>
          <cell r="L382">
            <v>43418</v>
          </cell>
          <cell r="M382" t="str">
            <v>9520</v>
          </cell>
          <cell r="N382" t="str">
            <v>6AZ</v>
          </cell>
          <cell r="O382" t="str">
            <v>C005</v>
          </cell>
        </row>
        <row r="383">
          <cell r="A383" t="str">
            <v>1404477421</v>
          </cell>
          <cell r="B383" t="str">
            <v>CCCPA12075</v>
          </cell>
          <cell r="C383" t="str">
            <v>0175-CPAT-C101</v>
          </cell>
          <cell r="D383" t="str">
            <v>Frais de déplacement</v>
          </cell>
          <cell r="E383" t="str">
            <v>36.04.01</v>
          </cell>
          <cell r="F383" t="str">
            <v>1001054505 A.J.L. ARCHITECTURE &amp; URBANISME</v>
          </cell>
          <cell r="G383" t="str">
            <v>2</v>
          </cell>
          <cell r="H383">
            <v>600</v>
          </cell>
          <cell r="I383">
            <v>267</v>
          </cell>
          <cell r="J383">
            <v>267</v>
          </cell>
          <cell r="K383">
            <v>43419</v>
          </cell>
          <cell r="L383">
            <v>43418</v>
          </cell>
          <cell r="M383" t="str">
            <v>9520</v>
          </cell>
          <cell r="N383" t="str">
            <v>6AZ</v>
          </cell>
          <cell r="O383" t="str">
            <v>C005</v>
          </cell>
        </row>
        <row r="384">
          <cell r="A384" t="str">
            <v>1404479009</v>
          </cell>
          <cell r="B384" t="str">
            <v>CCCPA12075</v>
          </cell>
          <cell r="C384" t="str">
            <v>0175-CPAT-C101</v>
          </cell>
          <cell r="D384" t="str">
            <v>Rénumération DIVES SUR MER</v>
          </cell>
          <cell r="E384" t="str">
            <v>36.04.01</v>
          </cell>
          <cell r="F384" t="str">
            <v>1000888694 MARC NICOLAS ARCHITECTURES</v>
          </cell>
          <cell r="G384" t="str">
            <v>1</v>
          </cell>
          <cell r="H384">
            <v>426</v>
          </cell>
          <cell r="I384">
            <v>426</v>
          </cell>
          <cell r="J384">
            <v>426</v>
          </cell>
          <cell r="K384">
            <v>43420</v>
          </cell>
          <cell r="L384">
            <v>43418</v>
          </cell>
          <cell r="M384" t="str">
            <v>9520</v>
          </cell>
          <cell r="N384" t="str">
            <v>6AZ</v>
          </cell>
          <cell r="O384" t="str">
            <v>C005</v>
          </cell>
        </row>
        <row r="385">
          <cell r="A385" t="str">
            <v>1404479009</v>
          </cell>
          <cell r="B385" t="str">
            <v>CCCPA12075</v>
          </cell>
          <cell r="C385" t="str">
            <v>0175-CPAT-C101</v>
          </cell>
          <cell r="D385" t="str">
            <v>Frais de déplacement  DIVES SUR MER</v>
          </cell>
          <cell r="E385" t="str">
            <v>36.04.01</v>
          </cell>
          <cell r="F385" t="str">
            <v>1000888694 MARC NICOLAS ARCHITECTURES</v>
          </cell>
          <cell r="G385" t="str">
            <v>2</v>
          </cell>
          <cell r="H385">
            <v>115</v>
          </cell>
          <cell r="I385">
            <v>115</v>
          </cell>
          <cell r="J385">
            <v>115</v>
          </cell>
          <cell r="K385">
            <v>43420</v>
          </cell>
          <cell r="L385">
            <v>43418</v>
          </cell>
          <cell r="M385" t="str">
            <v>9520</v>
          </cell>
          <cell r="N385" t="str">
            <v>6AZ</v>
          </cell>
          <cell r="O385" t="str">
            <v>C005</v>
          </cell>
        </row>
        <row r="386">
          <cell r="A386" t="str">
            <v>1404479537</v>
          </cell>
          <cell r="B386" t="str">
            <v>CCCPA12075</v>
          </cell>
          <cell r="C386" t="str">
            <v>0175-CPAT-C101</v>
          </cell>
          <cell r="D386" t="str">
            <v>Rémunération mission à MINZIER</v>
          </cell>
          <cell r="E386" t="str">
            <v>36.04.01</v>
          </cell>
          <cell r="F386" t="str">
            <v>1000228802 VALLEE</v>
          </cell>
          <cell r="G386" t="str">
            <v>1</v>
          </cell>
          <cell r="H386">
            <v>426</v>
          </cell>
          <cell r="I386">
            <v>0</v>
          </cell>
          <cell r="J386">
            <v>0</v>
          </cell>
          <cell r="K386">
            <v>43420</v>
          </cell>
          <cell r="L386">
            <v>43419</v>
          </cell>
          <cell r="M386" t="str">
            <v>9520</v>
          </cell>
          <cell r="N386" t="str">
            <v>6AZ</v>
          </cell>
          <cell r="O386" t="str">
            <v>C005</v>
          </cell>
        </row>
        <row r="387">
          <cell r="A387" t="str">
            <v>1404479537</v>
          </cell>
          <cell r="B387" t="str">
            <v>CCCPA12075</v>
          </cell>
          <cell r="C387" t="str">
            <v>0175-CPAT-C101</v>
          </cell>
          <cell r="D387" t="str">
            <v>Frais de déplacement</v>
          </cell>
          <cell r="E387" t="str">
            <v>36.04.01</v>
          </cell>
          <cell r="F387" t="str">
            <v>1000228802 VALLEE</v>
          </cell>
          <cell r="G387" t="str">
            <v>2</v>
          </cell>
          <cell r="H387">
            <v>250</v>
          </cell>
          <cell r="I387">
            <v>0</v>
          </cell>
          <cell r="J387">
            <v>136</v>
          </cell>
          <cell r="K387">
            <v>43420</v>
          </cell>
          <cell r="L387">
            <v>43419</v>
          </cell>
          <cell r="M387" t="str">
            <v>9520</v>
          </cell>
          <cell r="N387" t="str">
            <v>6AZ</v>
          </cell>
          <cell r="O387" t="str">
            <v>C005</v>
          </cell>
        </row>
        <row r="388">
          <cell r="A388" t="str">
            <v>1404479687</v>
          </cell>
          <cell r="B388" t="str">
            <v>CCCPA12075</v>
          </cell>
          <cell r="C388" t="str">
            <v>0175-CPAT-C101</v>
          </cell>
          <cell r="D388" t="str">
            <v>Frais de déplacement</v>
          </cell>
          <cell r="E388" t="str">
            <v>36.04.01</v>
          </cell>
          <cell r="F388" t="str">
            <v>1001181057 NOUVEL HORIZON ARCHITECTURES NZA</v>
          </cell>
          <cell r="G388" t="str">
            <v>1</v>
          </cell>
          <cell r="H388">
            <v>25</v>
          </cell>
          <cell r="I388">
            <v>16.68</v>
          </cell>
          <cell r="J388">
            <v>16.68</v>
          </cell>
          <cell r="K388">
            <v>43420</v>
          </cell>
          <cell r="L388">
            <v>43419</v>
          </cell>
          <cell r="M388" t="str">
            <v>9520</v>
          </cell>
          <cell r="N388" t="str">
            <v>6AZ</v>
          </cell>
          <cell r="O388" t="str">
            <v>C005</v>
          </cell>
        </row>
        <row r="389">
          <cell r="A389" t="str">
            <v>1404479687</v>
          </cell>
          <cell r="B389" t="str">
            <v>CCCPA12075</v>
          </cell>
          <cell r="C389" t="str">
            <v>0175-CPAT-C101</v>
          </cell>
          <cell r="D389" t="str">
            <v>Rémunération mission VITRY SUR SEINE</v>
          </cell>
          <cell r="E389" t="str">
            <v>36.04.01</v>
          </cell>
          <cell r="F389" t="str">
            <v>1001181057 NOUVEL HORIZON ARCHITECTURES NZA</v>
          </cell>
          <cell r="G389" t="str">
            <v>2</v>
          </cell>
          <cell r="H389">
            <v>852</v>
          </cell>
          <cell r="I389">
            <v>426</v>
          </cell>
          <cell r="J389">
            <v>426</v>
          </cell>
          <cell r="K389">
            <v>43420</v>
          </cell>
          <cell r="L389">
            <v>43419</v>
          </cell>
          <cell r="M389" t="str">
            <v>9520</v>
          </cell>
          <cell r="N389" t="str">
            <v>6AZ</v>
          </cell>
          <cell r="O389" t="str">
            <v>C005</v>
          </cell>
        </row>
        <row r="390">
          <cell r="A390" t="str">
            <v>1404480068</v>
          </cell>
          <cell r="B390" t="str">
            <v>CCCPA12075</v>
          </cell>
          <cell r="C390" t="str">
            <v>0175-CPAT-C101</v>
          </cell>
          <cell r="D390" t="str">
            <v>Frais de déplacement</v>
          </cell>
          <cell r="E390" t="str">
            <v>36.04.01</v>
          </cell>
          <cell r="F390" t="str">
            <v>1000099931 C.C.D ARCHITECTURE</v>
          </cell>
          <cell r="G390" t="str">
            <v>1</v>
          </cell>
          <cell r="H390">
            <v>300</v>
          </cell>
          <cell r="I390">
            <v>0</v>
          </cell>
          <cell r="J390">
            <v>140</v>
          </cell>
          <cell r="K390">
            <v>43420</v>
          </cell>
          <cell r="L390">
            <v>43418</v>
          </cell>
          <cell r="M390" t="str">
            <v>9520</v>
          </cell>
          <cell r="N390" t="str">
            <v>6AZ</v>
          </cell>
          <cell r="O390" t="str">
            <v>C005</v>
          </cell>
        </row>
        <row r="391">
          <cell r="A391" t="str">
            <v>1404508993</v>
          </cell>
          <cell r="B391" t="str">
            <v>CCCPA12075</v>
          </cell>
          <cell r="C391" t="str">
            <v>0175-CPAT-C101</v>
          </cell>
          <cell r="D391" t="str">
            <v>Frais de déplacement</v>
          </cell>
          <cell r="E391" t="str">
            <v>36.04.01</v>
          </cell>
          <cell r="F391" t="str">
            <v>1001355576 NOUVEL HORIZON ARCHITECTURES NZA</v>
          </cell>
          <cell r="G391" t="str">
            <v>1</v>
          </cell>
          <cell r="H391">
            <v>25</v>
          </cell>
          <cell r="I391">
            <v>12.5</v>
          </cell>
          <cell r="J391">
            <v>12.5</v>
          </cell>
          <cell r="K391">
            <v>43445</v>
          </cell>
          <cell r="L391">
            <v>43419</v>
          </cell>
          <cell r="M391" t="str">
            <v>9520</v>
          </cell>
          <cell r="N391" t="str">
            <v>6AZ</v>
          </cell>
          <cell r="O391" t="str">
            <v>C005</v>
          </cell>
        </row>
        <row r="392">
          <cell r="A392" t="str">
            <v>1404508993</v>
          </cell>
          <cell r="B392" t="str">
            <v>CCCPA12075</v>
          </cell>
          <cell r="C392" t="str">
            <v>0175-CPAT-C101</v>
          </cell>
          <cell r="D392" t="str">
            <v>Rémunération mission VITRY SUR SEINE</v>
          </cell>
          <cell r="E392" t="str">
            <v>36.04.01</v>
          </cell>
          <cell r="F392" t="str">
            <v>1001355576 NOUVEL HORIZON ARCHITECTURES NZA</v>
          </cell>
          <cell r="G392" t="str">
            <v>2</v>
          </cell>
          <cell r="H392">
            <v>852</v>
          </cell>
          <cell r="I392">
            <v>426</v>
          </cell>
          <cell r="J392">
            <v>426</v>
          </cell>
          <cell r="K392">
            <v>43445</v>
          </cell>
          <cell r="L392">
            <v>43419</v>
          </cell>
          <cell r="M392" t="str">
            <v>9520</v>
          </cell>
          <cell r="N392" t="str">
            <v>6AZ</v>
          </cell>
          <cell r="O392" t="str">
            <v>C005</v>
          </cell>
        </row>
        <row r="393">
          <cell r="A393" t="str">
            <v>1405975957</v>
          </cell>
          <cell r="B393" t="str">
            <v>CCCPA12075</v>
          </cell>
          <cell r="C393" t="str">
            <v>0175-CPAT-C101</v>
          </cell>
          <cell r="D393" t="str">
            <v>REPORTAGE PHOTOGRAPHIQUE SUR DES BIENS L</v>
          </cell>
          <cell r="E393" t="str">
            <v>38.02.01</v>
          </cell>
          <cell r="F393" t="str">
            <v>1000849968 MONSIEUR MYR MURATET</v>
          </cell>
          <cell r="G393" t="str">
            <v>1</v>
          </cell>
          <cell r="H393">
            <v>13636.36</v>
          </cell>
          <cell r="I393">
            <v>10909.09</v>
          </cell>
          <cell r="J393">
            <v>10909.09</v>
          </cell>
          <cell r="K393">
            <v>44851</v>
          </cell>
          <cell r="L393">
            <v>44848</v>
          </cell>
          <cell r="M393" t="str">
            <v>9520</v>
          </cell>
          <cell r="N393" t="str">
            <v>6AZ</v>
          </cell>
          <cell r="O393" t="str">
            <v>C005</v>
          </cell>
        </row>
        <row r="394">
          <cell r="A394" t="str">
            <v>1506369592</v>
          </cell>
          <cell r="B394" t="str">
            <v>CCCPA12075</v>
          </cell>
          <cell r="C394" t="str">
            <v>0175-CPAT-C101</v>
          </cell>
          <cell r="D394" t="str">
            <v>Formation</v>
          </cell>
          <cell r="E394" t="str">
            <v>40.02.06</v>
          </cell>
          <cell r="F394" t="str">
            <v>1000965950 INSTITUT CONSEIL. ENVIRON. BATIMENT</v>
          </cell>
          <cell r="G394" t="str">
            <v>1</v>
          </cell>
          <cell r="H394">
            <v>33.33</v>
          </cell>
          <cell r="I394">
            <v>33.33</v>
          </cell>
          <cell r="J394">
            <v>33.33</v>
          </cell>
          <cell r="K394">
            <v>42137</v>
          </cell>
          <cell r="L394"/>
          <cell r="M394" t="str">
            <v>9520</v>
          </cell>
          <cell r="N394" t="str">
            <v>6AZ</v>
          </cell>
          <cell r="O394" t="str">
            <v>C005</v>
          </cell>
        </row>
        <row r="395">
          <cell r="A395" t="str">
            <v>1506369592</v>
          </cell>
          <cell r="B395" t="str">
            <v>CCCPA12075</v>
          </cell>
          <cell r="C395" t="str">
            <v>0175-CPAT-C101</v>
          </cell>
          <cell r="D395" t="str">
            <v>Plaquette</v>
          </cell>
          <cell r="E395" t="str">
            <v>40.02.06</v>
          </cell>
          <cell r="F395" t="str">
            <v>1000965950 INSTITUT CONSEIL. ENVIRON. BATIMENT</v>
          </cell>
          <cell r="G395" t="str">
            <v>2</v>
          </cell>
          <cell r="H395">
            <v>12.5</v>
          </cell>
          <cell r="I395">
            <v>12.5</v>
          </cell>
          <cell r="J395">
            <v>12.5</v>
          </cell>
          <cell r="K395">
            <v>42137</v>
          </cell>
          <cell r="L395"/>
          <cell r="M395" t="str">
            <v>9520</v>
          </cell>
          <cell r="N395" t="str">
            <v>6AZ</v>
          </cell>
          <cell r="O395" t="str">
            <v>C005</v>
          </cell>
        </row>
        <row r="396">
          <cell r="A396" t="str">
            <v>1506916482</v>
          </cell>
          <cell r="B396" t="str">
            <v>CCCPA12075</v>
          </cell>
          <cell r="C396" t="str">
            <v>0175-CPAT-C101</v>
          </cell>
          <cell r="D396" t="str">
            <v>Etude concours architecture France</v>
          </cell>
          <cell r="E396" t="str">
            <v>40.01.08</v>
          </cell>
          <cell r="F396" t="str">
            <v>1000040168 ECOLE NAT SUP ARCHITECTURE LA</v>
          </cell>
          <cell r="G396" t="str">
            <v>1</v>
          </cell>
          <cell r="H396">
            <v>73728.850000000006</v>
          </cell>
          <cell r="I396">
            <v>22725.45</v>
          </cell>
          <cell r="J396">
            <v>22725.45</v>
          </cell>
          <cell r="K396">
            <v>42359</v>
          </cell>
          <cell r="L396">
            <v>42362</v>
          </cell>
          <cell r="M396" t="str">
            <v>9520</v>
          </cell>
          <cell r="N396" t="str">
            <v>6AZ</v>
          </cell>
          <cell r="O396" t="str">
            <v>C005</v>
          </cell>
        </row>
        <row r="397">
          <cell r="A397" t="str">
            <v>1508184877</v>
          </cell>
          <cell r="B397" t="str">
            <v>CCCPA12075</v>
          </cell>
          <cell r="C397" t="str">
            <v>0175-CPAT-C101</v>
          </cell>
          <cell r="D397" t="str">
            <v>Universitié d'été</v>
          </cell>
          <cell r="E397" t="str">
            <v>40.02.06</v>
          </cell>
          <cell r="F397" t="str">
            <v>1001029092 CONSEIL FRANCAIS DES URBANISTES</v>
          </cell>
          <cell r="G397" t="str">
            <v>1</v>
          </cell>
          <cell r="H397">
            <v>250</v>
          </cell>
          <cell r="I397">
            <v>250</v>
          </cell>
          <cell r="J397">
            <v>250</v>
          </cell>
          <cell r="K397">
            <v>42941</v>
          </cell>
          <cell r="L397">
            <v>42940</v>
          </cell>
          <cell r="M397" t="str">
            <v>9520</v>
          </cell>
          <cell r="N397" t="str">
            <v>6AZ</v>
          </cell>
          <cell r="O397" t="str">
            <v>C005</v>
          </cell>
        </row>
        <row r="398">
          <cell r="A398" t="str">
            <v>1508343506</v>
          </cell>
          <cell r="B398" t="str">
            <v>CCCPA12075</v>
          </cell>
          <cell r="C398" t="str">
            <v>0175-CPAT-C101</v>
          </cell>
          <cell r="D398" t="str">
            <v>Coordination, relecture ,négociation</v>
          </cell>
          <cell r="E398" t="str">
            <v>38.02.01</v>
          </cell>
          <cell r="F398" t="str">
            <v>1001079125 MADAME CECILE BRENOT</v>
          </cell>
          <cell r="G398" t="str">
            <v>1</v>
          </cell>
          <cell r="H398">
            <v>2240</v>
          </cell>
          <cell r="I398">
            <v>2240</v>
          </cell>
          <cell r="J398">
            <v>2240</v>
          </cell>
          <cell r="K398">
            <v>43026</v>
          </cell>
          <cell r="L398">
            <v>43025</v>
          </cell>
          <cell r="M398" t="str">
            <v>9520</v>
          </cell>
          <cell r="N398" t="str">
            <v>6AZ</v>
          </cell>
          <cell r="O398" t="str">
            <v>C005</v>
          </cell>
        </row>
        <row r="399">
          <cell r="A399" t="str">
            <v>1508351091</v>
          </cell>
          <cell r="B399" t="str">
            <v>CCCPA12075</v>
          </cell>
          <cell r="C399" t="str">
            <v>0175-CPAT-C101</v>
          </cell>
          <cell r="D399" t="str">
            <v>Design graphique de monographies</v>
          </cell>
          <cell r="E399" t="str">
            <v>38.02.01</v>
          </cell>
          <cell r="F399" t="str">
            <v>1001092472 MEISENHEIMER</v>
          </cell>
          <cell r="G399" t="str">
            <v>1</v>
          </cell>
          <cell r="H399">
            <v>3128</v>
          </cell>
          <cell r="I399">
            <v>1794</v>
          </cell>
          <cell r="J399">
            <v>1794</v>
          </cell>
          <cell r="K399">
            <v>43028</v>
          </cell>
          <cell r="L399">
            <v>43025</v>
          </cell>
          <cell r="M399" t="str">
            <v>9520</v>
          </cell>
          <cell r="N399" t="str">
            <v>6AZ</v>
          </cell>
          <cell r="O399" t="str">
            <v>C005</v>
          </cell>
        </row>
        <row r="400">
          <cell r="A400" t="str">
            <v>1508385048</v>
          </cell>
          <cell r="B400" t="str">
            <v>CCCPA12075</v>
          </cell>
          <cell r="C400" t="str">
            <v>0175-CPAT-C101</v>
          </cell>
          <cell r="D400" t="str">
            <v>journée d'échange pour le 22.11.2017</v>
          </cell>
          <cell r="E400" t="str">
            <v>40.02.06</v>
          </cell>
          <cell r="F400" t="str">
            <v>1000000232 APOGEE ASS PROPRIE OBSERV GEST</v>
          </cell>
          <cell r="G400" t="str">
            <v>2</v>
          </cell>
          <cell r="H400">
            <v>640</v>
          </cell>
          <cell r="I400">
            <v>310</v>
          </cell>
          <cell r="J400">
            <v>310</v>
          </cell>
          <cell r="K400">
            <v>43045</v>
          </cell>
          <cell r="L400">
            <v>43032</v>
          </cell>
          <cell r="M400" t="str">
            <v>9520</v>
          </cell>
          <cell r="N400" t="str">
            <v>6AZ</v>
          </cell>
          <cell r="O400" t="str">
            <v>C005</v>
          </cell>
        </row>
        <row r="401">
          <cell r="A401" t="str">
            <v>1508385048</v>
          </cell>
          <cell r="B401" t="str">
            <v>CCCPA12075</v>
          </cell>
          <cell r="C401" t="str">
            <v>0175-CPAT-C101</v>
          </cell>
          <cell r="D401" t="str">
            <v>journée d'échange pour le 22.11.2017</v>
          </cell>
          <cell r="E401" t="str">
            <v>40.02.06</v>
          </cell>
          <cell r="F401" t="str">
            <v>1000000232 APOGEE ASS PROPRIE OBSERV GEST</v>
          </cell>
          <cell r="G401" t="str">
            <v>3</v>
          </cell>
          <cell r="H401">
            <v>640</v>
          </cell>
          <cell r="I401">
            <v>310</v>
          </cell>
          <cell r="J401">
            <v>310</v>
          </cell>
          <cell r="K401">
            <v>43045</v>
          </cell>
          <cell r="L401">
            <v>43066</v>
          </cell>
          <cell r="M401" t="str">
            <v>9520</v>
          </cell>
          <cell r="N401" t="str">
            <v>6AZ</v>
          </cell>
          <cell r="O401" t="str">
            <v>C005</v>
          </cell>
        </row>
        <row r="402">
          <cell r="A402" t="str">
            <v>1508607342</v>
          </cell>
          <cell r="B402" t="str">
            <v>CCCPA12075</v>
          </cell>
          <cell r="C402" t="str">
            <v>0175-CPAT-C101</v>
          </cell>
          <cell r="D402" t="str">
            <v>Cotisation Abonnement 2018_APASP_MIQ</v>
          </cell>
          <cell r="E402" t="str">
            <v>41.01.04</v>
          </cell>
          <cell r="F402" t="str">
            <v>1001298107 ASS POUR L ACHAT DANS LES SCE</v>
          </cell>
          <cell r="G402" t="str">
            <v>1</v>
          </cell>
          <cell r="H402">
            <v>200</v>
          </cell>
          <cell r="I402">
            <v>0</v>
          </cell>
          <cell r="J402">
            <v>0</v>
          </cell>
          <cell r="K402">
            <v>43160</v>
          </cell>
          <cell r="L402">
            <v>43157</v>
          </cell>
          <cell r="M402" t="str">
            <v>9520</v>
          </cell>
          <cell r="N402" t="str">
            <v>6AZ</v>
          </cell>
          <cell r="O402" t="str">
            <v>C005</v>
          </cell>
        </row>
        <row r="403">
          <cell r="A403" t="str">
            <v>1508607342</v>
          </cell>
          <cell r="B403" t="str">
            <v>CCCPA12075</v>
          </cell>
          <cell r="C403" t="str">
            <v>0175-CPAT-C101</v>
          </cell>
          <cell r="D403" t="str">
            <v>Inscription Formation APASP_MIQ</v>
          </cell>
          <cell r="E403" t="str">
            <v>40.02.01</v>
          </cell>
          <cell r="F403" t="str">
            <v>1001298107 ASS POUR L ACHAT DANS LES SCE</v>
          </cell>
          <cell r="G403" t="str">
            <v>2</v>
          </cell>
          <cell r="H403">
            <v>480</v>
          </cell>
          <cell r="I403">
            <v>480</v>
          </cell>
          <cell r="J403">
            <v>480</v>
          </cell>
          <cell r="K403">
            <v>43160</v>
          </cell>
          <cell r="L403">
            <v>43157</v>
          </cell>
          <cell r="M403" t="str">
            <v>9520</v>
          </cell>
          <cell r="N403" t="str">
            <v>6AZ</v>
          </cell>
          <cell r="O403" t="str">
            <v>C005</v>
          </cell>
        </row>
        <row r="404">
          <cell r="A404" t="str">
            <v>1509505630</v>
          </cell>
          <cell r="B404" t="str">
            <v>CCCPA12075</v>
          </cell>
          <cell r="C404" t="str">
            <v>0175-CPAT-C101</v>
          </cell>
          <cell r="D404" t="str">
            <v>BUILDING SMART_MIQCP</v>
          </cell>
          <cell r="E404" t="str">
            <v>40.02.06</v>
          </cell>
          <cell r="F404" t="str">
            <v>1001429976 BUILDING SMART FRANCE -</v>
          </cell>
          <cell r="G404" t="str">
            <v>1</v>
          </cell>
          <cell r="H404">
            <v>107.5</v>
          </cell>
          <cell r="I404">
            <v>7.5</v>
          </cell>
          <cell r="J404">
            <v>7.5</v>
          </cell>
          <cell r="K404">
            <v>43629</v>
          </cell>
          <cell r="L404">
            <v>43628</v>
          </cell>
          <cell r="M404" t="str">
            <v>9520</v>
          </cell>
          <cell r="N404" t="str">
            <v>6AZ</v>
          </cell>
          <cell r="O404" t="str">
            <v>C005</v>
          </cell>
        </row>
        <row r="405">
          <cell r="A405" t="str">
            <v>1509896678</v>
          </cell>
          <cell r="B405" t="str">
            <v>CCCPA12075</v>
          </cell>
          <cell r="C405" t="str">
            <v>0175-CPAT-C101</v>
          </cell>
          <cell r="D405" t="str">
            <v>EDITION_MOP_HCOMM_MIQ</v>
          </cell>
          <cell r="E405" t="str">
            <v>38.02.01</v>
          </cell>
          <cell r="F405" t="str">
            <v>1000933073 H.COMM</v>
          </cell>
          <cell r="G405" t="str">
            <v>1</v>
          </cell>
          <cell r="H405">
            <v>7650</v>
          </cell>
          <cell r="I405">
            <v>0</v>
          </cell>
          <cell r="J405">
            <v>0</v>
          </cell>
          <cell r="K405">
            <v>43857</v>
          </cell>
          <cell r="L405">
            <v>43853</v>
          </cell>
          <cell r="M405" t="str">
            <v>9520</v>
          </cell>
          <cell r="N405" t="str">
            <v>6AZ</v>
          </cell>
          <cell r="O405" t="str">
            <v>C005</v>
          </cell>
        </row>
        <row r="406">
          <cell r="A406" t="str">
            <v>1509896678</v>
          </cell>
          <cell r="B406" t="str">
            <v>CCCPA12075</v>
          </cell>
          <cell r="C406" t="str">
            <v>0175-CPAT-C101</v>
          </cell>
          <cell r="D406" t="str">
            <v>EDITION_OUVR_ART_HCOM</v>
          </cell>
          <cell r="E406" t="str">
            <v>38.02.01</v>
          </cell>
          <cell r="F406" t="str">
            <v>1000933073 H.COMM</v>
          </cell>
          <cell r="G406" t="str">
            <v>2</v>
          </cell>
          <cell r="H406">
            <v>8900</v>
          </cell>
          <cell r="I406">
            <v>3880</v>
          </cell>
          <cell r="J406">
            <v>3880</v>
          </cell>
          <cell r="K406">
            <v>43857</v>
          </cell>
          <cell r="L406">
            <v>43853</v>
          </cell>
          <cell r="M406" t="str">
            <v>9520</v>
          </cell>
          <cell r="N406" t="str">
            <v>6AZ</v>
          </cell>
          <cell r="O406" t="str">
            <v>C005</v>
          </cell>
        </row>
        <row r="407">
          <cell r="A407" t="str">
            <v>1509896678</v>
          </cell>
          <cell r="B407" t="str">
            <v>CCCPA12075</v>
          </cell>
          <cell r="C407" t="str">
            <v>0175-CPAT-C101</v>
          </cell>
          <cell r="D407" t="str">
            <v>EDITIO_QUAL_CONSTR_HC</v>
          </cell>
          <cell r="E407" t="str">
            <v>38.02.01</v>
          </cell>
          <cell r="F407" t="str">
            <v>1000933073 H.COMM</v>
          </cell>
          <cell r="G407" t="str">
            <v>3</v>
          </cell>
          <cell r="H407">
            <v>6600</v>
          </cell>
          <cell r="I407">
            <v>0</v>
          </cell>
          <cell r="J407">
            <v>0</v>
          </cell>
          <cell r="K407">
            <v>43857</v>
          </cell>
          <cell r="L407">
            <v>43853</v>
          </cell>
          <cell r="M407" t="str">
            <v>9520</v>
          </cell>
          <cell r="N407" t="str">
            <v>6AZ</v>
          </cell>
          <cell r="O407" t="str">
            <v>C005</v>
          </cell>
        </row>
        <row r="408">
          <cell r="A408" t="str">
            <v>1509926967</v>
          </cell>
          <cell r="B408" t="str">
            <v>CCCPA12075</v>
          </cell>
          <cell r="C408" t="str">
            <v>0175-CPAT-C101</v>
          </cell>
          <cell r="D408" t="str">
            <v>Formation de formateur 21 au 2304/20</v>
          </cell>
          <cell r="E408" t="str">
            <v>40.02.06</v>
          </cell>
          <cell r="F408" t="str">
            <v>1000945456 COMMUNICATION STRUCTURE</v>
          </cell>
          <cell r="G408" t="str">
            <v>1</v>
          </cell>
          <cell r="H408">
            <v>5100</v>
          </cell>
          <cell r="I408">
            <v>0</v>
          </cell>
          <cell r="J408">
            <v>5100</v>
          </cell>
          <cell r="K408">
            <v>43872</v>
          </cell>
          <cell r="L408">
            <v>43868</v>
          </cell>
          <cell r="M408" t="str">
            <v>9520</v>
          </cell>
          <cell r="N408" t="str">
            <v>6AZ</v>
          </cell>
          <cell r="O408" t="str">
            <v>C005</v>
          </cell>
        </row>
        <row r="409">
          <cell r="A409" t="str">
            <v>1510122392</v>
          </cell>
          <cell r="B409" t="str">
            <v>CCCPA12075</v>
          </cell>
          <cell r="C409" t="str">
            <v>0175-CPAT-C101</v>
          </cell>
          <cell r="D409" t="str">
            <v>AUDIT action formation</v>
          </cell>
          <cell r="E409" t="str">
            <v>40.02.02</v>
          </cell>
          <cell r="F409" t="str">
            <v>1000027362 AFNOR CERTIFICATION</v>
          </cell>
          <cell r="G409" t="str">
            <v>1</v>
          </cell>
          <cell r="H409">
            <v>1450</v>
          </cell>
          <cell r="I409">
            <v>400</v>
          </cell>
          <cell r="J409">
            <v>400</v>
          </cell>
          <cell r="K409">
            <v>44007</v>
          </cell>
          <cell r="L409">
            <v>44004</v>
          </cell>
          <cell r="M409" t="str">
            <v>9520</v>
          </cell>
          <cell r="N409" t="str">
            <v>6AZ</v>
          </cell>
          <cell r="O409" t="str">
            <v>C005</v>
          </cell>
        </row>
        <row r="410">
          <cell r="A410" t="str">
            <v>1510351219</v>
          </cell>
          <cell r="B410" t="str">
            <v>CCCPA12075</v>
          </cell>
          <cell r="C410" t="str">
            <v>0175-CPAT-C101</v>
          </cell>
          <cell r="D410" t="str">
            <v>GROUPE_MONITEUR_MIQCP</v>
          </cell>
          <cell r="E410" t="str">
            <v>40.02.06</v>
          </cell>
          <cell r="F410" t="str">
            <v>1001139429 GROUPE MONITEUR</v>
          </cell>
          <cell r="G410" t="str">
            <v>1</v>
          </cell>
          <cell r="H410">
            <v>990</v>
          </cell>
          <cell r="I410">
            <v>300</v>
          </cell>
          <cell r="J410">
            <v>300</v>
          </cell>
          <cell r="K410">
            <v>44137</v>
          </cell>
          <cell r="L410">
            <v>44133</v>
          </cell>
          <cell r="M410" t="str">
            <v>9520</v>
          </cell>
          <cell r="N410" t="str">
            <v>6AZ</v>
          </cell>
          <cell r="O410" t="str">
            <v>C005</v>
          </cell>
        </row>
        <row r="411">
          <cell r="A411" t="str">
            <v>1510972282</v>
          </cell>
          <cell r="B411" t="str">
            <v>CCCPA12075</v>
          </cell>
          <cell r="C411" t="str">
            <v>0175-CPAT-C101</v>
          </cell>
          <cell r="D411" t="str">
            <v>Architecture Comtemporaine remarquable</v>
          </cell>
          <cell r="E411" t="str">
            <v>38.02.01</v>
          </cell>
          <cell r="F411" t="str">
            <v>1000354755 DES SIGNES GRAPHIQUES S.A.R.L.</v>
          </cell>
          <cell r="G411" t="str">
            <v>1</v>
          </cell>
          <cell r="H411">
            <v>8875</v>
          </cell>
          <cell r="I411">
            <v>2000</v>
          </cell>
          <cell r="J411">
            <v>2000</v>
          </cell>
          <cell r="K411">
            <v>44502</v>
          </cell>
          <cell r="L411">
            <v>44495</v>
          </cell>
          <cell r="M411" t="str">
            <v>9520</v>
          </cell>
          <cell r="N411" t="str">
            <v>6AZ</v>
          </cell>
          <cell r="O411" t="str">
            <v>C005</v>
          </cell>
        </row>
        <row r="412">
          <cell r="A412" t="str">
            <v>1511526201</v>
          </cell>
          <cell r="B412" t="str">
            <v>CCCPA12075</v>
          </cell>
          <cell r="C412" t="str">
            <v>0175-CPAT-C101</v>
          </cell>
          <cell r="D412" t="str">
            <v>redaction de 770 notices DU KOTSCH</v>
          </cell>
          <cell r="E412" t="str">
            <v>38.02.01</v>
          </cell>
          <cell r="F412" t="str">
            <v>1001592496 DU KOTSCH</v>
          </cell>
          <cell r="G412" t="str">
            <v>1</v>
          </cell>
          <cell r="H412">
            <v>38600</v>
          </cell>
          <cell r="I412">
            <v>23160</v>
          </cell>
          <cell r="J412">
            <v>23160</v>
          </cell>
          <cell r="K412">
            <v>44830</v>
          </cell>
          <cell r="L412">
            <v>44827</v>
          </cell>
          <cell r="M412" t="str">
            <v>9520</v>
          </cell>
          <cell r="N412" t="str">
            <v>6AZ</v>
          </cell>
          <cell r="O412" t="str">
            <v>C005</v>
          </cell>
        </row>
        <row r="413">
          <cell r="A413" t="str">
            <v>1511617971</v>
          </cell>
          <cell r="B413" t="str">
            <v>CCCPA12075</v>
          </cell>
          <cell r="C413" t="str">
            <v>0175-CPAT-C101</v>
          </cell>
          <cell r="D413" t="str">
            <v>réalisation  du guide national ACR</v>
          </cell>
          <cell r="E413" t="str">
            <v>38.02.01</v>
          </cell>
          <cell r="F413" t="str">
            <v>1001696042 ARDEA</v>
          </cell>
          <cell r="G413" t="str">
            <v>1</v>
          </cell>
          <cell r="H413">
            <v>36000</v>
          </cell>
          <cell r="I413">
            <v>21600</v>
          </cell>
          <cell r="J413">
            <v>21600</v>
          </cell>
          <cell r="K413">
            <v>44897</v>
          </cell>
          <cell r="L413">
            <v>44874</v>
          </cell>
          <cell r="M413" t="str">
            <v>9520</v>
          </cell>
          <cell r="N413" t="str">
            <v>6AZ</v>
          </cell>
          <cell r="O413" t="str">
            <v>C005</v>
          </cell>
        </row>
        <row r="414">
          <cell r="A414" t="str">
            <v>1511782471</v>
          </cell>
          <cell r="B414" t="str">
            <v>CCCPA12075</v>
          </cell>
          <cell r="C414" t="str">
            <v>0175-CPAT-C101</v>
          </cell>
          <cell r="D414" t="str">
            <v>Architecture comtemporaine remarquable</v>
          </cell>
          <cell r="E414" t="str">
            <v>38.02.01</v>
          </cell>
          <cell r="F414" t="str">
            <v>1000354755 DES SIGNES GRAPHIQUES S.A.R.L.</v>
          </cell>
          <cell r="G414" t="str">
            <v>1</v>
          </cell>
          <cell r="H414">
            <v>5750</v>
          </cell>
          <cell r="I414">
            <v>5750</v>
          </cell>
          <cell r="J414">
            <v>5750</v>
          </cell>
          <cell r="K414">
            <v>44974</v>
          </cell>
          <cell r="L414">
            <v>44971</v>
          </cell>
          <cell r="M414" t="str">
            <v>9520</v>
          </cell>
          <cell r="N414" t="str">
            <v>6AZ</v>
          </cell>
          <cell r="O414" t="str">
            <v>C005</v>
          </cell>
        </row>
        <row r="415">
          <cell r="A415" t="str">
            <v>1404186857</v>
          </cell>
          <cell r="B415" t="str">
            <v>CCCPA14075</v>
          </cell>
          <cell r="C415" t="str">
            <v>0175-CPAT-C102</v>
          </cell>
          <cell r="D415" t="str">
            <v>Impression sac kraft, dev 077834/01</v>
          </cell>
          <cell r="E415" t="str">
            <v>38.02.01</v>
          </cell>
          <cell r="F415" t="str">
            <v>1000199920 PRODUCTIONS ET DIFFUSIONS IMPRIMEES</v>
          </cell>
          <cell r="G415" t="str">
            <v>1</v>
          </cell>
          <cell r="H415">
            <v>810</v>
          </cell>
          <cell r="I415">
            <v>810</v>
          </cell>
          <cell r="J415">
            <v>810</v>
          </cell>
          <cell r="K415">
            <v>43166</v>
          </cell>
          <cell r="L415">
            <v>43165</v>
          </cell>
          <cell r="M415" t="str">
            <v>9520</v>
          </cell>
          <cell r="N415" t="str">
            <v>6AZ</v>
          </cell>
          <cell r="O415" t="str">
            <v>C005</v>
          </cell>
        </row>
        <row r="416">
          <cell r="A416" t="str">
            <v>1404229514</v>
          </cell>
          <cell r="B416" t="str">
            <v>CCCPA14075</v>
          </cell>
          <cell r="C416" t="str">
            <v>0175-CPAT-C102</v>
          </cell>
          <cell r="D416" t="str">
            <v>Presta assistance informatique</v>
          </cell>
          <cell r="E416" t="str">
            <v>33.04.04</v>
          </cell>
          <cell r="F416" t="str">
            <v>1000001798 UNION DES GROUPEMENTS D'ACHATS</v>
          </cell>
          <cell r="G416" t="str">
            <v>1</v>
          </cell>
          <cell r="H416">
            <v>9174.64</v>
          </cell>
          <cell r="I416">
            <v>0</v>
          </cell>
          <cell r="J416">
            <v>0</v>
          </cell>
          <cell r="K416">
            <v>43201</v>
          </cell>
          <cell r="L416">
            <v>43200</v>
          </cell>
          <cell r="M416" t="str">
            <v>9520</v>
          </cell>
          <cell r="N416" t="str">
            <v>6AZ</v>
          </cell>
          <cell r="O416" t="str">
            <v>C005</v>
          </cell>
        </row>
        <row r="417">
          <cell r="A417" t="str">
            <v>1404229514</v>
          </cell>
          <cell r="B417" t="str">
            <v>CCCPA14075</v>
          </cell>
          <cell r="C417" t="str">
            <v>0175-CPAT-C102</v>
          </cell>
          <cell r="D417" t="str">
            <v>Achat matériels informatiques</v>
          </cell>
          <cell r="E417" t="str">
            <v>33.05.01</v>
          </cell>
          <cell r="F417" t="str">
            <v>1000001798 UNION DES GROUPEMENTS D'ACHATS</v>
          </cell>
          <cell r="G417" t="str">
            <v>2</v>
          </cell>
          <cell r="H417">
            <v>55847.67</v>
          </cell>
          <cell r="I417">
            <v>0</v>
          </cell>
          <cell r="J417">
            <v>0</v>
          </cell>
          <cell r="K417">
            <v>43201</v>
          </cell>
          <cell r="L417">
            <v>43200</v>
          </cell>
          <cell r="M417" t="str">
            <v>9520</v>
          </cell>
          <cell r="N417" t="str">
            <v>6AZ</v>
          </cell>
          <cell r="O417" t="str">
            <v>C005</v>
          </cell>
        </row>
        <row r="418">
          <cell r="A418" t="str">
            <v>1404229514</v>
          </cell>
          <cell r="B418" t="str">
            <v>CCCPA14075</v>
          </cell>
          <cell r="C418" t="str">
            <v>0175-CPAT-C102</v>
          </cell>
          <cell r="D418" t="str">
            <v>Achat logiciel</v>
          </cell>
          <cell r="E418" t="str">
            <v>33.02.06</v>
          </cell>
          <cell r="F418" t="str">
            <v>1000001798 UNION DES GROUPEMENTS D'ACHATS</v>
          </cell>
          <cell r="G418" t="str">
            <v>3</v>
          </cell>
          <cell r="H418">
            <v>2998.13</v>
          </cell>
          <cell r="I418">
            <v>0</v>
          </cell>
          <cell r="J418">
            <v>0</v>
          </cell>
          <cell r="K418">
            <v>43201</v>
          </cell>
          <cell r="L418">
            <v>43200</v>
          </cell>
          <cell r="M418" t="str">
            <v>9520</v>
          </cell>
          <cell r="N418" t="str">
            <v>6AZ</v>
          </cell>
          <cell r="O418" t="str">
            <v>C005</v>
          </cell>
        </row>
        <row r="419">
          <cell r="A419" t="str">
            <v>1404229514</v>
          </cell>
          <cell r="B419" t="str">
            <v>CCCPA14075</v>
          </cell>
          <cell r="C419" t="str">
            <v>0175-CPAT-C102</v>
          </cell>
          <cell r="D419" t="str">
            <v>Maintenance informatique</v>
          </cell>
          <cell r="E419" t="str">
            <v>33.04.09</v>
          </cell>
          <cell r="F419" t="str">
            <v>1000001798 UNION DES GROUPEMENTS D'ACHATS</v>
          </cell>
          <cell r="G419" t="str">
            <v>4</v>
          </cell>
          <cell r="H419">
            <v>8637.27</v>
          </cell>
          <cell r="I419">
            <v>0</v>
          </cell>
          <cell r="J419">
            <v>0</v>
          </cell>
          <cell r="K419">
            <v>43201</v>
          </cell>
          <cell r="L419">
            <v>43200</v>
          </cell>
          <cell r="M419" t="str">
            <v>9520</v>
          </cell>
          <cell r="N419" t="str">
            <v>6AZ</v>
          </cell>
          <cell r="O419" t="str">
            <v>C005</v>
          </cell>
        </row>
        <row r="420">
          <cell r="A420" t="str">
            <v>1404229514</v>
          </cell>
          <cell r="B420" t="str">
            <v>CCCPA14075</v>
          </cell>
          <cell r="C420" t="str">
            <v>0175-CPAT-C102</v>
          </cell>
          <cell r="D420" t="str">
            <v>Achat support logiciel</v>
          </cell>
          <cell r="E420" t="str">
            <v>33.02.07</v>
          </cell>
          <cell r="F420" t="str">
            <v>1000001798 UNION DES GROUPEMENTS D'ACHATS</v>
          </cell>
          <cell r="G420" t="str">
            <v>5</v>
          </cell>
          <cell r="H420">
            <v>25028.35</v>
          </cell>
          <cell r="I420">
            <v>0</v>
          </cell>
          <cell r="J420">
            <v>0</v>
          </cell>
          <cell r="K420">
            <v>43201</v>
          </cell>
          <cell r="L420">
            <v>43200</v>
          </cell>
          <cell r="M420" t="str">
            <v>9520</v>
          </cell>
          <cell r="N420" t="str">
            <v>6AZ</v>
          </cell>
          <cell r="O420" t="str">
            <v>C005</v>
          </cell>
        </row>
        <row r="421">
          <cell r="A421" t="str">
            <v>1404330659</v>
          </cell>
          <cell r="B421" t="str">
            <v>CCCPA14075</v>
          </cell>
          <cell r="C421" t="str">
            <v>0175-CPAT-C102</v>
          </cell>
          <cell r="D421" t="str">
            <v>Retrascription séance CHSCT</v>
          </cell>
          <cell r="E421" t="str">
            <v>40.01.10</v>
          </cell>
          <cell r="F421" t="str">
            <v>1001310218 DOCAPOINT</v>
          </cell>
          <cell r="G421" t="str">
            <v>1</v>
          </cell>
          <cell r="H421">
            <v>630</v>
          </cell>
          <cell r="I421">
            <v>40</v>
          </cell>
          <cell r="J421">
            <v>40</v>
          </cell>
          <cell r="K421">
            <v>43287</v>
          </cell>
          <cell r="L421">
            <v>43285</v>
          </cell>
          <cell r="M421" t="str">
            <v>9520</v>
          </cell>
          <cell r="N421" t="str">
            <v>6AZ</v>
          </cell>
          <cell r="O421" t="str">
            <v>C005</v>
          </cell>
        </row>
        <row r="422">
          <cell r="A422" t="str">
            <v>1404445283</v>
          </cell>
          <cell r="B422" t="str">
            <v>CCCPA14075</v>
          </cell>
          <cell r="C422" t="str">
            <v>0175-CPAT-C102</v>
          </cell>
          <cell r="D422" t="str">
            <v>TRANSCRIPTION SEANCE DU CHSCT AN</v>
          </cell>
          <cell r="E422" t="str">
            <v>40.01.10</v>
          </cell>
          <cell r="F422" t="str">
            <v>1001310218 DOCAPOINT</v>
          </cell>
          <cell r="G422" t="str">
            <v>1</v>
          </cell>
          <cell r="H422">
            <v>1394</v>
          </cell>
          <cell r="I422">
            <v>4</v>
          </cell>
          <cell r="J422">
            <v>4</v>
          </cell>
          <cell r="K422">
            <v>43392</v>
          </cell>
          <cell r="L422">
            <v>43389</v>
          </cell>
          <cell r="M422" t="str">
            <v>9520</v>
          </cell>
          <cell r="N422" t="str">
            <v>6AZ</v>
          </cell>
          <cell r="O422" t="str">
            <v>C005</v>
          </cell>
        </row>
        <row r="423">
          <cell r="A423" t="str">
            <v>1404445283</v>
          </cell>
          <cell r="B423" t="str">
            <v>CCCPA14075</v>
          </cell>
          <cell r="C423" t="str">
            <v>0175-CPAT-C102</v>
          </cell>
          <cell r="D423" t="str">
            <v>TRANSCRIPTION SEANCE DU CHSCT AN</v>
          </cell>
          <cell r="E423" t="str">
            <v>40.01.10</v>
          </cell>
          <cell r="F423" t="str">
            <v>1001310218 DOCAPOINT</v>
          </cell>
          <cell r="G423" t="str">
            <v>2</v>
          </cell>
          <cell r="H423">
            <v>720</v>
          </cell>
          <cell r="I423">
            <v>46</v>
          </cell>
          <cell r="J423">
            <v>46</v>
          </cell>
          <cell r="K423">
            <v>43392</v>
          </cell>
          <cell r="L423">
            <v>43389</v>
          </cell>
          <cell r="M423" t="str">
            <v>9520</v>
          </cell>
          <cell r="N423" t="str">
            <v>6AZ</v>
          </cell>
          <cell r="O423" t="str">
            <v>C005</v>
          </cell>
        </row>
        <row r="424">
          <cell r="A424" t="str">
            <v>1404445283</v>
          </cell>
          <cell r="B424" t="str">
            <v>CCCPA14075</v>
          </cell>
          <cell r="C424" t="str">
            <v>0175-CPAT-C102</v>
          </cell>
          <cell r="D424" t="str">
            <v>TRANSCRIPTION SEANCE DU CHSCT AN</v>
          </cell>
          <cell r="E424" t="str">
            <v>40.01.10</v>
          </cell>
          <cell r="F424" t="str">
            <v>1001310218 DOCAPOINT</v>
          </cell>
          <cell r="G424" t="str">
            <v>3</v>
          </cell>
          <cell r="H424">
            <v>570</v>
          </cell>
          <cell r="I424">
            <v>0</v>
          </cell>
          <cell r="J424">
            <v>0</v>
          </cell>
          <cell r="K424">
            <v>43392</v>
          </cell>
          <cell r="L424">
            <v>43389</v>
          </cell>
          <cell r="M424" t="str">
            <v>9520</v>
          </cell>
          <cell r="N424" t="str">
            <v>6AZ</v>
          </cell>
          <cell r="O424" t="str">
            <v>C005</v>
          </cell>
        </row>
        <row r="425">
          <cell r="A425" t="str">
            <v>1404640106</v>
          </cell>
          <cell r="B425" t="str">
            <v>CCCPA14075</v>
          </cell>
          <cell r="C425" t="str">
            <v>0175-CPAT-C102</v>
          </cell>
          <cell r="D425" t="str">
            <v>LIVRETS PIERREFITTE</v>
          </cell>
          <cell r="E425" t="str">
            <v>38.02.01</v>
          </cell>
          <cell r="F425" t="str">
            <v>1000199920 PRODUCTIONS ET DIFFUSIONS IMPRIMEES</v>
          </cell>
          <cell r="G425" t="str">
            <v>1</v>
          </cell>
          <cell r="H425">
            <v>978</v>
          </cell>
          <cell r="I425">
            <v>978</v>
          </cell>
          <cell r="J425">
            <v>978</v>
          </cell>
          <cell r="K425">
            <v>43570</v>
          </cell>
          <cell r="L425">
            <v>43567</v>
          </cell>
          <cell r="M425" t="str">
            <v>9520</v>
          </cell>
          <cell r="N425" t="str">
            <v>6AZ</v>
          </cell>
          <cell r="O425" t="str">
            <v>C005</v>
          </cell>
        </row>
        <row r="426">
          <cell r="A426" t="str">
            <v>1404675092</v>
          </cell>
          <cell r="B426" t="str">
            <v>CCCPA14075</v>
          </cell>
          <cell r="C426" t="str">
            <v>0175-CPAT-C102</v>
          </cell>
          <cell r="D426" t="str">
            <v>AUDIT ET TESTS DE CONFORMITE</v>
          </cell>
          <cell r="E426" t="str">
            <v>33.04.03</v>
          </cell>
          <cell r="F426" t="str">
            <v>1000820227 ERNST ET YOUNG ADVISORY</v>
          </cell>
          <cell r="G426" t="str">
            <v>1</v>
          </cell>
          <cell r="H426">
            <v>39159.199999999997</v>
          </cell>
          <cell r="I426">
            <v>14358.37</v>
          </cell>
          <cell r="J426">
            <v>14358.37</v>
          </cell>
          <cell r="K426">
            <v>43602</v>
          </cell>
          <cell r="L426">
            <v>43598</v>
          </cell>
          <cell r="M426" t="str">
            <v>9520</v>
          </cell>
          <cell r="N426" t="str">
            <v>6AZ</v>
          </cell>
          <cell r="O426" t="str">
            <v>C005</v>
          </cell>
        </row>
        <row r="427">
          <cell r="A427" t="str">
            <v>1404723997</v>
          </cell>
          <cell r="B427" t="str">
            <v>CCCPA14075</v>
          </cell>
          <cell r="C427" t="str">
            <v>0175-CPAT-C102</v>
          </cell>
          <cell r="D427" t="str">
            <v>CHST</v>
          </cell>
          <cell r="E427" t="str">
            <v>40.01.10</v>
          </cell>
          <cell r="F427" t="str">
            <v>1001310218 DOCAPOINT</v>
          </cell>
          <cell r="G427" t="str">
            <v>1</v>
          </cell>
          <cell r="H427">
            <v>810</v>
          </cell>
          <cell r="I427">
            <v>10</v>
          </cell>
          <cell r="J427">
            <v>10</v>
          </cell>
          <cell r="K427">
            <v>43647</v>
          </cell>
          <cell r="L427">
            <v>43642</v>
          </cell>
          <cell r="M427" t="str">
            <v>9520</v>
          </cell>
          <cell r="N427" t="str">
            <v>6AZ</v>
          </cell>
          <cell r="O427" t="str">
            <v>C005</v>
          </cell>
        </row>
        <row r="428">
          <cell r="A428" t="str">
            <v>1404941419</v>
          </cell>
          <cell r="B428" t="str">
            <v>CCCPA14075</v>
          </cell>
          <cell r="C428" t="str">
            <v>0175-CPAT-C102</v>
          </cell>
          <cell r="D428" t="str">
            <v>IMPRESSION AFFICHES</v>
          </cell>
          <cell r="E428" t="str">
            <v>38.02.01</v>
          </cell>
          <cell r="F428" t="str">
            <v>1000199920 PRODUCTIONS ET DIFFUSIONS IMPRIMEES</v>
          </cell>
          <cell r="G428" t="str">
            <v>1</v>
          </cell>
          <cell r="H428">
            <v>794</v>
          </cell>
          <cell r="I428">
            <v>0</v>
          </cell>
          <cell r="J428">
            <v>0</v>
          </cell>
          <cell r="K428">
            <v>43861</v>
          </cell>
          <cell r="L428">
            <v>43858</v>
          </cell>
          <cell r="M428" t="str">
            <v>9520</v>
          </cell>
          <cell r="N428" t="str">
            <v>6AZ</v>
          </cell>
          <cell r="O428" t="str">
            <v>C005</v>
          </cell>
        </row>
        <row r="429">
          <cell r="A429" t="str">
            <v>1404941419</v>
          </cell>
          <cell r="B429" t="str">
            <v>CCCPA14075</v>
          </cell>
          <cell r="C429" t="str">
            <v>0175-CPAT-C102</v>
          </cell>
          <cell r="D429" t="str">
            <v>IMPRESSION AFFICHES</v>
          </cell>
          <cell r="E429" t="str">
            <v>38.02.01</v>
          </cell>
          <cell r="F429" t="str">
            <v>1000199920 PRODUCTIONS ET DIFFUSIONS IMPRIMEES</v>
          </cell>
          <cell r="G429" t="str">
            <v>2</v>
          </cell>
          <cell r="H429">
            <v>541</v>
          </cell>
          <cell r="I429">
            <v>0</v>
          </cell>
          <cell r="J429">
            <v>0</v>
          </cell>
          <cell r="K429">
            <v>43861</v>
          </cell>
          <cell r="L429">
            <v>43858</v>
          </cell>
          <cell r="M429" t="str">
            <v>9520</v>
          </cell>
          <cell r="N429" t="str">
            <v>6AZ</v>
          </cell>
          <cell r="O429" t="str">
            <v>C005</v>
          </cell>
        </row>
        <row r="430">
          <cell r="A430" t="str">
            <v>1404941419</v>
          </cell>
          <cell r="B430" t="str">
            <v>CCCPA14075</v>
          </cell>
          <cell r="C430" t="str">
            <v>0175-CPAT-C102</v>
          </cell>
          <cell r="D430" t="str">
            <v>IMPRESSION AFFICHES</v>
          </cell>
          <cell r="E430" t="str">
            <v>38.02.01</v>
          </cell>
          <cell r="F430" t="str">
            <v>1000199920 PRODUCTIONS ET DIFFUSIONS IMPRIMEES</v>
          </cell>
          <cell r="G430" t="str">
            <v>3</v>
          </cell>
          <cell r="H430">
            <v>1299</v>
          </cell>
          <cell r="I430">
            <v>0</v>
          </cell>
          <cell r="J430">
            <v>0</v>
          </cell>
          <cell r="K430">
            <v>43861</v>
          </cell>
          <cell r="L430">
            <v>43858</v>
          </cell>
          <cell r="M430" t="str">
            <v>9520</v>
          </cell>
          <cell r="N430" t="str">
            <v>6AZ</v>
          </cell>
          <cell r="O430" t="str">
            <v>C005</v>
          </cell>
        </row>
        <row r="431">
          <cell r="A431" t="str">
            <v>1404941419</v>
          </cell>
          <cell r="B431" t="str">
            <v>CCCPA14075</v>
          </cell>
          <cell r="C431" t="str">
            <v>0175-CPAT-C102</v>
          </cell>
          <cell r="D431" t="str">
            <v>MEMOIRE D'AVENIR N°38</v>
          </cell>
          <cell r="E431" t="str">
            <v>38.02.01</v>
          </cell>
          <cell r="F431" t="str">
            <v>1000199920 PRODUCTIONS ET DIFFUSIONS IMPRIMEES</v>
          </cell>
          <cell r="G431" t="str">
            <v>4</v>
          </cell>
          <cell r="H431">
            <v>1730</v>
          </cell>
          <cell r="I431">
            <v>0</v>
          </cell>
          <cell r="J431">
            <v>0</v>
          </cell>
          <cell r="K431">
            <v>43861</v>
          </cell>
          <cell r="L431">
            <v>43858</v>
          </cell>
          <cell r="M431" t="str">
            <v>9520</v>
          </cell>
          <cell r="N431" t="str">
            <v>6AZ</v>
          </cell>
          <cell r="O431" t="str">
            <v>C005</v>
          </cell>
        </row>
        <row r="432">
          <cell r="A432" t="str">
            <v>1404941419</v>
          </cell>
          <cell r="B432" t="str">
            <v>CCCPA14075</v>
          </cell>
          <cell r="C432" t="str">
            <v>0175-CPAT-C102</v>
          </cell>
          <cell r="D432" t="str">
            <v>MEMOIRE D'AVENIR N°38</v>
          </cell>
          <cell r="E432" t="str">
            <v>38.02.01</v>
          </cell>
          <cell r="F432" t="str">
            <v>1000199920 PRODUCTIONS ET DIFFUSIONS IMPRIMEES</v>
          </cell>
          <cell r="G432" t="str">
            <v>5</v>
          </cell>
          <cell r="H432">
            <v>2076</v>
          </cell>
          <cell r="I432">
            <v>142</v>
          </cell>
          <cell r="J432">
            <v>142</v>
          </cell>
          <cell r="K432">
            <v>43861</v>
          </cell>
          <cell r="L432">
            <v>43858</v>
          </cell>
          <cell r="M432" t="str">
            <v>9520</v>
          </cell>
          <cell r="N432" t="str">
            <v>6AZ</v>
          </cell>
          <cell r="O432" t="str">
            <v>C005</v>
          </cell>
        </row>
        <row r="433">
          <cell r="A433" t="str">
            <v>1404947166</v>
          </cell>
          <cell r="B433" t="str">
            <v>CCCPA14075</v>
          </cell>
          <cell r="C433" t="str">
            <v>0175-CPAT-C102</v>
          </cell>
          <cell r="D433" t="str">
            <v>CHSCT  DU 31/01/20</v>
          </cell>
          <cell r="E433" t="str">
            <v>40.01.10</v>
          </cell>
          <cell r="F433" t="str">
            <v>1001310218 DOCAPOINT</v>
          </cell>
          <cell r="G433" t="str">
            <v>1</v>
          </cell>
          <cell r="H433">
            <v>4360</v>
          </cell>
          <cell r="I433">
            <v>0</v>
          </cell>
          <cell r="J433">
            <v>0</v>
          </cell>
          <cell r="K433">
            <v>43866</v>
          </cell>
          <cell r="L433">
            <v>43865</v>
          </cell>
          <cell r="M433" t="str">
            <v>9520</v>
          </cell>
          <cell r="N433" t="str">
            <v>6AZ</v>
          </cell>
          <cell r="O433" t="str">
            <v>C005</v>
          </cell>
        </row>
        <row r="434">
          <cell r="A434" t="str">
            <v>1404947166</v>
          </cell>
          <cell r="B434" t="str">
            <v>CCCPA14075</v>
          </cell>
          <cell r="C434" t="str">
            <v>0175-CPAT-C102</v>
          </cell>
          <cell r="D434" t="str">
            <v>CHSCT  DU 31/12/2020</v>
          </cell>
          <cell r="E434" t="str">
            <v>40.01.10</v>
          </cell>
          <cell r="F434" t="str">
            <v>1001310218 DOCAPOINT</v>
          </cell>
          <cell r="G434" t="str">
            <v>2</v>
          </cell>
          <cell r="H434">
            <v>1425</v>
          </cell>
          <cell r="I434">
            <v>0</v>
          </cell>
          <cell r="J434">
            <v>8</v>
          </cell>
          <cell r="K434">
            <v>43866</v>
          </cell>
          <cell r="L434">
            <v>43865</v>
          </cell>
          <cell r="M434" t="str">
            <v>9520</v>
          </cell>
          <cell r="N434" t="str">
            <v>6AZ</v>
          </cell>
          <cell r="O434" t="str">
            <v>C005</v>
          </cell>
        </row>
        <row r="435">
          <cell r="A435" t="str">
            <v>1404947166</v>
          </cell>
          <cell r="B435" t="str">
            <v>CCCPA14075</v>
          </cell>
          <cell r="C435" t="str">
            <v>0175-CPAT-C102</v>
          </cell>
          <cell r="D435" t="str">
            <v>CHSCT  DU 2021</v>
          </cell>
          <cell r="E435" t="str">
            <v>40.01.10</v>
          </cell>
          <cell r="F435" t="str">
            <v>1001310218 DOCAPOINT</v>
          </cell>
          <cell r="G435" t="str">
            <v>3</v>
          </cell>
          <cell r="H435">
            <v>5126.67</v>
          </cell>
          <cell r="I435">
            <v>87.67</v>
          </cell>
          <cell r="J435">
            <v>87.67</v>
          </cell>
          <cell r="K435">
            <v>43866</v>
          </cell>
          <cell r="L435">
            <v>43865</v>
          </cell>
          <cell r="M435" t="str">
            <v>9520</v>
          </cell>
          <cell r="N435" t="str">
            <v>6AZ</v>
          </cell>
          <cell r="O435" t="str">
            <v>C005</v>
          </cell>
        </row>
        <row r="436">
          <cell r="A436" t="str">
            <v>1405064008</v>
          </cell>
          <cell r="B436" t="str">
            <v>CCCPA14075</v>
          </cell>
          <cell r="C436" t="str">
            <v>0175-CPAT-C102</v>
          </cell>
          <cell r="D436" t="str">
            <v>Mémoire d'avenir n°39</v>
          </cell>
          <cell r="E436" t="str">
            <v>38.02.01</v>
          </cell>
          <cell r="F436" t="str">
            <v>1000199920 PRODUCTIONS ET DIFFUSIONS IMPRIMEES</v>
          </cell>
          <cell r="G436" t="str">
            <v>1</v>
          </cell>
          <cell r="H436">
            <v>1858</v>
          </cell>
          <cell r="I436">
            <v>0</v>
          </cell>
          <cell r="J436">
            <v>0</v>
          </cell>
          <cell r="K436">
            <v>43992</v>
          </cell>
          <cell r="L436">
            <v>43991</v>
          </cell>
          <cell r="M436" t="str">
            <v>9520</v>
          </cell>
          <cell r="N436" t="str">
            <v>6AZ</v>
          </cell>
          <cell r="O436" t="str">
            <v>C005</v>
          </cell>
        </row>
        <row r="437">
          <cell r="A437" t="str">
            <v>1405064008</v>
          </cell>
          <cell r="B437" t="str">
            <v>CCCPA14075</v>
          </cell>
          <cell r="C437" t="str">
            <v>0175-CPAT-C102</v>
          </cell>
          <cell r="D437" t="str">
            <v>Mémoire d'avenir n°39</v>
          </cell>
          <cell r="E437" t="str">
            <v>38.02.01</v>
          </cell>
          <cell r="F437" t="str">
            <v>1000199920 PRODUCTIONS ET DIFFUSIONS IMPRIMEES</v>
          </cell>
          <cell r="G437" t="str">
            <v>2</v>
          </cell>
          <cell r="H437">
            <v>1670</v>
          </cell>
          <cell r="I437">
            <v>0</v>
          </cell>
          <cell r="J437">
            <v>0</v>
          </cell>
          <cell r="K437">
            <v>43992</v>
          </cell>
          <cell r="L437">
            <v>43991</v>
          </cell>
          <cell r="M437" t="str">
            <v>9520</v>
          </cell>
          <cell r="N437" t="str">
            <v>6AZ</v>
          </cell>
          <cell r="O437" t="str">
            <v>C005</v>
          </cell>
        </row>
        <row r="438">
          <cell r="A438" t="str">
            <v>1405064008</v>
          </cell>
          <cell r="B438" t="str">
            <v>CCCPA14075</v>
          </cell>
          <cell r="C438" t="str">
            <v>0175-CPAT-C102</v>
          </cell>
          <cell r="D438" t="str">
            <v>TRANSPORT</v>
          </cell>
          <cell r="E438" t="str">
            <v>38.02.01</v>
          </cell>
          <cell r="F438" t="str">
            <v>1000199920 PRODUCTIONS ET DIFFUSIONS IMPRIMEES</v>
          </cell>
          <cell r="G438" t="str">
            <v>3</v>
          </cell>
          <cell r="H438">
            <v>139</v>
          </cell>
          <cell r="I438">
            <v>139</v>
          </cell>
          <cell r="J438">
            <v>139</v>
          </cell>
          <cell r="K438">
            <v>43992</v>
          </cell>
          <cell r="L438">
            <v>43991</v>
          </cell>
          <cell r="M438" t="str">
            <v>9520</v>
          </cell>
          <cell r="N438" t="str">
            <v>6AZ</v>
          </cell>
          <cell r="O438" t="str">
            <v>C005</v>
          </cell>
        </row>
        <row r="439">
          <cell r="A439" t="str">
            <v>1405072871</v>
          </cell>
          <cell r="B439" t="str">
            <v>CCCPA14075</v>
          </cell>
          <cell r="C439" t="str">
            <v>0175-CPAT-C102</v>
          </cell>
          <cell r="D439" t="str">
            <v>part CGI</v>
          </cell>
          <cell r="E439" t="str">
            <v>33.04.01</v>
          </cell>
          <cell r="F439" t="str">
            <v>1000442716 CGI FRANCE</v>
          </cell>
          <cell r="G439" t="str">
            <v>1</v>
          </cell>
          <cell r="H439">
            <v>28841.279999999999</v>
          </cell>
          <cell r="I439">
            <v>0</v>
          </cell>
          <cell r="J439">
            <v>0</v>
          </cell>
          <cell r="K439">
            <v>43999</v>
          </cell>
          <cell r="L439">
            <v>43997</v>
          </cell>
          <cell r="M439" t="str">
            <v>9520</v>
          </cell>
          <cell r="N439" t="str">
            <v>6AZ</v>
          </cell>
          <cell r="O439" t="str">
            <v>C005</v>
          </cell>
        </row>
        <row r="440">
          <cell r="A440" t="str">
            <v>1405950378</v>
          </cell>
          <cell r="B440" t="str">
            <v>CCCPA14075</v>
          </cell>
          <cell r="C440" t="str">
            <v>0175-CPAT-C102</v>
          </cell>
          <cell r="D440" t="str">
            <v>ACCOMPAGNEMENT MONTÉE EN COMPÉTENCE</v>
          </cell>
          <cell r="E440" t="str">
            <v>33.04.01</v>
          </cell>
          <cell r="F440" t="str">
            <v>1000878437 AXYUS</v>
          </cell>
          <cell r="G440" t="str">
            <v>1</v>
          </cell>
          <cell r="H440">
            <v>3000</v>
          </cell>
          <cell r="I440">
            <v>3000</v>
          </cell>
          <cell r="J440">
            <v>3000</v>
          </cell>
          <cell r="K440">
            <v>44830</v>
          </cell>
          <cell r="L440">
            <v>44827</v>
          </cell>
          <cell r="M440" t="str">
            <v>9520</v>
          </cell>
          <cell r="N440" t="str">
            <v>6AZ</v>
          </cell>
          <cell r="O440" t="str">
            <v>C005</v>
          </cell>
        </row>
        <row r="441">
          <cell r="A441" t="str">
            <v>1405977118</v>
          </cell>
          <cell r="B441" t="str">
            <v>CCCPA14075</v>
          </cell>
          <cell r="C441" t="str">
            <v>0175-CPAT-C102</v>
          </cell>
          <cell r="D441" t="str">
            <v>RÉALISATION : CYCLE 4</v>
          </cell>
          <cell r="E441" t="str">
            <v>33.04.01</v>
          </cell>
          <cell r="F441" t="str">
            <v>1000878437 AXYUS</v>
          </cell>
          <cell r="G441" t="str">
            <v>1</v>
          </cell>
          <cell r="H441">
            <v>43770</v>
          </cell>
          <cell r="I441">
            <v>6600</v>
          </cell>
          <cell r="J441">
            <v>43770</v>
          </cell>
          <cell r="K441">
            <v>44852</v>
          </cell>
          <cell r="L441">
            <v>44841</v>
          </cell>
          <cell r="M441" t="str">
            <v>9520</v>
          </cell>
          <cell r="N441" t="str">
            <v>6AZ</v>
          </cell>
          <cell r="O441" t="str">
            <v>C005</v>
          </cell>
        </row>
        <row r="442">
          <cell r="A442" t="str">
            <v>1405990047</v>
          </cell>
          <cell r="B442" t="str">
            <v>CCCPA14075</v>
          </cell>
          <cell r="C442" t="str">
            <v>0175-CPAT-C102</v>
          </cell>
          <cell r="D442" t="str">
            <v>CAPTATION VIDÉO (WEEK-END)</v>
          </cell>
          <cell r="E442" t="str">
            <v>38.02.01</v>
          </cell>
          <cell r="F442" t="str">
            <v>1000014165 INTERNETO</v>
          </cell>
          <cell r="G442" t="str">
            <v>1</v>
          </cell>
          <cell r="H442">
            <v>9750</v>
          </cell>
          <cell r="I442">
            <v>0</v>
          </cell>
          <cell r="J442">
            <v>0</v>
          </cell>
          <cell r="K442">
            <v>44862</v>
          </cell>
          <cell r="L442">
            <v>44861</v>
          </cell>
          <cell r="M442" t="str">
            <v>9520</v>
          </cell>
          <cell r="N442" t="str">
            <v>6AZ</v>
          </cell>
          <cell r="O442" t="str">
            <v>C005</v>
          </cell>
        </row>
        <row r="443">
          <cell r="A443" t="str">
            <v>1406016906</v>
          </cell>
          <cell r="B443" t="str">
            <v>CCCPA14075</v>
          </cell>
          <cell r="C443" t="str">
            <v>0175-CPAT-C102</v>
          </cell>
          <cell r="D443" t="str">
            <v>PRODUCTION DE VIDÉOS TESTIMONIALES</v>
          </cell>
          <cell r="E443" t="str">
            <v>38.02.01</v>
          </cell>
          <cell r="F443" t="str">
            <v>1000014165 INTERNETO</v>
          </cell>
          <cell r="G443" t="str">
            <v>1</v>
          </cell>
          <cell r="H443">
            <v>7300</v>
          </cell>
          <cell r="I443">
            <v>0</v>
          </cell>
          <cell r="J443">
            <v>0</v>
          </cell>
          <cell r="K443">
            <v>44889</v>
          </cell>
          <cell r="L443">
            <v>44887</v>
          </cell>
          <cell r="M443" t="str">
            <v>9520</v>
          </cell>
          <cell r="N443" t="str">
            <v>6AZ</v>
          </cell>
          <cell r="O443" t="str">
            <v>C005</v>
          </cell>
        </row>
        <row r="444">
          <cell r="A444" t="str">
            <v>1406025109</v>
          </cell>
          <cell r="B444" t="str">
            <v>CCCPA14075</v>
          </cell>
          <cell r="C444" t="str">
            <v>0175-CPAT-C102</v>
          </cell>
          <cell r="D444" t="str">
            <v>PRODUCTION CONTENUS EDITORIAUX MEMOIRE A</v>
          </cell>
          <cell r="E444" t="str">
            <v>38.02.04</v>
          </cell>
          <cell r="F444" t="str">
            <v>1001424151 L AGENCE CITIZEN PRESS</v>
          </cell>
          <cell r="G444" t="str">
            <v>1</v>
          </cell>
          <cell r="H444">
            <v>75860</v>
          </cell>
          <cell r="I444">
            <v>68260</v>
          </cell>
          <cell r="J444">
            <v>75860</v>
          </cell>
          <cell r="K444">
            <v>44896</v>
          </cell>
          <cell r="L444">
            <v>44893</v>
          </cell>
          <cell r="M444" t="str">
            <v>9520</v>
          </cell>
          <cell r="N444" t="str">
            <v>6AZ</v>
          </cell>
          <cell r="O444" t="str">
            <v>C005</v>
          </cell>
        </row>
        <row r="445">
          <cell r="A445" t="str">
            <v>1406028157</v>
          </cell>
          <cell r="B445" t="str">
            <v>CCCPA14075</v>
          </cell>
          <cell r="C445" t="str">
            <v>0175-CPAT-C102</v>
          </cell>
          <cell r="D445" t="str">
            <v>RECHERCHE UTILISATEURS PHASE 1,2 OPTION</v>
          </cell>
          <cell r="E445" t="str">
            <v>33.04.03</v>
          </cell>
          <cell r="F445" t="str">
            <v>1000351852 LA NETSCOUADE</v>
          </cell>
          <cell r="G445" t="str">
            <v>1</v>
          </cell>
          <cell r="H445">
            <v>31487.5</v>
          </cell>
          <cell r="I445">
            <v>31487.5</v>
          </cell>
          <cell r="J445">
            <v>31487.5</v>
          </cell>
          <cell r="K445">
            <v>44900</v>
          </cell>
          <cell r="L445">
            <v>44896</v>
          </cell>
          <cell r="M445" t="str">
            <v>9520</v>
          </cell>
          <cell r="N445" t="str">
            <v>6AZ</v>
          </cell>
          <cell r="O445" t="str">
            <v>C005</v>
          </cell>
        </row>
        <row r="446">
          <cell r="A446" t="str">
            <v>1406077066</v>
          </cell>
          <cell r="B446" t="str">
            <v>CCCPA14075</v>
          </cell>
          <cell r="C446" t="str">
            <v>0175-CPAT-C102</v>
          </cell>
          <cell r="D446" t="str">
            <v>RÉALISATION DOSSIER PRESSE EXPO LOUIS XV</v>
          </cell>
          <cell r="E446" t="str">
            <v>38.02.04</v>
          </cell>
          <cell r="F446" t="str">
            <v>1001424151 L AGENCE CITIZEN PRESS</v>
          </cell>
          <cell r="G446" t="str">
            <v>1</v>
          </cell>
          <cell r="H446">
            <v>15600</v>
          </cell>
          <cell r="I446">
            <v>0</v>
          </cell>
          <cell r="J446">
            <v>0</v>
          </cell>
          <cell r="K446">
            <v>44958</v>
          </cell>
          <cell r="L446">
            <v>44957</v>
          </cell>
          <cell r="M446" t="str">
            <v>9520</v>
          </cell>
          <cell r="N446" t="str">
            <v>6AZ</v>
          </cell>
          <cell r="O446" t="str">
            <v>C005</v>
          </cell>
        </row>
        <row r="447">
          <cell r="A447" t="str">
            <v>1406139979</v>
          </cell>
          <cell r="B447" t="str">
            <v>CCCPA14075</v>
          </cell>
          <cell r="C447" t="str">
            <v>0175-CPAT-C102</v>
          </cell>
          <cell r="D447" t="str">
            <v>CAPTATION PUIS MONTAGE/ INTÉGRATION DOC</v>
          </cell>
          <cell r="E447" t="str">
            <v>38.02.01</v>
          </cell>
          <cell r="F447" t="str">
            <v>1000014165 INTERNETO</v>
          </cell>
          <cell r="G447" t="str">
            <v>1</v>
          </cell>
          <cell r="H447">
            <v>1840</v>
          </cell>
          <cell r="I447">
            <v>1840</v>
          </cell>
          <cell r="J447">
            <v>1840</v>
          </cell>
          <cell r="K447">
            <v>45014</v>
          </cell>
          <cell r="L447">
            <v>45012</v>
          </cell>
          <cell r="M447" t="str">
            <v>9520</v>
          </cell>
          <cell r="N447" t="str">
            <v>6AZ</v>
          </cell>
          <cell r="O447" t="str">
            <v>C005</v>
          </cell>
        </row>
        <row r="448">
          <cell r="A448" t="str">
            <v>1505673847</v>
          </cell>
          <cell r="B448" t="str">
            <v>CCCPA14075</v>
          </cell>
          <cell r="C448" t="str">
            <v>0175-CPAT-C102</v>
          </cell>
          <cell r="D448" t="str">
            <v>Lot4 Production et location mat audio</v>
          </cell>
          <cell r="E448" t="str">
            <v>38.02.01</v>
          </cell>
          <cell r="F448" t="str">
            <v>1000087015 ATTITUDE MULTIMEDIA</v>
          </cell>
          <cell r="G448" t="str">
            <v>1</v>
          </cell>
          <cell r="H448">
            <v>7960</v>
          </cell>
          <cell r="I448">
            <v>796</v>
          </cell>
          <cell r="J448">
            <v>796</v>
          </cell>
          <cell r="K448">
            <v>41883</v>
          </cell>
          <cell r="L448"/>
          <cell r="M448" t="str">
            <v>9520</v>
          </cell>
          <cell r="N448" t="str">
            <v>6AZ</v>
          </cell>
          <cell r="O448" t="str">
            <v>C005</v>
          </cell>
        </row>
        <row r="449">
          <cell r="A449" t="str">
            <v>1505673847</v>
          </cell>
          <cell r="B449" t="str">
            <v>CCCPA14075</v>
          </cell>
          <cell r="C449" t="str">
            <v>0175-CPAT-C102</v>
          </cell>
          <cell r="D449" t="str">
            <v>Lot4 Production et location mat audio</v>
          </cell>
          <cell r="E449" t="str">
            <v>38.02.01</v>
          </cell>
          <cell r="F449" t="str">
            <v>1000087015 ATTITUDE MULTIMEDIA</v>
          </cell>
          <cell r="G449" t="str">
            <v>2</v>
          </cell>
          <cell r="H449">
            <v>9780</v>
          </cell>
          <cell r="I449">
            <v>0</v>
          </cell>
          <cell r="J449">
            <v>0</v>
          </cell>
          <cell r="K449">
            <v>41883</v>
          </cell>
          <cell r="L449">
            <v>42852</v>
          </cell>
          <cell r="M449" t="str">
            <v>9520</v>
          </cell>
          <cell r="N449" t="str">
            <v>6AZ</v>
          </cell>
          <cell r="O449" t="str">
            <v>C005</v>
          </cell>
        </row>
        <row r="450">
          <cell r="A450" t="str">
            <v>1505813971</v>
          </cell>
          <cell r="B450" t="str">
            <v>CCCPA14075</v>
          </cell>
          <cell r="C450" t="str">
            <v>0175-CPAT-C102</v>
          </cell>
          <cell r="D450" t="str">
            <v>Etude pour la créat° tête de câble</v>
          </cell>
          <cell r="E450" t="str">
            <v>36.04.03</v>
          </cell>
          <cell r="F450" t="str">
            <v>1000816734 ORANGE</v>
          </cell>
          <cell r="G450" t="str">
            <v>1</v>
          </cell>
          <cell r="H450">
            <v>1040</v>
          </cell>
          <cell r="I450">
            <v>0</v>
          </cell>
          <cell r="J450">
            <v>0</v>
          </cell>
          <cell r="K450">
            <v>41928</v>
          </cell>
          <cell r="L450">
            <v>42852</v>
          </cell>
          <cell r="M450" t="str">
            <v>9520</v>
          </cell>
          <cell r="N450" t="str">
            <v>6AZ</v>
          </cell>
          <cell r="O450" t="str">
            <v>C005</v>
          </cell>
        </row>
        <row r="451">
          <cell r="A451" t="str">
            <v>1505813971</v>
          </cell>
          <cell r="B451" t="str">
            <v>CCCPA14075</v>
          </cell>
          <cell r="C451" t="str">
            <v>0175-CPAT-C102</v>
          </cell>
          <cell r="D451" t="str">
            <v>Etude créat° tête de ligne</v>
          </cell>
          <cell r="E451" t="str">
            <v>36.04.03</v>
          </cell>
          <cell r="F451" t="str">
            <v>1000816734 ORANGE</v>
          </cell>
          <cell r="G451" t="str">
            <v>2</v>
          </cell>
          <cell r="H451">
            <v>321</v>
          </cell>
          <cell r="I451">
            <v>321</v>
          </cell>
          <cell r="J451">
            <v>321</v>
          </cell>
          <cell r="K451">
            <v>41928</v>
          </cell>
          <cell r="L451"/>
          <cell r="M451" t="str">
            <v>9520</v>
          </cell>
          <cell r="N451" t="str">
            <v>6AZ</v>
          </cell>
          <cell r="O451" t="str">
            <v>C005</v>
          </cell>
        </row>
        <row r="452">
          <cell r="A452" t="str">
            <v>1507017325</v>
          </cell>
          <cell r="B452" t="str">
            <v>CCCPA14075</v>
          </cell>
          <cell r="C452" t="str">
            <v>0175-CPAT-C102</v>
          </cell>
          <cell r="D452" t="str">
            <v>Selon devis n° 800982</v>
          </cell>
          <cell r="E452" t="str">
            <v>40.01.10</v>
          </cell>
          <cell r="F452" t="str">
            <v>1000059788 UBIQUS</v>
          </cell>
          <cell r="G452" t="str">
            <v>1</v>
          </cell>
          <cell r="H452">
            <v>1920</v>
          </cell>
          <cell r="I452">
            <v>240</v>
          </cell>
          <cell r="J452">
            <v>240</v>
          </cell>
          <cell r="K452">
            <v>42415</v>
          </cell>
          <cell r="L452">
            <v>42411</v>
          </cell>
          <cell r="M452" t="str">
            <v>9520</v>
          </cell>
          <cell r="N452" t="str">
            <v>6AZ</v>
          </cell>
          <cell r="O452" t="str">
            <v>C005</v>
          </cell>
        </row>
        <row r="453">
          <cell r="A453" t="str">
            <v>1507098768</v>
          </cell>
          <cell r="B453" t="str">
            <v>CCCPA14075</v>
          </cell>
          <cell r="C453" t="str">
            <v>0175-CPAT-C102</v>
          </cell>
          <cell r="D453" t="str">
            <v>Enregistrements et comptes-rendus des sé</v>
          </cell>
          <cell r="E453" t="str">
            <v>40.01.10</v>
          </cell>
          <cell r="F453" t="str">
            <v>1000534701 SCRIBE-NET</v>
          </cell>
          <cell r="G453" t="str">
            <v>1</v>
          </cell>
          <cell r="H453">
            <v>8960</v>
          </cell>
          <cell r="I453">
            <v>320</v>
          </cell>
          <cell r="J453">
            <v>320</v>
          </cell>
          <cell r="K453">
            <v>42446</v>
          </cell>
          <cell r="L453">
            <v>42444</v>
          </cell>
          <cell r="M453" t="str">
            <v>9520</v>
          </cell>
          <cell r="N453" t="str">
            <v>6AZ</v>
          </cell>
          <cell r="O453" t="str">
            <v>C005</v>
          </cell>
        </row>
        <row r="454">
          <cell r="A454" t="str">
            <v>1507406284</v>
          </cell>
          <cell r="B454" t="str">
            <v>CCCPA14075</v>
          </cell>
          <cell r="C454" t="str">
            <v>0175-CPAT-C102</v>
          </cell>
          <cell r="D454" t="str">
            <v>Lot2 - Réalisation du graphisme</v>
          </cell>
          <cell r="E454" t="str">
            <v>38.02.01</v>
          </cell>
          <cell r="F454" t="str">
            <v>1000036854 CREATIONS DU VAL D'OISE</v>
          </cell>
          <cell r="G454" t="str">
            <v>1</v>
          </cell>
          <cell r="H454">
            <v>33811.74</v>
          </cell>
          <cell r="I454">
            <v>0</v>
          </cell>
          <cell r="J454">
            <v>0</v>
          </cell>
          <cell r="K454">
            <v>42578</v>
          </cell>
          <cell r="L454">
            <v>42578</v>
          </cell>
          <cell r="M454" t="str">
            <v>9520</v>
          </cell>
          <cell r="N454" t="str">
            <v>6AZ</v>
          </cell>
          <cell r="O454" t="str">
            <v>C005</v>
          </cell>
        </row>
        <row r="455">
          <cell r="A455" t="str">
            <v>1508166120</v>
          </cell>
          <cell r="B455" t="str">
            <v>CCCPA14075</v>
          </cell>
          <cell r="C455" t="str">
            <v>0175-CPAT-C102</v>
          </cell>
          <cell r="D455" t="str">
            <v>Concep graphique 68. Archives du pouvoir</v>
          </cell>
          <cell r="E455" t="str">
            <v>38.02.01</v>
          </cell>
          <cell r="F455" t="str">
            <v>1000061807 C ALBUM</v>
          </cell>
          <cell r="G455" t="str">
            <v>1</v>
          </cell>
          <cell r="H455">
            <v>10416.5</v>
          </cell>
          <cell r="I455">
            <v>4166.6000000000004</v>
          </cell>
          <cell r="J455">
            <v>4166.6000000000004</v>
          </cell>
          <cell r="K455">
            <v>42933</v>
          </cell>
          <cell r="L455">
            <v>42923</v>
          </cell>
          <cell r="M455" t="str">
            <v>9520</v>
          </cell>
          <cell r="N455" t="str">
            <v>6AZ</v>
          </cell>
          <cell r="O455" t="str">
            <v>C005</v>
          </cell>
        </row>
        <row r="456">
          <cell r="A456" t="str">
            <v>1508280621</v>
          </cell>
          <cell r="B456" t="str">
            <v>CCCPA14075</v>
          </cell>
          <cell r="C456" t="str">
            <v>0175-CPAT-C102</v>
          </cell>
          <cell r="D456" t="str">
            <v>MOE déamiant Paris, offr G75681170354b</v>
          </cell>
          <cell r="E456" t="str">
            <v>36.04.02</v>
          </cell>
          <cell r="F456" t="str">
            <v>1001201085 GTA ENERGIE</v>
          </cell>
          <cell r="G456" t="str">
            <v>1</v>
          </cell>
          <cell r="H456">
            <v>11985</v>
          </cell>
          <cell r="I456">
            <v>2550</v>
          </cell>
          <cell r="J456">
            <v>2550</v>
          </cell>
          <cell r="K456">
            <v>43000</v>
          </cell>
          <cell r="L456">
            <v>42999</v>
          </cell>
          <cell r="M456" t="str">
            <v>9520</v>
          </cell>
          <cell r="N456" t="str">
            <v>6AZ</v>
          </cell>
          <cell r="O456" t="str">
            <v>C005</v>
          </cell>
        </row>
        <row r="457">
          <cell r="A457" t="str">
            <v>1508302817</v>
          </cell>
          <cell r="B457" t="str">
            <v>CCCPA14075</v>
          </cell>
          <cell r="C457" t="str">
            <v>0175-CPAT-C102</v>
          </cell>
          <cell r="D457" t="str">
            <v>Conception/réalis support audio</v>
          </cell>
          <cell r="E457" t="str">
            <v>38.02.01</v>
          </cell>
          <cell r="F457" t="str">
            <v>1001097943 LA MEDUSE</v>
          </cell>
          <cell r="G457" t="str">
            <v>1</v>
          </cell>
          <cell r="H457">
            <v>21875</v>
          </cell>
          <cell r="I457">
            <v>0.5</v>
          </cell>
          <cell r="J457">
            <v>0.5</v>
          </cell>
          <cell r="K457">
            <v>43011</v>
          </cell>
          <cell r="L457">
            <v>43011</v>
          </cell>
          <cell r="M457" t="str">
            <v>9520</v>
          </cell>
          <cell r="N457" t="str">
            <v>6AZ</v>
          </cell>
          <cell r="O457" t="str">
            <v>C005</v>
          </cell>
        </row>
        <row r="458">
          <cell r="A458" t="str">
            <v>1508634877</v>
          </cell>
          <cell r="B458" t="str">
            <v>CCCPA14075</v>
          </cell>
          <cell r="C458" t="str">
            <v>0175-CPAT-C102</v>
          </cell>
          <cell r="D458" t="str">
            <v>AMO rédaction CCPT système de pesée auto</v>
          </cell>
          <cell r="E458" t="str">
            <v>36.04.01</v>
          </cell>
          <cell r="F458" t="str">
            <v>1000482386 VENTORIS CONSULTING</v>
          </cell>
          <cell r="G458" t="str">
            <v>1</v>
          </cell>
          <cell r="H458">
            <v>4984</v>
          </cell>
          <cell r="I458">
            <v>1869</v>
          </cell>
          <cell r="J458">
            <v>1869</v>
          </cell>
          <cell r="K458">
            <v>43174</v>
          </cell>
          <cell r="L458">
            <v>43171</v>
          </cell>
          <cell r="M458" t="str">
            <v>9520</v>
          </cell>
          <cell r="N458" t="str">
            <v>6AZ</v>
          </cell>
          <cell r="O458" t="str">
            <v>C005</v>
          </cell>
        </row>
        <row r="459">
          <cell r="A459" t="str">
            <v>1508841157</v>
          </cell>
          <cell r="B459" t="str">
            <v>CCCPA14075</v>
          </cell>
          <cell r="C459" t="str">
            <v>0175-CPAT-C102</v>
          </cell>
          <cell r="D459" t="str">
            <v>Fourn carte pour expo, dev 8000039791</v>
          </cell>
          <cell r="E459" t="str">
            <v>38.02.01</v>
          </cell>
          <cell r="F459" t="str">
            <v>1200028230 GERMANISCHES NATIONAL MUSEUM</v>
          </cell>
          <cell r="G459" t="str">
            <v>1</v>
          </cell>
          <cell r="H459">
            <v>60</v>
          </cell>
          <cell r="I459">
            <v>60</v>
          </cell>
          <cell r="J459">
            <v>60</v>
          </cell>
          <cell r="K459">
            <v>43277</v>
          </cell>
          <cell r="L459">
            <v>43276</v>
          </cell>
          <cell r="M459" t="str">
            <v>9520</v>
          </cell>
          <cell r="N459" t="str">
            <v>6AZ</v>
          </cell>
          <cell r="O459" t="str">
            <v>C005</v>
          </cell>
        </row>
        <row r="460">
          <cell r="A460" t="str">
            <v>1509289907</v>
          </cell>
          <cell r="B460" t="str">
            <v>CCCPA14075</v>
          </cell>
          <cell r="C460" t="str">
            <v>0175-CPAT-C102</v>
          </cell>
          <cell r="D460" t="str">
            <v>MEMOIRE D'AVENIR 34</v>
          </cell>
          <cell r="E460" t="str">
            <v>38.02.01</v>
          </cell>
          <cell r="F460" t="str">
            <v>1001169487 EDIIS ROUTAGE</v>
          </cell>
          <cell r="G460" t="str">
            <v>1</v>
          </cell>
          <cell r="H460">
            <v>873.94</v>
          </cell>
          <cell r="I460">
            <v>88.37</v>
          </cell>
          <cell r="J460">
            <v>88.37</v>
          </cell>
          <cell r="K460">
            <v>43517</v>
          </cell>
          <cell r="L460">
            <v>43516</v>
          </cell>
          <cell r="M460" t="str">
            <v>9520</v>
          </cell>
          <cell r="N460" t="str">
            <v>6AZ</v>
          </cell>
          <cell r="O460" t="str">
            <v>C005</v>
          </cell>
        </row>
        <row r="461">
          <cell r="A461" t="str">
            <v>1509289907</v>
          </cell>
          <cell r="B461" t="str">
            <v>CCCPA14075</v>
          </cell>
          <cell r="C461" t="str">
            <v>0175-CPAT-C102</v>
          </cell>
          <cell r="D461" t="str">
            <v>MEMOIRE D'AVENIR 34</v>
          </cell>
          <cell r="E461" t="str">
            <v>38.02.01</v>
          </cell>
          <cell r="F461" t="str">
            <v>1001169487 EDIIS ROUTAGE</v>
          </cell>
          <cell r="G461" t="str">
            <v>2</v>
          </cell>
          <cell r="H461">
            <v>954.4</v>
          </cell>
          <cell r="I461">
            <v>198.25</v>
          </cell>
          <cell r="J461">
            <v>198.25</v>
          </cell>
          <cell r="K461">
            <v>43517</v>
          </cell>
          <cell r="L461">
            <v>43516</v>
          </cell>
          <cell r="M461" t="str">
            <v>9520</v>
          </cell>
          <cell r="N461" t="str">
            <v>6AZ</v>
          </cell>
          <cell r="O461" t="str">
            <v>C005</v>
          </cell>
        </row>
        <row r="462">
          <cell r="A462" t="str">
            <v>1509423909</v>
          </cell>
          <cell r="B462" t="str">
            <v>CCCPA14075</v>
          </cell>
          <cell r="C462" t="str">
            <v>0175-CPAT-C102</v>
          </cell>
          <cell r="D462" t="str">
            <v>REPRODUCTION / PHOTO</v>
          </cell>
          <cell r="E462" t="str">
            <v>38.02.01</v>
          </cell>
          <cell r="F462" t="str">
            <v>1200030321 ROTHSCHILD FOUNDATION WADDESDON</v>
          </cell>
          <cell r="G462" t="str">
            <v>1</v>
          </cell>
          <cell r="H462">
            <v>542</v>
          </cell>
          <cell r="I462">
            <v>542</v>
          </cell>
          <cell r="J462">
            <v>542</v>
          </cell>
          <cell r="K462">
            <v>43584</v>
          </cell>
          <cell r="L462">
            <v>43574</v>
          </cell>
          <cell r="M462" t="str">
            <v>9520</v>
          </cell>
          <cell r="N462" t="str">
            <v>6AZ</v>
          </cell>
          <cell r="O462" t="str">
            <v>C005</v>
          </cell>
        </row>
        <row r="463">
          <cell r="A463" t="str">
            <v>1509456887</v>
          </cell>
          <cell r="B463" t="str">
            <v>CCCPA14075</v>
          </cell>
          <cell r="C463" t="str">
            <v>0175-CPAT-C102</v>
          </cell>
          <cell r="D463" t="str">
            <v>TRAVAUX DE REPRODUCTION</v>
          </cell>
          <cell r="E463" t="str">
            <v>38.02.01</v>
          </cell>
          <cell r="F463" t="str">
            <v>1300020612 RU THE STATE HERMITAGE MUSEUM</v>
          </cell>
          <cell r="G463" t="str">
            <v>1</v>
          </cell>
          <cell r="H463">
            <v>150</v>
          </cell>
          <cell r="I463">
            <v>150</v>
          </cell>
          <cell r="J463">
            <v>150</v>
          </cell>
          <cell r="K463">
            <v>43602</v>
          </cell>
          <cell r="L463">
            <v>43599</v>
          </cell>
          <cell r="M463" t="str">
            <v>9520</v>
          </cell>
          <cell r="N463" t="str">
            <v>6AZ</v>
          </cell>
          <cell r="O463" t="str">
            <v>C005</v>
          </cell>
        </row>
        <row r="464">
          <cell r="A464" t="str">
            <v>1509641254</v>
          </cell>
          <cell r="B464" t="str">
            <v>CCCPA14075</v>
          </cell>
          <cell r="C464" t="str">
            <v>0175-CPAT-C102</v>
          </cell>
          <cell r="D464" t="str">
            <v>MEMOIRE D'AVENIR N°36</v>
          </cell>
          <cell r="E464" t="str">
            <v>38.02.01</v>
          </cell>
          <cell r="F464" t="str">
            <v>1001169487 EDIIS ROUTAGE</v>
          </cell>
          <cell r="G464" t="str">
            <v>1</v>
          </cell>
          <cell r="H464">
            <v>769.88</v>
          </cell>
          <cell r="I464">
            <v>0</v>
          </cell>
          <cell r="J464">
            <v>0</v>
          </cell>
          <cell r="K464">
            <v>43713</v>
          </cell>
          <cell r="L464">
            <v>43711</v>
          </cell>
          <cell r="M464" t="str">
            <v>9520</v>
          </cell>
          <cell r="N464" t="str">
            <v>6AZ</v>
          </cell>
          <cell r="O464" t="str">
            <v>C005</v>
          </cell>
        </row>
        <row r="465">
          <cell r="A465" t="str">
            <v>1509641254</v>
          </cell>
          <cell r="B465" t="str">
            <v>CCCPA14075</v>
          </cell>
          <cell r="C465" t="str">
            <v>0175-CPAT-C102</v>
          </cell>
          <cell r="D465" t="str">
            <v>MEMOIRE D'AVENIR N°36</v>
          </cell>
          <cell r="E465" t="str">
            <v>38.02.01</v>
          </cell>
          <cell r="F465" t="str">
            <v>1001169487 EDIIS ROUTAGE</v>
          </cell>
          <cell r="G465" t="str">
            <v>2</v>
          </cell>
          <cell r="H465">
            <v>2330.7600000000002</v>
          </cell>
          <cell r="I465">
            <v>795.83</v>
          </cell>
          <cell r="J465">
            <v>795.83</v>
          </cell>
          <cell r="K465">
            <v>43713</v>
          </cell>
          <cell r="L465">
            <v>43711</v>
          </cell>
          <cell r="M465" t="str">
            <v>9520</v>
          </cell>
          <cell r="N465" t="str">
            <v>6AZ</v>
          </cell>
          <cell r="O465" t="str">
            <v>C005</v>
          </cell>
        </row>
        <row r="466">
          <cell r="A466" t="str">
            <v>1509641254</v>
          </cell>
          <cell r="B466" t="str">
            <v>CCCPA14075</v>
          </cell>
          <cell r="C466" t="str">
            <v>0175-CPAT-C102</v>
          </cell>
          <cell r="D466" t="str">
            <v>MEMOIRE D'AVENIR N°37</v>
          </cell>
          <cell r="E466" t="str">
            <v>38.02.01</v>
          </cell>
          <cell r="F466" t="str">
            <v>1001169487 EDIIS ROUTAGE</v>
          </cell>
          <cell r="G466" t="str">
            <v>3</v>
          </cell>
          <cell r="H466">
            <v>738.39</v>
          </cell>
          <cell r="I466">
            <v>0</v>
          </cell>
          <cell r="J466">
            <v>0</v>
          </cell>
          <cell r="K466">
            <v>43713</v>
          </cell>
          <cell r="L466">
            <v>43711</v>
          </cell>
          <cell r="M466" t="str">
            <v>9520</v>
          </cell>
          <cell r="N466" t="str">
            <v>6AZ</v>
          </cell>
          <cell r="O466" t="str">
            <v>C005</v>
          </cell>
        </row>
        <row r="467">
          <cell r="A467" t="str">
            <v>1509734660</v>
          </cell>
          <cell r="B467" t="str">
            <v>CCCPA14075</v>
          </cell>
          <cell r="C467" t="str">
            <v>0175-CPAT-C102</v>
          </cell>
          <cell r="D467" t="str">
            <v>FORMATION CARISTE</v>
          </cell>
          <cell r="E467" t="str">
            <v>40.02.06</v>
          </cell>
          <cell r="F467" t="str">
            <v>1000101331 TOYOTA MATERIAL HANDLING  FRANCE</v>
          </cell>
          <cell r="G467" t="str">
            <v>1</v>
          </cell>
          <cell r="H467">
            <v>481</v>
          </cell>
          <cell r="I467">
            <v>88</v>
          </cell>
          <cell r="J467">
            <v>88</v>
          </cell>
          <cell r="K467">
            <v>43756</v>
          </cell>
          <cell r="L467">
            <v>43754</v>
          </cell>
          <cell r="M467" t="str">
            <v>9520</v>
          </cell>
          <cell r="N467" t="str">
            <v>6AZ</v>
          </cell>
          <cell r="O467" t="str">
            <v>C005</v>
          </cell>
        </row>
        <row r="468">
          <cell r="A468" t="str">
            <v>1509787778</v>
          </cell>
          <cell r="B468" t="str">
            <v>CCCPA14075</v>
          </cell>
          <cell r="C468" t="str">
            <v>0175-CPAT-C102</v>
          </cell>
          <cell r="D468" t="str">
            <v>reproductions pour expo</v>
          </cell>
          <cell r="E468" t="str">
            <v>38.02.01</v>
          </cell>
          <cell r="F468" t="str">
            <v>1200031081 SOCIETA NAPOLITANA DI STORIA PATRIA</v>
          </cell>
          <cell r="G468" t="str">
            <v>1</v>
          </cell>
          <cell r="H468">
            <v>270</v>
          </cell>
          <cell r="I468">
            <v>270</v>
          </cell>
          <cell r="J468">
            <v>270</v>
          </cell>
          <cell r="K468">
            <v>43783</v>
          </cell>
          <cell r="L468">
            <v>43782</v>
          </cell>
          <cell r="M468" t="str">
            <v>9520</v>
          </cell>
          <cell r="N468" t="str">
            <v>6AZ</v>
          </cell>
          <cell r="O468" t="str">
            <v>C005</v>
          </cell>
        </row>
        <row r="469">
          <cell r="A469" t="str">
            <v>1509788878</v>
          </cell>
          <cell r="B469" t="str">
            <v>CCCPA14075</v>
          </cell>
          <cell r="C469" t="str">
            <v>0175-CPAT-C102</v>
          </cell>
          <cell r="D469" t="str">
            <v>ETUDES / ASCAUDIT</v>
          </cell>
          <cell r="E469" t="str">
            <v>36.04.03</v>
          </cell>
          <cell r="F469" t="str">
            <v>1000458174 ASCAUDIT</v>
          </cell>
          <cell r="G469" t="str">
            <v>1</v>
          </cell>
          <cell r="H469">
            <v>7750</v>
          </cell>
          <cell r="I469">
            <v>7750</v>
          </cell>
          <cell r="J469">
            <v>7750</v>
          </cell>
          <cell r="K469">
            <v>43783</v>
          </cell>
          <cell r="L469">
            <v>43781</v>
          </cell>
          <cell r="M469" t="str">
            <v>9520</v>
          </cell>
          <cell r="N469" t="str">
            <v>6AZ</v>
          </cell>
          <cell r="O469" t="str">
            <v>C005</v>
          </cell>
        </row>
        <row r="470">
          <cell r="A470" t="str">
            <v>1509788886</v>
          </cell>
          <cell r="B470" t="str">
            <v>CCCPA14075</v>
          </cell>
          <cell r="C470" t="str">
            <v>0175-CPAT-C102</v>
          </cell>
          <cell r="D470" t="str">
            <v>FORMATION</v>
          </cell>
          <cell r="E470" t="str">
            <v>40.02.06</v>
          </cell>
          <cell r="F470" t="str">
            <v>1001082548 FORMAMIANTE</v>
          </cell>
          <cell r="G470" t="str">
            <v>1</v>
          </cell>
          <cell r="H470">
            <v>0.01</v>
          </cell>
          <cell r="I470">
            <v>0.01</v>
          </cell>
          <cell r="J470">
            <v>0.01</v>
          </cell>
          <cell r="K470">
            <v>43783</v>
          </cell>
          <cell r="L470">
            <v>43781</v>
          </cell>
          <cell r="M470" t="str">
            <v>9520</v>
          </cell>
          <cell r="N470" t="str">
            <v>6AZ</v>
          </cell>
          <cell r="O470" t="str">
            <v>C005</v>
          </cell>
        </row>
        <row r="471">
          <cell r="A471" t="str">
            <v>1509799158</v>
          </cell>
          <cell r="B471" t="str">
            <v>CCCPA14075</v>
          </cell>
          <cell r="C471" t="str">
            <v>0175-CPAT-C102</v>
          </cell>
          <cell r="D471" t="str">
            <v>PRESTATION DE SERVICE</v>
          </cell>
          <cell r="E471" t="str">
            <v>40.01.02</v>
          </cell>
          <cell r="F471" t="str">
            <v>1001466515 CO-WORK IN PARIS</v>
          </cell>
          <cell r="G471" t="str">
            <v>1</v>
          </cell>
          <cell r="H471">
            <v>18375</v>
          </cell>
          <cell r="I471">
            <v>6375</v>
          </cell>
          <cell r="J471">
            <v>6375</v>
          </cell>
          <cell r="K471">
            <v>43788</v>
          </cell>
          <cell r="L471">
            <v>43787</v>
          </cell>
          <cell r="M471" t="str">
            <v>9520</v>
          </cell>
          <cell r="N471" t="str">
            <v>6AZ</v>
          </cell>
          <cell r="O471" t="str">
            <v>C005</v>
          </cell>
        </row>
        <row r="472">
          <cell r="A472" t="str">
            <v>1509909126</v>
          </cell>
          <cell r="B472" t="str">
            <v>CCCPA14075</v>
          </cell>
          <cell r="C472" t="str">
            <v>0175-CPAT-C102</v>
          </cell>
          <cell r="D472" t="str">
            <v>CONFERENCIERE EN LSF</v>
          </cell>
          <cell r="E472" t="str">
            <v>40.01.11</v>
          </cell>
          <cell r="F472" t="str">
            <v>1001365697 LES ENVOLEES CULTURELLES</v>
          </cell>
          <cell r="G472" t="str">
            <v>1</v>
          </cell>
          <cell r="H472">
            <v>1560</v>
          </cell>
          <cell r="I472">
            <v>1560</v>
          </cell>
          <cell r="J472">
            <v>1560</v>
          </cell>
          <cell r="K472">
            <v>43865</v>
          </cell>
          <cell r="L472">
            <v>43853</v>
          </cell>
          <cell r="M472" t="str">
            <v>9520</v>
          </cell>
          <cell r="N472" t="str">
            <v>6AZ</v>
          </cell>
          <cell r="O472" t="str">
            <v>C005</v>
          </cell>
        </row>
        <row r="473">
          <cell r="A473" t="str">
            <v>1510186216</v>
          </cell>
          <cell r="B473" t="str">
            <v>CCCPA14075</v>
          </cell>
          <cell r="C473" t="str">
            <v>0175-CPAT-C102</v>
          </cell>
          <cell r="D473" t="str">
            <v>Formation remise à niveau SSIAP2</v>
          </cell>
          <cell r="E473" t="str">
            <v>40.02.06</v>
          </cell>
          <cell r="F473" t="str">
            <v>1001040334 FORMACTION</v>
          </cell>
          <cell r="G473" t="str">
            <v>1</v>
          </cell>
          <cell r="H473">
            <v>525</v>
          </cell>
          <cell r="I473">
            <v>0</v>
          </cell>
          <cell r="J473">
            <v>0</v>
          </cell>
          <cell r="K473">
            <v>44046</v>
          </cell>
          <cell r="L473">
            <v>44043</v>
          </cell>
          <cell r="M473" t="str">
            <v>9520</v>
          </cell>
          <cell r="N473" t="str">
            <v>6AZ</v>
          </cell>
          <cell r="O473" t="str">
            <v>C005</v>
          </cell>
        </row>
        <row r="474">
          <cell r="A474" t="str">
            <v>1510186216</v>
          </cell>
          <cell r="B474" t="str">
            <v>CCCPA14075</v>
          </cell>
          <cell r="C474" t="str">
            <v>0175-CPAT-C102</v>
          </cell>
          <cell r="D474" t="str">
            <v>Formation remise à niveau SSIAP3</v>
          </cell>
          <cell r="E474" t="str">
            <v>40.02.06</v>
          </cell>
          <cell r="F474" t="str">
            <v>1001040334 FORMACTION</v>
          </cell>
          <cell r="G474" t="str">
            <v>2</v>
          </cell>
          <cell r="H474">
            <v>980</v>
          </cell>
          <cell r="I474">
            <v>0</v>
          </cell>
          <cell r="J474">
            <v>530</v>
          </cell>
          <cell r="K474">
            <v>44046</v>
          </cell>
          <cell r="L474">
            <v>44043</v>
          </cell>
          <cell r="M474" t="str">
            <v>9520</v>
          </cell>
          <cell r="N474" t="str">
            <v>6AZ</v>
          </cell>
          <cell r="O474" t="str">
            <v>C005</v>
          </cell>
        </row>
        <row r="475">
          <cell r="A475" t="str">
            <v>1510186216</v>
          </cell>
          <cell r="B475" t="str">
            <v>CCCPA14075</v>
          </cell>
          <cell r="C475" t="str">
            <v>0175-CPAT-C102</v>
          </cell>
          <cell r="D475" t="str">
            <v>Formation recyclage SSIAP3</v>
          </cell>
          <cell r="E475" t="str">
            <v>40.02.06</v>
          </cell>
          <cell r="F475" t="str">
            <v>1001040334 FORMACTION</v>
          </cell>
          <cell r="G475" t="str">
            <v>3</v>
          </cell>
          <cell r="H475">
            <v>360</v>
          </cell>
          <cell r="I475">
            <v>0</v>
          </cell>
          <cell r="J475">
            <v>0</v>
          </cell>
          <cell r="K475">
            <v>44046</v>
          </cell>
          <cell r="L475">
            <v>44043</v>
          </cell>
          <cell r="M475" t="str">
            <v>9520</v>
          </cell>
          <cell r="N475" t="str">
            <v>6AZ</v>
          </cell>
          <cell r="O475" t="str">
            <v>C005</v>
          </cell>
        </row>
        <row r="476">
          <cell r="A476" t="str">
            <v>1510186216</v>
          </cell>
          <cell r="B476" t="str">
            <v>CCCPA14075</v>
          </cell>
          <cell r="C476" t="str">
            <v>0175-CPAT-C102</v>
          </cell>
          <cell r="D476" t="str">
            <v>Formation recyclage SSIAP2</v>
          </cell>
          <cell r="E476" t="str">
            <v>40.02.06</v>
          </cell>
          <cell r="F476" t="str">
            <v>1001040334 FORMACTION</v>
          </cell>
          <cell r="G476" t="str">
            <v>4</v>
          </cell>
          <cell r="H476">
            <v>320</v>
          </cell>
          <cell r="I476">
            <v>0</v>
          </cell>
          <cell r="J476">
            <v>0</v>
          </cell>
          <cell r="K476">
            <v>44046</v>
          </cell>
          <cell r="L476">
            <v>44043</v>
          </cell>
          <cell r="M476" t="str">
            <v>9520</v>
          </cell>
          <cell r="N476" t="str">
            <v>6AZ</v>
          </cell>
          <cell r="O476" t="str">
            <v>C005</v>
          </cell>
        </row>
        <row r="477">
          <cell r="A477" t="str">
            <v>1510186216</v>
          </cell>
          <cell r="B477" t="str">
            <v>CCCPA14075</v>
          </cell>
          <cell r="C477" t="str">
            <v>0175-CPAT-C102</v>
          </cell>
          <cell r="D477" t="str">
            <v>Formation SSIAP1</v>
          </cell>
          <cell r="E477" t="str">
            <v>40.02.06</v>
          </cell>
          <cell r="F477" t="str">
            <v>1001040334 FORMACTION</v>
          </cell>
          <cell r="G477" t="str">
            <v>5</v>
          </cell>
          <cell r="H477">
            <v>700</v>
          </cell>
          <cell r="I477">
            <v>0</v>
          </cell>
          <cell r="J477">
            <v>0</v>
          </cell>
          <cell r="K477">
            <v>44046</v>
          </cell>
          <cell r="L477">
            <v>44043</v>
          </cell>
          <cell r="M477" t="str">
            <v>9520</v>
          </cell>
          <cell r="N477" t="str">
            <v>6AZ</v>
          </cell>
          <cell r="O477" t="str">
            <v>C005</v>
          </cell>
        </row>
        <row r="478">
          <cell r="A478" t="str">
            <v>1510206250</v>
          </cell>
          <cell r="B478" t="str">
            <v>CCCPA14075</v>
          </cell>
          <cell r="C478" t="str">
            <v>0175-CPAT-C102</v>
          </cell>
          <cell r="D478" t="str">
            <v>Traduction et sous tirage en française</v>
          </cell>
          <cell r="E478" t="str">
            <v>40.01.11</v>
          </cell>
          <cell r="F478" t="str">
            <v>1001520400 UBIQUS TRADUCTION</v>
          </cell>
          <cell r="G478" t="str">
            <v>1</v>
          </cell>
          <cell r="H478">
            <v>805</v>
          </cell>
          <cell r="I478">
            <v>805</v>
          </cell>
          <cell r="J478">
            <v>805</v>
          </cell>
          <cell r="K478">
            <v>44061</v>
          </cell>
          <cell r="L478">
            <v>44056</v>
          </cell>
          <cell r="M478" t="str">
            <v>9520</v>
          </cell>
          <cell r="N478" t="str">
            <v>6AZ</v>
          </cell>
          <cell r="O478" t="str">
            <v>C005</v>
          </cell>
        </row>
        <row r="479">
          <cell r="A479" t="str">
            <v>1510240661</v>
          </cell>
          <cell r="B479" t="str">
            <v>CCCPA14075</v>
          </cell>
          <cell r="C479" t="str">
            <v>0175-CPAT-C102</v>
          </cell>
          <cell r="D479" t="str">
            <v>DIAGNOSTIC</v>
          </cell>
          <cell r="E479" t="str">
            <v>36.04.03</v>
          </cell>
          <cell r="F479" t="str">
            <v>1001144122 L3A DIAG</v>
          </cell>
          <cell r="G479" t="str">
            <v>1</v>
          </cell>
          <cell r="H479">
            <v>1505</v>
          </cell>
          <cell r="I479">
            <v>400</v>
          </cell>
          <cell r="J479">
            <v>400</v>
          </cell>
          <cell r="K479">
            <v>44085</v>
          </cell>
          <cell r="L479">
            <v>44078</v>
          </cell>
          <cell r="M479" t="str">
            <v>9520</v>
          </cell>
          <cell r="N479" t="str">
            <v>6AZ</v>
          </cell>
          <cell r="O479" t="str">
            <v>C005</v>
          </cell>
        </row>
        <row r="480">
          <cell r="A480" t="str">
            <v>1510369657</v>
          </cell>
          <cell r="B480" t="str">
            <v>CCCPA14075</v>
          </cell>
          <cell r="C480" t="str">
            <v>0175-CPAT-C102</v>
          </cell>
          <cell r="D480" t="str">
            <v>Assistance maîtrise d'ouvrage</v>
          </cell>
          <cell r="E480" t="str">
            <v>36.04.01</v>
          </cell>
          <cell r="F480" t="str">
            <v>1001201085 GTA ENERGIE</v>
          </cell>
          <cell r="G480" t="str">
            <v>1</v>
          </cell>
          <cell r="H480">
            <v>9120</v>
          </cell>
          <cell r="I480">
            <v>0</v>
          </cell>
          <cell r="J480">
            <v>760</v>
          </cell>
          <cell r="K480">
            <v>44147</v>
          </cell>
          <cell r="L480">
            <v>44140</v>
          </cell>
          <cell r="M480" t="str">
            <v>9520</v>
          </cell>
          <cell r="N480" t="str">
            <v>6AZ</v>
          </cell>
          <cell r="O480" t="str">
            <v>C005</v>
          </cell>
        </row>
        <row r="481">
          <cell r="A481" t="str">
            <v>1510488462</v>
          </cell>
          <cell r="B481" t="str">
            <v>CCCPA14075</v>
          </cell>
          <cell r="C481" t="str">
            <v>0175-CPAT-C102</v>
          </cell>
          <cell r="D481" t="str">
            <v>FORMATION CAISSIER ET ADMINITRATEUR GTS</v>
          </cell>
          <cell r="E481" t="str">
            <v>40.02.06</v>
          </cell>
          <cell r="F481" t="str">
            <v>1001356847 VIVATICKET</v>
          </cell>
          <cell r="G481" t="str">
            <v>1</v>
          </cell>
          <cell r="H481">
            <v>1250</v>
          </cell>
          <cell r="I481">
            <v>0</v>
          </cell>
          <cell r="J481">
            <v>0</v>
          </cell>
          <cell r="K481">
            <v>44224</v>
          </cell>
          <cell r="L481">
            <v>44215</v>
          </cell>
          <cell r="M481" t="str">
            <v>9520</v>
          </cell>
          <cell r="N481" t="str">
            <v>6AZ</v>
          </cell>
          <cell r="O481" t="str">
            <v>C005</v>
          </cell>
        </row>
        <row r="482">
          <cell r="A482" t="str">
            <v>1510488462</v>
          </cell>
          <cell r="B482" t="str">
            <v>CCCPA14075</v>
          </cell>
          <cell r="C482" t="str">
            <v>0175-CPAT-C102</v>
          </cell>
          <cell r="D482" t="str">
            <v>FORMATION CAISSIER ET ADMINITRATEUR GTS</v>
          </cell>
          <cell r="E482" t="str">
            <v>40.02.06</v>
          </cell>
          <cell r="F482" t="str">
            <v>1001356847 VIVATICKET</v>
          </cell>
          <cell r="G482" t="str">
            <v>2</v>
          </cell>
          <cell r="H482">
            <v>1050</v>
          </cell>
          <cell r="I482">
            <v>1050</v>
          </cell>
          <cell r="J482">
            <v>1050</v>
          </cell>
          <cell r="K482">
            <v>44224</v>
          </cell>
          <cell r="L482">
            <v>44215</v>
          </cell>
          <cell r="M482" t="str">
            <v>9520</v>
          </cell>
          <cell r="N482" t="str">
            <v>6AZ</v>
          </cell>
          <cell r="O482" t="str">
            <v>C005</v>
          </cell>
        </row>
        <row r="483">
          <cell r="A483" t="str">
            <v>1510725970</v>
          </cell>
          <cell r="B483" t="str">
            <v>CCCPA14075</v>
          </cell>
          <cell r="C483" t="str">
            <v>0175-CPAT-C102</v>
          </cell>
          <cell r="D483" t="str">
            <v>REALISATION "AFFICHES SECONDE GUERRE M."</v>
          </cell>
          <cell r="E483" t="str">
            <v>38.02.01</v>
          </cell>
          <cell r="F483" t="str">
            <v>1000038451 INSTITUT NATIONAL DES JEUNES</v>
          </cell>
          <cell r="G483" t="str">
            <v>1</v>
          </cell>
          <cell r="H483">
            <v>336</v>
          </cell>
          <cell r="I483">
            <v>336</v>
          </cell>
          <cell r="J483">
            <v>336</v>
          </cell>
          <cell r="K483">
            <v>44358</v>
          </cell>
          <cell r="L483">
            <v>44354</v>
          </cell>
          <cell r="M483" t="str">
            <v>9520</v>
          </cell>
          <cell r="N483" t="str">
            <v>6AZ</v>
          </cell>
          <cell r="O483" t="str">
            <v>C005</v>
          </cell>
        </row>
        <row r="484">
          <cell r="A484" t="str">
            <v>1510755011</v>
          </cell>
          <cell r="B484" t="str">
            <v>CCCPA14075</v>
          </cell>
          <cell r="C484" t="str">
            <v>0175-CPAT-C102</v>
          </cell>
          <cell r="D484" t="str">
            <v>DOCUMENT ARCHIVES SOURCE DE L'HISTOIRE</v>
          </cell>
          <cell r="E484" t="str">
            <v>38.02.01</v>
          </cell>
          <cell r="F484" t="str">
            <v>1000038451 INSTITUT NATIONAL DES JEUNES</v>
          </cell>
          <cell r="G484" t="str">
            <v>1</v>
          </cell>
          <cell r="H484">
            <v>132</v>
          </cell>
          <cell r="I484">
            <v>132</v>
          </cell>
          <cell r="J484">
            <v>132</v>
          </cell>
          <cell r="K484">
            <v>44372</v>
          </cell>
          <cell r="L484">
            <v>44370</v>
          </cell>
          <cell r="M484" t="str">
            <v>9520</v>
          </cell>
          <cell r="N484" t="str">
            <v>6AZ</v>
          </cell>
          <cell r="O484" t="str">
            <v>C005</v>
          </cell>
        </row>
        <row r="485">
          <cell r="A485" t="str">
            <v>1510799034</v>
          </cell>
          <cell r="B485" t="str">
            <v>CCCPA14075</v>
          </cell>
          <cell r="C485" t="str">
            <v>0175-CPAT-C102</v>
          </cell>
          <cell r="D485" t="str">
            <v>ASSISTANCE AMO (1 er LOT )</v>
          </cell>
          <cell r="E485" t="str">
            <v>36.04.01</v>
          </cell>
          <cell r="F485" t="str">
            <v>1001592259 MADAME AURORE JUVENELLE</v>
          </cell>
          <cell r="G485" t="str">
            <v>1</v>
          </cell>
          <cell r="H485">
            <v>2500</v>
          </cell>
          <cell r="I485">
            <v>0</v>
          </cell>
          <cell r="J485">
            <v>0</v>
          </cell>
          <cell r="K485">
            <v>44399</v>
          </cell>
          <cell r="L485">
            <v>44397</v>
          </cell>
          <cell r="M485" t="str">
            <v>9520</v>
          </cell>
          <cell r="N485" t="str">
            <v>6AZ</v>
          </cell>
          <cell r="O485" t="str">
            <v>C005</v>
          </cell>
        </row>
        <row r="486">
          <cell r="A486" t="str">
            <v>1510799034</v>
          </cell>
          <cell r="B486" t="str">
            <v>CCCPA14075</v>
          </cell>
          <cell r="C486" t="str">
            <v>0175-CPAT-C102</v>
          </cell>
          <cell r="D486" t="str">
            <v>ASSISTANCE AMO (2 ème LOT )</v>
          </cell>
          <cell r="E486" t="str">
            <v>36.04.01</v>
          </cell>
          <cell r="F486" t="str">
            <v>1001592259 MADAME AURORE JUVENELLE</v>
          </cell>
          <cell r="G486" t="str">
            <v>2</v>
          </cell>
          <cell r="H486">
            <v>2500</v>
          </cell>
          <cell r="I486">
            <v>2500</v>
          </cell>
          <cell r="J486">
            <v>2500</v>
          </cell>
          <cell r="K486">
            <v>44399</v>
          </cell>
          <cell r="L486">
            <v>44397</v>
          </cell>
          <cell r="M486" t="str">
            <v>9520</v>
          </cell>
          <cell r="N486" t="str">
            <v>6AZ</v>
          </cell>
          <cell r="O486" t="str">
            <v>C005</v>
          </cell>
        </row>
        <row r="487">
          <cell r="A487" t="str">
            <v>1511183384</v>
          </cell>
          <cell r="B487" t="str">
            <v>CCCPA14075</v>
          </cell>
          <cell r="C487" t="str">
            <v>0175-CPAT-C102</v>
          </cell>
          <cell r="D487" t="str">
            <v>AMO PEIGNE FONDS MOSCOU / PHASE 1 &amp; 2</v>
          </cell>
          <cell r="E487" t="str">
            <v>36.04.01</v>
          </cell>
          <cell r="F487" t="str">
            <v>1001635478 ETTP.FR</v>
          </cell>
          <cell r="G487" t="str">
            <v>1</v>
          </cell>
          <cell r="H487">
            <v>16000</v>
          </cell>
          <cell r="I487">
            <v>4000</v>
          </cell>
          <cell r="J487">
            <v>4000</v>
          </cell>
          <cell r="K487">
            <v>44629</v>
          </cell>
          <cell r="L487">
            <v>44623</v>
          </cell>
          <cell r="M487" t="str">
            <v>9520</v>
          </cell>
          <cell r="N487" t="str">
            <v>6AZ</v>
          </cell>
          <cell r="O487" t="str">
            <v>C005</v>
          </cell>
        </row>
        <row r="488">
          <cell r="A488" t="str">
            <v>1511227524</v>
          </cell>
          <cell r="B488" t="str">
            <v>CCCPA14075</v>
          </cell>
          <cell r="C488" t="str">
            <v>0175-CPAT-C102</v>
          </cell>
          <cell r="D488" t="str">
            <v>FORMATION EXTINCTEURS PORTATIFS /MOBILES</v>
          </cell>
          <cell r="E488" t="str">
            <v>40.02.06</v>
          </cell>
          <cell r="F488" t="str">
            <v>1000000513 CNPP ENTREPRISE</v>
          </cell>
          <cell r="G488" t="str">
            <v>1</v>
          </cell>
          <cell r="H488">
            <v>1080</v>
          </cell>
          <cell r="I488">
            <v>0</v>
          </cell>
          <cell r="J488">
            <v>1080</v>
          </cell>
          <cell r="K488">
            <v>44651</v>
          </cell>
          <cell r="L488">
            <v>44650</v>
          </cell>
          <cell r="M488" t="str">
            <v>9520</v>
          </cell>
          <cell r="N488" t="str">
            <v>6AZ</v>
          </cell>
          <cell r="O488" t="str">
            <v>C005</v>
          </cell>
        </row>
        <row r="489">
          <cell r="A489" t="str">
            <v>1511275365</v>
          </cell>
          <cell r="B489" t="str">
            <v>CCCPA14075</v>
          </cell>
          <cell r="C489" t="str">
            <v>0175-CPAT-C102</v>
          </cell>
          <cell r="D489" t="str">
            <v>AMOA TRAITEMENT EN ENVIRONNEMENT AMIANTE</v>
          </cell>
          <cell r="E489" t="str">
            <v>36.04.01</v>
          </cell>
          <cell r="F489" t="str">
            <v>1000238055 GINGER DELEO</v>
          </cell>
          <cell r="G489" t="str">
            <v>1</v>
          </cell>
          <cell r="H489">
            <v>17640</v>
          </cell>
          <cell r="I489">
            <v>13290</v>
          </cell>
          <cell r="J489">
            <v>13290</v>
          </cell>
          <cell r="K489">
            <v>44678</v>
          </cell>
          <cell r="L489">
            <v>44698</v>
          </cell>
          <cell r="M489" t="str">
            <v>9520</v>
          </cell>
          <cell r="N489" t="str">
            <v>6AZ</v>
          </cell>
          <cell r="O489" t="str">
            <v>C005</v>
          </cell>
        </row>
        <row r="490">
          <cell r="A490" t="str">
            <v>1511292422</v>
          </cell>
          <cell r="B490" t="str">
            <v>CCCPA14075</v>
          </cell>
          <cell r="C490" t="str">
            <v>0175-CPAT-C102</v>
          </cell>
          <cell r="D490" t="str">
            <v>Prestations de transcription des séances</v>
          </cell>
          <cell r="E490" t="str">
            <v>40.01.10</v>
          </cell>
          <cell r="F490" t="str">
            <v>1001310218 DOCAPOINT</v>
          </cell>
          <cell r="G490" t="str">
            <v>1</v>
          </cell>
          <cell r="H490">
            <v>3840</v>
          </cell>
          <cell r="I490">
            <v>696</v>
          </cell>
          <cell r="J490">
            <v>696</v>
          </cell>
          <cell r="K490">
            <v>44687</v>
          </cell>
          <cell r="L490">
            <v>44680</v>
          </cell>
          <cell r="M490" t="str">
            <v>9520</v>
          </cell>
          <cell r="N490" t="str">
            <v>6AZ</v>
          </cell>
          <cell r="O490" t="str">
            <v>C005</v>
          </cell>
        </row>
        <row r="491">
          <cell r="A491" t="str">
            <v>1511328919</v>
          </cell>
          <cell r="B491" t="str">
            <v>CCCPA14075</v>
          </cell>
          <cell r="C491" t="str">
            <v>0175-CPAT-C102</v>
          </cell>
          <cell r="D491" t="str">
            <v>AMOA POUR LE TRAITEMENT ARCHIVISTIQUE</v>
          </cell>
          <cell r="E491" t="str">
            <v>36.04.01</v>
          </cell>
          <cell r="F491" t="str">
            <v>1000482386 VENTORIS CONSULTING</v>
          </cell>
          <cell r="G491" t="str">
            <v>1</v>
          </cell>
          <cell r="H491">
            <v>13600</v>
          </cell>
          <cell r="I491">
            <v>10000</v>
          </cell>
          <cell r="J491">
            <v>10000</v>
          </cell>
          <cell r="K491">
            <v>44706</v>
          </cell>
          <cell r="L491">
            <v>44711</v>
          </cell>
          <cell r="M491" t="str">
            <v>9520</v>
          </cell>
          <cell r="N491" t="str">
            <v>6AZ</v>
          </cell>
          <cell r="O491" t="str">
            <v>C005</v>
          </cell>
        </row>
        <row r="492">
          <cell r="A492" t="str">
            <v>1511460894</v>
          </cell>
          <cell r="B492" t="str">
            <v>CCCPA14075</v>
          </cell>
          <cell r="C492" t="str">
            <v>0175-CPAT-C102</v>
          </cell>
          <cell r="D492" t="str">
            <v>SSIAP 3</v>
          </cell>
          <cell r="E492" t="str">
            <v>40.02.06</v>
          </cell>
          <cell r="F492" t="str">
            <v>1000000513 CNPP ENTREPRISE</v>
          </cell>
          <cell r="G492" t="str">
            <v>1</v>
          </cell>
          <cell r="H492">
            <v>5680</v>
          </cell>
          <cell r="I492">
            <v>0</v>
          </cell>
          <cell r="J492">
            <v>0</v>
          </cell>
          <cell r="K492">
            <v>44785</v>
          </cell>
          <cell r="L492">
            <v>44784</v>
          </cell>
          <cell r="M492" t="str">
            <v>9520</v>
          </cell>
          <cell r="N492" t="str">
            <v>6AZ</v>
          </cell>
          <cell r="O492" t="str">
            <v>C005</v>
          </cell>
        </row>
        <row r="493">
          <cell r="A493" t="str">
            <v>1511484551</v>
          </cell>
          <cell r="B493" t="str">
            <v>CCCPA14075</v>
          </cell>
          <cell r="C493" t="str">
            <v>0175-CPAT-C102</v>
          </cell>
          <cell r="D493" t="str">
            <v>Cycle les essentiels13.09.22 au 09.01.23</v>
          </cell>
          <cell r="E493" t="str">
            <v>38.02.01</v>
          </cell>
          <cell r="F493" t="str">
            <v>1001520402 VISION DECOR</v>
          </cell>
          <cell r="G493" t="str">
            <v>1</v>
          </cell>
          <cell r="H493">
            <v>3012</v>
          </cell>
          <cell r="I493">
            <v>3012</v>
          </cell>
          <cell r="J493">
            <v>3012</v>
          </cell>
          <cell r="K493">
            <v>44806</v>
          </cell>
          <cell r="L493">
            <v>44798</v>
          </cell>
          <cell r="M493" t="str">
            <v>9520</v>
          </cell>
          <cell r="N493" t="str">
            <v>6AZ</v>
          </cell>
          <cell r="O493" t="str">
            <v>C005</v>
          </cell>
        </row>
        <row r="494">
          <cell r="A494" t="str">
            <v>1511516363</v>
          </cell>
          <cell r="B494" t="str">
            <v>CCCPA14075</v>
          </cell>
          <cell r="C494" t="str">
            <v>0175-CPAT-C102</v>
          </cell>
          <cell r="D494" t="str">
            <v>FORMATION "34 ème SESSION NATIONALE SECU</v>
          </cell>
          <cell r="E494" t="str">
            <v>40.02.06</v>
          </cell>
          <cell r="F494" t="str">
            <v>1001560072 SECRETARIAT GENERAL DU MINISTERE DE</v>
          </cell>
          <cell r="G494" t="str">
            <v>1</v>
          </cell>
          <cell r="H494">
            <v>5500</v>
          </cell>
          <cell r="I494">
            <v>5500</v>
          </cell>
          <cell r="J494">
            <v>5500</v>
          </cell>
          <cell r="K494">
            <v>44825</v>
          </cell>
          <cell r="L494">
            <v>44824</v>
          </cell>
          <cell r="M494" t="str">
            <v>9520</v>
          </cell>
          <cell r="N494" t="str">
            <v>6AZ</v>
          </cell>
          <cell r="O494" t="str">
            <v>C005</v>
          </cell>
        </row>
        <row r="495">
          <cell r="A495" t="str">
            <v>1511570921</v>
          </cell>
          <cell r="B495" t="str">
            <v>CCCPA14075</v>
          </cell>
          <cell r="C495" t="str">
            <v>0175-CPAT-C102</v>
          </cell>
          <cell r="D495" t="str">
            <v>CONTRÔLES ET VÉRIFICATION APRÈS TRAVAUX</v>
          </cell>
          <cell r="E495" t="str">
            <v>36.04.01</v>
          </cell>
          <cell r="F495" t="str">
            <v>1001343935 SOCOTEC CONSTRUCTION</v>
          </cell>
          <cell r="G495" t="str">
            <v>1</v>
          </cell>
          <cell r="H495">
            <v>1500</v>
          </cell>
          <cell r="I495">
            <v>800</v>
          </cell>
          <cell r="J495">
            <v>800</v>
          </cell>
          <cell r="K495">
            <v>44851</v>
          </cell>
          <cell r="L495">
            <v>44846</v>
          </cell>
          <cell r="M495" t="str">
            <v>9520</v>
          </cell>
          <cell r="N495" t="str">
            <v>6AZ</v>
          </cell>
          <cell r="O495" t="str">
            <v>C005</v>
          </cell>
        </row>
        <row r="496">
          <cell r="A496" t="str">
            <v>1511619925</v>
          </cell>
          <cell r="B496" t="str">
            <v>CCCPA14075</v>
          </cell>
          <cell r="C496" t="str">
            <v>0175-CPAT-C102</v>
          </cell>
          <cell r="D496" t="str">
            <v>IMPRESSION ET POSE DU GRAPHISME</v>
          </cell>
          <cell r="E496" t="str">
            <v>38.02.01</v>
          </cell>
          <cell r="F496" t="str">
            <v>1001519201 MEDICIS</v>
          </cell>
          <cell r="G496" t="str">
            <v>1</v>
          </cell>
          <cell r="H496">
            <v>24679.5</v>
          </cell>
          <cell r="I496">
            <v>24679.5</v>
          </cell>
          <cell r="J496">
            <v>24679.5</v>
          </cell>
          <cell r="K496">
            <v>44875</v>
          </cell>
          <cell r="L496">
            <v>44886</v>
          </cell>
          <cell r="M496" t="str">
            <v>9520</v>
          </cell>
          <cell r="N496" t="str">
            <v>6AZ</v>
          </cell>
          <cell r="O496" t="str">
            <v>C005</v>
          </cell>
        </row>
        <row r="497">
          <cell r="A497" t="str">
            <v>1511625246</v>
          </cell>
          <cell r="B497" t="str">
            <v>CCCPA14075</v>
          </cell>
          <cell r="C497" t="str">
            <v>0175-CPAT-C102</v>
          </cell>
          <cell r="D497" t="str">
            <v>TRADUCTION FRANCAIS VERS ANGLAIS/ESPAGNO</v>
          </cell>
          <cell r="E497" t="str">
            <v>40.01.11</v>
          </cell>
          <cell r="F497" t="str">
            <v>1001520400 UBIQUS TRADUCTION</v>
          </cell>
          <cell r="G497" t="str">
            <v>1</v>
          </cell>
          <cell r="H497">
            <v>680</v>
          </cell>
          <cell r="I497">
            <v>0</v>
          </cell>
          <cell r="J497">
            <v>0</v>
          </cell>
          <cell r="K497">
            <v>44880</v>
          </cell>
          <cell r="L497">
            <v>44875</v>
          </cell>
          <cell r="M497" t="str">
            <v>9520</v>
          </cell>
          <cell r="N497" t="str">
            <v>6AZ</v>
          </cell>
          <cell r="O497" t="str">
            <v>C005</v>
          </cell>
        </row>
        <row r="498">
          <cell r="A498" t="str">
            <v>1511625246</v>
          </cell>
          <cell r="B498" t="str">
            <v>CCCPA14075</v>
          </cell>
          <cell r="C498" t="str">
            <v>0175-CPAT-C102</v>
          </cell>
          <cell r="D498" t="str">
            <v>TRADUCTION FRANCAIS VERS ANGLAIS/ESPAGNO</v>
          </cell>
          <cell r="E498" t="str">
            <v>40.01.11</v>
          </cell>
          <cell r="F498" t="str">
            <v>1001520400 UBIQUS TRADUCTION</v>
          </cell>
          <cell r="G498" t="str">
            <v>2</v>
          </cell>
          <cell r="H498">
            <v>91.4</v>
          </cell>
          <cell r="I498">
            <v>0</v>
          </cell>
          <cell r="J498">
            <v>0</v>
          </cell>
          <cell r="K498">
            <v>44880</v>
          </cell>
          <cell r="L498">
            <v>44979</v>
          </cell>
          <cell r="M498" t="str">
            <v>9520</v>
          </cell>
          <cell r="N498" t="str">
            <v>6AZ</v>
          </cell>
          <cell r="O498" t="str">
            <v>C005</v>
          </cell>
        </row>
        <row r="499">
          <cell r="A499" t="str">
            <v>1511627953</v>
          </cell>
          <cell r="B499" t="str">
            <v>CCCPA14075</v>
          </cell>
          <cell r="C499" t="str">
            <v>0175-CPAT-C102</v>
          </cell>
          <cell r="D499" t="str">
            <v>GRAPHISME, IMPRESSION LIVRET EXPO "1981"</v>
          </cell>
          <cell r="E499" t="str">
            <v>38.02.01</v>
          </cell>
          <cell r="F499" t="str">
            <v>1001561337 L'ALLIANCE NUMERIQUE</v>
          </cell>
          <cell r="G499" t="str">
            <v>1</v>
          </cell>
          <cell r="H499">
            <v>2422</v>
          </cell>
          <cell r="I499">
            <v>0</v>
          </cell>
          <cell r="J499">
            <v>2422</v>
          </cell>
          <cell r="K499">
            <v>44881</v>
          </cell>
          <cell r="L499">
            <v>44879</v>
          </cell>
          <cell r="M499" t="str">
            <v>9520</v>
          </cell>
          <cell r="N499" t="str">
            <v>6AZ</v>
          </cell>
          <cell r="O499" t="str">
            <v>C005</v>
          </cell>
        </row>
        <row r="500">
          <cell r="A500" t="str">
            <v>1511636543</v>
          </cell>
          <cell r="B500" t="str">
            <v>CCCPA14075</v>
          </cell>
          <cell r="C500" t="str">
            <v>0175-CPAT-C102</v>
          </cell>
          <cell r="D500" t="str">
            <v>ETUDES ET AUDITS</v>
          </cell>
          <cell r="E500" t="str">
            <v>40.01.02</v>
          </cell>
          <cell r="F500" t="str">
            <v>1000959596 ARCHIVES SOLUTIONS</v>
          </cell>
          <cell r="G500" t="str">
            <v>1</v>
          </cell>
          <cell r="H500">
            <v>450</v>
          </cell>
          <cell r="I500">
            <v>450</v>
          </cell>
          <cell r="J500">
            <v>450</v>
          </cell>
          <cell r="K500">
            <v>44883</v>
          </cell>
          <cell r="L500">
            <v>44873</v>
          </cell>
          <cell r="M500" t="str">
            <v>9520</v>
          </cell>
          <cell r="N500" t="str">
            <v>6AZ</v>
          </cell>
          <cell r="O500" t="str">
            <v>C005</v>
          </cell>
        </row>
        <row r="501">
          <cell r="A501" t="str">
            <v>1511656064</v>
          </cell>
          <cell r="B501" t="str">
            <v>CCCPA14075</v>
          </cell>
          <cell r="C501" t="str">
            <v>0175-CPAT-C102</v>
          </cell>
          <cell r="D501" t="str">
            <v>IMPRESSION, POSE DU GRAPHISME EXPO 1981</v>
          </cell>
          <cell r="E501" t="str">
            <v>38.02.01</v>
          </cell>
          <cell r="F501" t="str">
            <v>1001520402 VISION DECOR</v>
          </cell>
          <cell r="G501" t="str">
            <v>1</v>
          </cell>
          <cell r="H501">
            <v>3186</v>
          </cell>
          <cell r="I501">
            <v>0</v>
          </cell>
          <cell r="J501">
            <v>0</v>
          </cell>
          <cell r="K501">
            <v>44893</v>
          </cell>
          <cell r="L501">
            <v>44889</v>
          </cell>
          <cell r="M501" t="str">
            <v>9520</v>
          </cell>
          <cell r="N501" t="str">
            <v>6AZ</v>
          </cell>
          <cell r="O501" t="str">
            <v>C005</v>
          </cell>
        </row>
        <row r="502">
          <cell r="A502" t="str">
            <v>1511660855</v>
          </cell>
          <cell r="B502" t="str">
            <v>CCCPA14075</v>
          </cell>
          <cell r="C502" t="str">
            <v>0175-CPAT-C102</v>
          </cell>
          <cell r="D502" t="str">
            <v>VISITE DE L'AILE 1C POUR PRISE PHOTOS</v>
          </cell>
          <cell r="E502" t="str">
            <v>36.04.01</v>
          </cell>
          <cell r="F502" t="str">
            <v>1000238055 GINGER DELEO</v>
          </cell>
          <cell r="G502" t="str">
            <v>1</v>
          </cell>
          <cell r="H502">
            <v>850</v>
          </cell>
          <cell r="I502">
            <v>0</v>
          </cell>
          <cell r="J502">
            <v>0</v>
          </cell>
          <cell r="K502">
            <v>44894</v>
          </cell>
          <cell r="L502">
            <v>44887</v>
          </cell>
          <cell r="M502" t="str">
            <v>9520</v>
          </cell>
          <cell r="N502" t="str">
            <v>6AZ</v>
          </cell>
          <cell r="O502" t="str">
            <v>C005</v>
          </cell>
        </row>
        <row r="503">
          <cell r="A503" t="str">
            <v>1511672120</v>
          </cell>
          <cell r="B503" t="str">
            <v>CCCPA14075</v>
          </cell>
          <cell r="C503" t="str">
            <v>0175-CPAT-C102</v>
          </cell>
          <cell r="D503" t="str">
            <v>REPRODUCTION GRAPHISME EXPO CARTE POSTAL</v>
          </cell>
          <cell r="E503" t="str">
            <v>38.02.01</v>
          </cell>
          <cell r="F503" t="str">
            <v>1001702297 CTRE INTERNATIONAL RECHERCHES</v>
          </cell>
          <cell r="G503" t="str">
            <v>1</v>
          </cell>
          <cell r="H503">
            <v>25</v>
          </cell>
          <cell r="I503">
            <v>0</v>
          </cell>
          <cell r="J503">
            <v>0</v>
          </cell>
          <cell r="K503">
            <v>44900</v>
          </cell>
          <cell r="L503">
            <v>44896</v>
          </cell>
          <cell r="M503" t="str">
            <v>9520</v>
          </cell>
          <cell r="N503" t="str">
            <v>6AZ</v>
          </cell>
          <cell r="O503" t="str">
            <v>C005</v>
          </cell>
        </row>
        <row r="504">
          <cell r="A504" t="str">
            <v>1511680816</v>
          </cell>
          <cell r="B504" t="str">
            <v>CCCPA14075</v>
          </cell>
          <cell r="C504" t="str">
            <v>0175-CPAT-C102</v>
          </cell>
          <cell r="D504" t="str">
            <v>SCÉNOGRAPHIE (NOËL SERGE)</v>
          </cell>
          <cell r="E504" t="str">
            <v>38.02.03</v>
          </cell>
          <cell r="F504" t="str">
            <v>1001402332 MONSIEUR SERGE NOEL</v>
          </cell>
          <cell r="G504" t="str">
            <v>2</v>
          </cell>
          <cell r="H504">
            <v>3900</v>
          </cell>
          <cell r="I504">
            <v>3900</v>
          </cell>
          <cell r="J504">
            <v>3900</v>
          </cell>
          <cell r="K504">
            <v>44903</v>
          </cell>
          <cell r="L504">
            <v>44911</v>
          </cell>
          <cell r="M504" t="str">
            <v>9520</v>
          </cell>
          <cell r="N504" t="str">
            <v>6AZ</v>
          </cell>
          <cell r="O504" t="str">
            <v>C005</v>
          </cell>
        </row>
        <row r="505">
          <cell r="A505" t="str">
            <v>1511680816</v>
          </cell>
          <cell r="B505" t="str">
            <v>CCCPA14075</v>
          </cell>
          <cell r="C505" t="str">
            <v>0175-CPAT-C102</v>
          </cell>
          <cell r="D505" t="str">
            <v>SCÉNOGRAPHIE (PORTHEAULT PHILIPPE)</v>
          </cell>
          <cell r="E505" t="str">
            <v>38.02.03</v>
          </cell>
          <cell r="F505" t="str">
            <v>1001402332 MONSIEUR SERGE NOEL</v>
          </cell>
          <cell r="G505" t="str">
            <v>3</v>
          </cell>
          <cell r="H505">
            <v>3900</v>
          </cell>
          <cell r="I505">
            <v>3900</v>
          </cell>
          <cell r="J505">
            <v>3900</v>
          </cell>
          <cell r="K505">
            <v>44903</v>
          </cell>
          <cell r="L505">
            <v>44911</v>
          </cell>
          <cell r="M505" t="str">
            <v>9520</v>
          </cell>
          <cell r="N505" t="str">
            <v>6AZ</v>
          </cell>
          <cell r="O505" t="str">
            <v>C005</v>
          </cell>
        </row>
        <row r="506">
          <cell r="A506" t="str">
            <v>1511680816</v>
          </cell>
          <cell r="B506" t="str">
            <v>CCCPA14075</v>
          </cell>
          <cell r="C506" t="str">
            <v>0175-CPAT-C102</v>
          </cell>
          <cell r="D506" t="str">
            <v>GRAPHISME, CONCEPTION (ALLARD GUILLAUME)</v>
          </cell>
          <cell r="E506" t="str">
            <v>38.02.01</v>
          </cell>
          <cell r="F506" t="str">
            <v>1001402332 MONSIEUR SERGE NOEL</v>
          </cell>
          <cell r="G506" t="str">
            <v>4</v>
          </cell>
          <cell r="H506">
            <v>4950</v>
          </cell>
          <cell r="I506">
            <v>4950</v>
          </cell>
          <cell r="J506">
            <v>4950</v>
          </cell>
          <cell r="K506">
            <v>44903</v>
          </cell>
          <cell r="L506">
            <v>44911</v>
          </cell>
          <cell r="M506" t="str">
            <v>9520</v>
          </cell>
          <cell r="N506" t="str">
            <v>6AZ</v>
          </cell>
          <cell r="O506" t="str">
            <v>C005</v>
          </cell>
        </row>
        <row r="507">
          <cell r="A507" t="str">
            <v>1511680816</v>
          </cell>
          <cell r="B507" t="str">
            <v>CCCPA14075</v>
          </cell>
          <cell r="C507" t="str">
            <v>0175-CPAT-C102</v>
          </cell>
          <cell r="D507" t="str">
            <v>GRAPHISME - EXECUTION (ALLARD GUILLAUME)</v>
          </cell>
          <cell r="E507" t="str">
            <v>38.02.01</v>
          </cell>
          <cell r="F507" t="str">
            <v>1001402332 MONSIEUR SERGE NOEL</v>
          </cell>
          <cell r="G507" t="str">
            <v>5</v>
          </cell>
          <cell r="H507">
            <v>2050</v>
          </cell>
          <cell r="I507">
            <v>2050</v>
          </cell>
          <cell r="J507">
            <v>2050</v>
          </cell>
          <cell r="K507">
            <v>44903</v>
          </cell>
          <cell r="L507">
            <v>44911</v>
          </cell>
          <cell r="M507" t="str">
            <v>9520</v>
          </cell>
          <cell r="N507" t="str">
            <v>6AZ</v>
          </cell>
          <cell r="O507" t="str">
            <v>C005</v>
          </cell>
        </row>
        <row r="508">
          <cell r="A508" t="str">
            <v>1511684416</v>
          </cell>
          <cell r="B508" t="str">
            <v>CCCPA14075</v>
          </cell>
          <cell r="C508" t="str">
            <v>0175-CPAT-C102</v>
          </cell>
          <cell r="D508" t="str">
            <v>FAC-SIMILÉS EXPO "ABOLITION PEINE DE MOR</v>
          </cell>
          <cell r="E508" t="str">
            <v>38.02.01</v>
          </cell>
          <cell r="F508" t="str">
            <v>1000374415 ATELIER DU LYS</v>
          </cell>
          <cell r="G508" t="str">
            <v>1</v>
          </cell>
          <cell r="H508">
            <v>2850</v>
          </cell>
          <cell r="I508">
            <v>0</v>
          </cell>
          <cell r="J508">
            <v>0</v>
          </cell>
          <cell r="K508">
            <v>44907</v>
          </cell>
          <cell r="L508">
            <v>44904</v>
          </cell>
          <cell r="M508" t="str">
            <v>9520</v>
          </cell>
          <cell r="N508" t="str">
            <v>6AZ</v>
          </cell>
          <cell r="O508" t="str">
            <v>C005</v>
          </cell>
        </row>
        <row r="509">
          <cell r="A509" t="str">
            <v>1511689005</v>
          </cell>
          <cell r="B509" t="str">
            <v>CCCPA14075</v>
          </cell>
          <cell r="C509" t="str">
            <v>0175-CPAT-C102</v>
          </cell>
          <cell r="D509" t="str">
            <v>IMPRESSION GRAPHISME EXPO "RAVENSBRÜCK"</v>
          </cell>
          <cell r="E509" t="str">
            <v>38.02.01</v>
          </cell>
          <cell r="F509" t="str">
            <v>1001520402 VISION DECOR</v>
          </cell>
          <cell r="G509" t="str">
            <v>1</v>
          </cell>
          <cell r="H509">
            <v>4963</v>
          </cell>
          <cell r="I509">
            <v>0</v>
          </cell>
          <cell r="J509">
            <v>0</v>
          </cell>
          <cell r="K509">
            <v>44909</v>
          </cell>
          <cell r="L509">
            <v>44903</v>
          </cell>
          <cell r="M509" t="str">
            <v>9520</v>
          </cell>
          <cell r="N509" t="str">
            <v>6AZ</v>
          </cell>
          <cell r="O509" t="str">
            <v>C005</v>
          </cell>
        </row>
        <row r="510">
          <cell r="A510" t="str">
            <v>1511704540</v>
          </cell>
          <cell r="B510" t="str">
            <v>CCCPA14075</v>
          </cell>
          <cell r="C510" t="str">
            <v>0175-CPAT-C102</v>
          </cell>
          <cell r="D510" t="str">
            <v>ETUDE ERGO ACCUEIL ROHAN</v>
          </cell>
          <cell r="E510" t="str">
            <v>40.01.06</v>
          </cell>
          <cell r="F510" t="str">
            <v>1001343880 ACTION ERGO</v>
          </cell>
          <cell r="G510" t="str">
            <v>1</v>
          </cell>
          <cell r="H510">
            <v>7700</v>
          </cell>
          <cell r="I510">
            <v>0</v>
          </cell>
          <cell r="J510">
            <v>0</v>
          </cell>
          <cell r="K510">
            <v>44923</v>
          </cell>
          <cell r="L510">
            <v>44901</v>
          </cell>
          <cell r="M510" t="str">
            <v>9520</v>
          </cell>
          <cell r="N510" t="str">
            <v>6AZ</v>
          </cell>
          <cell r="O510" t="str">
            <v>C005</v>
          </cell>
        </row>
        <row r="511">
          <cell r="A511" t="str">
            <v>1511740468</v>
          </cell>
          <cell r="B511" t="str">
            <v>CCCPA14075</v>
          </cell>
          <cell r="C511" t="str">
            <v>0175-CPAT-C102</v>
          </cell>
          <cell r="D511" t="str">
            <v>FORMATION HABILITATION ÉLECTRIQUE ELB092</v>
          </cell>
          <cell r="E511" t="str">
            <v>40.02.06</v>
          </cell>
          <cell r="F511" t="str">
            <v>1000344961 APAVE PARISIENNE SAS</v>
          </cell>
          <cell r="G511" t="str">
            <v>1</v>
          </cell>
          <cell r="H511">
            <v>885.5</v>
          </cell>
          <cell r="I511">
            <v>0</v>
          </cell>
          <cell r="J511">
            <v>0</v>
          </cell>
          <cell r="K511">
            <v>44952</v>
          </cell>
          <cell r="L511">
            <v>44951</v>
          </cell>
          <cell r="M511" t="str">
            <v>9520</v>
          </cell>
          <cell r="N511" t="str">
            <v>6AZ</v>
          </cell>
          <cell r="O511" t="str">
            <v>C005</v>
          </cell>
        </row>
        <row r="512">
          <cell r="A512" t="str">
            <v>1511755123</v>
          </cell>
          <cell r="B512" t="str">
            <v>CCCPA14075</v>
          </cell>
          <cell r="C512" t="str">
            <v>0175-CPAT-C102</v>
          </cell>
          <cell r="D512" t="str">
            <v>FORMATION "EVALUER, SÉLECTIONNER A. ELEC</v>
          </cell>
          <cell r="E512" t="str">
            <v>40.02.06</v>
          </cell>
          <cell r="F512" t="str">
            <v>1000337085 ARCHIVISTES FRANCAIS FORMATION</v>
          </cell>
          <cell r="G512" t="str">
            <v>1</v>
          </cell>
          <cell r="H512">
            <v>1050</v>
          </cell>
          <cell r="I512">
            <v>1050</v>
          </cell>
          <cell r="J512">
            <v>1050</v>
          </cell>
          <cell r="K512">
            <v>44960</v>
          </cell>
          <cell r="L512">
            <v>44958</v>
          </cell>
          <cell r="M512" t="str">
            <v>9520</v>
          </cell>
          <cell r="N512" t="str">
            <v>6AZ</v>
          </cell>
          <cell r="O512" t="str">
            <v>C005</v>
          </cell>
        </row>
        <row r="513">
          <cell r="A513" t="str">
            <v>1511804624</v>
          </cell>
          <cell r="B513" t="str">
            <v>CCCPA14075</v>
          </cell>
          <cell r="C513" t="str">
            <v>0175-CPAT-C102</v>
          </cell>
          <cell r="D513" t="str">
            <v>IMPRESSION CARTES POSTALES EXPOSITION</v>
          </cell>
          <cell r="E513" t="str">
            <v>38.02.01</v>
          </cell>
          <cell r="F513" t="str">
            <v>1000014319 ESCOURBIAC SA</v>
          </cell>
          <cell r="G513" t="str">
            <v>1</v>
          </cell>
          <cell r="H513">
            <v>115</v>
          </cell>
          <cell r="I513">
            <v>0</v>
          </cell>
          <cell r="J513">
            <v>115</v>
          </cell>
          <cell r="K513">
            <v>44987</v>
          </cell>
          <cell r="L513">
            <v>44984</v>
          </cell>
          <cell r="M513" t="str">
            <v>9520</v>
          </cell>
          <cell r="N513" t="str">
            <v>6AZ</v>
          </cell>
          <cell r="O513" t="str">
            <v>C005</v>
          </cell>
        </row>
        <row r="514">
          <cell r="A514" t="str">
            <v>1511809513</v>
          </cell>
          <cell r="B514" t="str">
            <v>CCCPA14075</v>
          </cell>
          <cell r="C514" t="str">
            <v>0175-CPAT-C102</v>
          </cell>
          <cell r="D514" t="str">
            <v>RÉALISATION DE FAC-SIMILÉ SUR PAPIER</v>
          </cell>
          <cell r="E514" t="str">
            <v>38.02.01</v>
          </cell>
          <cell r="F514" t="str">
            <v>1000374415 ATELIER DU LYS</v>
          </cell>
          <cell r="G514" t="str">
            <v>1</v>
          </cell>
          <cell r="H514">
            <v>1950</v>
          </cell>
          <cell r="I514">
            <v>1950</v>
          </cell>
          <cell r="J514">
            <v>1950</v>
          </cell>
          <cell r="K514">
            <v>44991</v>
          </cell>
          <cell r="L514">
            <v>44987</v>
          </cell>
          <cell r="M514" t="str">
            <v>9520</v>
          </cell>
          <cell r="N514" t="str">
            <v>6AZ</v>
          </cell>
          <cell r="O514" t="str">
            <v>C005</v>
          </cell>
        </row>
        <row r="515">
          <cell r="A515" t="str">
            <v>1511834387</v>
          </cell>
          <cell r="B515" t="str">
            <v>CCCPA14075</v>
          </cell>
          <cell r="C515" t="str">
            <v>0175-CPAT-C102</v>
          </cell>
          <cell r="D515" t="str">
            <v>CATALOGUE EXPO SACRILÈGES, LES RELIGIONS</v>
          </cell>
          <cell r="E515" t="str">
            <v>38.02.01</v>
          </cell>
          <cell r="F515" t="str">
            <v>1000006304 EDITIONS GALLIMARD</v>
          </cell>
          <cell r="G515" t="str">
            <v>1</v>
          </cell>
          <cell r="H515">
            <v>27375</v>
          </cell>
          <cell r="I515">
            <v>27375</v>
          </cell>
          <cell r="J515">
            <v>27375</v>
          </cell>
          <cell r="K515">
            <v>45002</v>
          </cell>
          <cell r="L515">
            <v>44999</v>
          </cell>
          <cell r="M515" t="str">
            <v>9520</v>
          </cell>
          <cell r="N515" t="str">
            <v>6AZ</v>
          </cell>
          <cell r="O515" t="str">
            <v>C005</v>
          </cell>
        </row>
        <row r="516">
          <cell r="A516" t="str">
            <v>1511836514</v>
          </cell>
          <cell r="B516" t="str">
            <v>CCCPA14075</v>
          </cell>
          <cell r="C516" t="str">
            <v>0175-CPAT-C102</v>
          </cell>
          <cell r="D516" t="str">
            <v>CONFECTION DE DEUX FAC-SIMILÉS</v>
          </cell>
          <cell r="E516" t="str">
            <v>38.02.01</v>
          </cell>
          <cell r="F516" t="str">
            <v>1000374415 ATELIER DU LYS</v>
          </cell>
          <cell r="G516" t="str">
            <v>1</v>
          </cell>
          <cell r="H516">
            <v>500</v>
          </cell>
          <cell r="I516">
            <v>500</v>
          </cell>
          <cell r="J516">
            <v>500</v>
          </cell>
          <cell r="K516">
            <v>45005</v>
          </cell>
          <cell r="L516">
            <v>45002</v>
          </cell>
          <cell r="M516" t="str">
            <v>9520</v>
          </cell>
          <cell r="N516" t="str">
            <v>6AZ</v>
          </cell>
          <cell r="O516" t="str">
            <v>C005</v>
          </cell>
        </row>
        <row r="517">
          <cell r="A517" t="str">
            <v>1511860325</v>
          </cell>
          <cell r="B517" t="str">
            <v>CCCPA14075</v>
          </cell>
          <cell r="C517" t="str">
            <v>0175-CPAT-C102</v>
          </cell>
          <cell r="D517" t="str">
            <v>FORMATION "L'ESSENTIEL D'AFTER"</v>
          </cell>
          <cell r="E517" t="str">
            <v>40.02.06</v>
          </cell>
          <cell r="F517" t="str">
            <v>1000000953 PYRAMYD NTCV</v>
          </cell>
          <cell r="G517" t="str">
            <v>1</v>
          </cell>
          <cell r="H517">
            <v>1780</v>
          </cell>
          <cell r="I517">
            <v>1780</v>
          </cell>
          <cell r="J517">
            <v>1780</v>
          </cell>
          <cell r="K517">
            <v>45015</v>
          </cell>
          <cell r="L517">
            <v>45014</v>
          </cell>
          <cell r="M517" t="str">
            <v>9520</v>
          </cell>
          <cell r="N517" t="str">
            <v>6AZ</v>
          </cell>
          <cell r="O517" t="str">
            <v>C005</v>
          </cell>
        </row>
        <row r="518">
          <cell r="A518" t="str">
            <v>1600056151</v>
          </cell>
          <cell r="B518" t="str">
            <v>CCCPA14075</v>
          </cell>
          <cell r="C518" t="str">
            <v>0175-CPAT-C102</v>
          </cell>
          <cell r="D518" t="str">
            <v>PART FORFAITAIRE FERME</v>
          </cell>
          <cell r="E518" t="str">
            <v>36.04.01</v>
          </cell>
          <cell r="F518" t="str">
            <v>1001232473 ANAE INGENIERIE</v>
          </cell>
          <cell r="G518" t="str">
            <v>2</v>
          </cell>
          <cell r="H518">
            <v>47020</v>
          </cell>
          <cell r="I518">
            <v>10380</v>
          </cell>
          <cell r="J518">
            <v>10380</v>
          </cell>
          <cell r="K518">
            <v>43866</v>
          </cell>
          <cell r="L518">
            <v>43873</v>
          </cell>
          <cell r="M518" t="str">
            <v>9520</v>
          </cell>
          <cell r="N518" t="str">
            <v>6AZ</v>
          </cell>
          <cell r="O518" t="str">
            <v>C005</v>
          </cell>
        </row>
        <row r="519">
          <cell r="A519" t="str">
            <v>1600056151</v>
          </cell>
          <cell r="B519" t="str">
            <v>CCCPA14075</v>
          </cell>
          <cell r="C519" t="str">
            <v>0175-CPAT-C102</v>
          </cell>
          <cell r="D519" t="str">
            <v>PART FORFAITAIRE</v>
          </cell>
          <cell r="E519" t="str">
            <v>36.04.01</v>
          </cell>
          <cell r="F519" t="str">
            <v>1001232473 ANAE INGENIERIE</v>
          </cell>
          <cell r="G519" t="str">
            <v>4</v>
          </cell>
          <cell r="H519">
            <v>24540</v>
          </cell>
          <cell r="I519">
            <v>24540</v>
          </cell>
          <cell r="J519">
            <v>24540</v>
          </cell>
          <cell r="K519">
            <v>43866</v>
          </cell>
          <cell r="L519">
            <v>43873</v>
          </cell>
          <cell r="M519" t="str">
            <v>9520</v>
          </cell>
          <cell r="N519" t="str">
            <v>6AZ</v>
          </cell>
          <cell r="O519" t="str">
            <v>C005</v>
          </cell>
        </row>
        <row r="520">
          <cell r="A520" t="str">
            <v>1600060125</v>
          </cell>
          <cell r="B520" t="str">
            <v>CCCPA14075</v>
          </cell>
          <cell r="C520" t="str">
            <v>0175-CPAT-C102</v>
          </cell>
          <cell r="D520" t="str">
            <v>LOT 2 REALISATION GRAPHISME</v>
          </cell>
          <cell r="E520" t="str">
            <v>38.02.01</v>
          </cell>
          <cell r="F520" t="str">
            <v>1001427560 L ATELIER 2UP</v>
          </cell>
          <cell r="G520" t="str">
            <v>2</v>
          </cell>
          <cell r="H520">
            <v>16054.5</v>
          </cell>
          <cell r="I520">
            <v>912</v>
          </cell>
          <cell r="J520">
            <v>912</v>
          </cell>
          <cell r="K520">
            <v>44168</v>
          </cell>
          <cell r="L520">
            <v>44173</v>
          </cell>
          <cell r="M520" t="str">
            <v>9520</v>
          </cell>
          <cell r="N520" t="str">
            <v>6AZ</v>
          </cell>
          <cell r="O520" t="str">
            <v>C005</v>
          </cell>
        </row>
        <row r="521">
          <cell r="A521" t="str">
            <v>1600060125</v>
          </cell>
          <cell r="B521" t="str">
            <v>CCCPA14075</v>
          </cell>
          <cell r="C521" t="str">
            <v>0175-CPAT-C102</v>
          </cell>
          <cell r="D521" t="str">
            <v>LOT 2 TRANCHE OPTIONNELLE</v>
          </cell>
          <cell r="E521" t="str">
            <v>38.02.01</v>
          </cell>
          <cell r="F521" t="str">
            <v>1001427560 L ATELIER 2UP</v>
          </cell>
          <cell r="G521" t="str">
            <v>4</v>
          </cell>
          <cell r="H521">
            <v>4763</v>
          </cell>
          <cell r="I521">
            <v>0</v>
          </cell>
          <cell r="J521">
            <v>0</v>
          </cell>
          <cell r="K521">
            <v>44168</v>
          </cell>
          <cell r="L521">
            <v>44173</v>
          </cell>
          <cell r="M521" t="str">
            <v>9520</v>
          </cell>
          <cell r="N521" t="str">
            <v>6AZ</v>
          </cell>
          <cell r="O521" t="str">
            <v>C005</v>
          </cell>
        </row>
        <row r="522">
          <cell r="A522" t="str">
            <v>2201268939</v>
          </cell>
          <cell r="B522" t="str">
            <v>CCCPA14075</v>
          </cell>
          <cell r="C522" t="str">
            <v>0175-CPAT-C102</v>
          </cell>
          <cell r="D522" t="str">
            <v>DIAGNOSTIICS TECHNIQUE AMIANTE PLOMB</v>
          </cell>
          <cell r="E522" t="str">
            <v>36.04.01</v>
          </cell>
          <cell r="F522" t="str">
            <v>1001446467 CP DIAG</v>
          </cell>
          <cell r="G522" t="str">
            <v>1</v>
          </cell>
          <cell r="H522">
            <v>13150</v>
          </cell>
          <cell r="I522">
            <v>10520</v>
          </cell>
          <cell r="J522">
            <v>10520</v>
          </cell>
          <cell r="K522">
            <v>44207</v>
          </cell>
          <cell r="L522">
            <v>44221</v>
          </cell>
          <cell r="M522" t="str">
            <v>9520</v>
          </cell>
          <cell r="N522" t="str">
            <v>6AZ</v>
          </cell>
          <cell r="O522" t="str">
            <v>C005</v>
          </cell>
        </row>
        <row r="523">
          <cell r="A523" t="str">
            <v>2201313653</v>
          </cell>
          <cell r="B523" t="str">
            <v>CCCPA14075</v>
          </cell>
          <cell r="C523" t="str">
            <v>0175-CPAT-C102</v>
          </cell>
          <cell r="D523" t="str">
            <v>AIDE A LA PUBLICATION D'UN OUVRAGE</v>
          </cell>
          <cell r="E523" t="str">
            <v>38.02.01</v>
          </cell>
          <cell r="F523" t="str">
            <v>1000063608 LE PASSAGE PARIS NEW YORK EDITIONS</v>
          </cell>
          <cell r="G523" t="str">
            <v>1</v>
          </cell>
          <cell r="H523">
            <v>5000</v>
          </cell>
          <cell r="I523">
            <v>5000</v>
          </cell>
          <cell r="J523">
            <v>5000</v>
          </cell>
          <cell r="K523">
            <v>44522</v>
          </cell>
          <cell r="L523">
            <v>44522</v>
          </cell>
          <cell r="M523" t="str">
            <v>9520</v>
          </cell>
          <cell r="N523" t="str">
            <v>6AZ</v>
          </cell>
          <cell r="O523" t="str">
            <v>C005</v>
          </cell>
        </row>
        <row r="524">
          <cell r="A524" t="str">
            <v>1508684305</v>
          </cell>
          <cell r="B524" t="str">
            <v>CCCPA15075</v>
          </cell>
          <cell r="C524" t="str">
            <v>0175-CPAT-C101</v>
          </cell>
          <cell r="D524" t="str">
            <v>MANUEL_SERDA_SDPA</v>
          </cell>
          <cell r="E524" t="str">
            <v>33.04.01</v>
          </cell>
          <cell r="F524" t="str">
            <v>1000009407 SERDA SAS</v>
          </cell>
          <cell r="G524" t="str">
            <v>1</v>
          </cell>
          <cell r="H524">
            <v>15272</v>
          </cell>
          <cell r="I524">
            <v>80</v>
          </cell>
          <cell r="J524">
            <v>80</v>
          </cell>
          <cell r="K524">
            <v>43196</v>
          </cell>
          <cell r="L524">
            <v>43187</v>
          </cell>
          <cell r="M524" t="str">
            <v>9520</v>
          </cell>
          <cell r="N524" t="str">
            <v>6AZ</v>
          </cell>
          <cell r="O524" t="str">
            <v>C005</v>
          </cell>
        </row>
        <row r="525">
          <cell r="A525" t="str">
            <v>1510311373</v>
          </cell>
          <cell r="B525" t="str">
            <v>CCCPA15075</v>
          </cell>
          <cell r="C525" t="str">
            <v>0175-CPAT-C101</v>
          </cell>
          <cell r="D525" t="str">
            <v>Conception ouvrage batiment archi publiq</v>
          </cell>
          <cell r="E525" t="str">
            <v>38.02.01</v>
          </cell>
          <cell r="F525" t="str">
            <v>1001532879 MADAME PATRICIA BIANQUIS</v>
          </cell>
          <cell r="G525" t="str">
            <v>1</v>
          </cell>
          <cell r="H525">
            <v>2400</v>
          </cell>
          <cell r="I525">
            <v>0</v>
          </cell>
          <cell r="J525">
            <v>0</v>
          </cell>
          <cell r="K525">
            <v>44119</v>
          </cell>
          <cell r="L525">
            <v>44116</v>
          </cell>
          <cell r="M525" t="str">
            <v>9520</v>
          </cell>
          <cell r="N525" t="str">
            <v>6AZ</v>
          </cell>
          <cell r="O525" t="str">
            <v>C005</v>
          </cell>
        </row>
        <row r="526">
          <cell r="A526" t="str">
            <v>1510311373</v>
          </cell>
          <cell r="B526" t="str">
            <v>CCCPA15075</v>
          </cell>
          <cell r="C526" t="str">
            <v>0175-CPAT-C101</v>
          </cell>
          <cell r="D526" t="str">
            <v>Réalisation ouvrage batiment archi pub</v>
          </cell>
          <cell r="E526" t="str">
            <v>38.02.01</v>
          </cell>
          <cell r="F526" t="str">
            <v>1001532879 MADAME PATRICIA BIANQUIS</v>
          </cell>
          <cell r="G526" t="str">
            <v>2</v>
          </cell>
          <cell r="H526">
            <v>3762</v>
          </cell>
          <cell r="I526">
            <v>66</v>
          </cell>
          <cell r="J526">
            <v>66</v>
          </cell>
          <cell r="K526">
            <v>44119</v>
          </cell>
          <cell r="L526">
            <v>44116</v>
          </cell>
          <cell r="M526" t="str">
            <v>9520</v>
          </cell>
          <cell r="N526" t="str">
            <v>6AZ</v>
          </cell>
          <cell r="O526" t="str">
            <v>C005</v>
          </cell>
        </row>
        <row r="527">
          <cell r="A527" t="str">
            <v>1510326970</v>
          </cell>
          <cell r="B527" t="str">
            <v>CCCPA15075</v>
          </cell>
          <cell r="C527" t="str">
            <v>0175-CPAT-C101</v>
          </cell>
          <cell r="D527" t="str">
            <v>Projet Modernisation Archives 2021-2024</v>
          </cell>
          <cell r="E527" t="str">
            <v>40.01.06</v>
          </cell>
          <cell r="F527" t="str">
            <v>1001490591 CM INTERNATIONAL</v>
          </cell>
          <cell r="G527" t="str">
            <v>1</v>
          </cell>
          <cell r="H527">
            <v>31800</v>
          </cell>
          <cell r="I527">
            <v>10600</v>
          </cell>
          <cell r="J527">
            <v>10600</v>
          </cell>
          <cell r="K527">
            <v>44125</v>
          </cell>
          <cell r="L527">
            <v>44120</v>
          </cell>
          <cell r="M527" t="str">
            <v>9520</v>
          </cell>
          <cell r="N527" t="str">
            <v>6AZ</v>
          </cell>
          <cell r="O527" t="str">
            <v>C005</v>
          </cell>
        </row>
        <row r="528">
          <cell r="A528" t="str">
            <v>1510326970</v>
          </cell>
          <cell r="B528" t="str">
            <v>CCCPA15075</v>
          </cell>
          <cell r="C528" t="str">
            <v>0175-CPAT-C101</v>
          </cell>
          <cell r="D528" t="str">
            <v>Projet Modernisation Archives 2020</v>
          </cell>
          <cell r="E528" t="str">
            <v>40.01.06</v>
          </cell>
          <cell r="F528" t="str">
            <v>1001490591 CM INTERNATIONAL</v>
          </cell>
          <cell r="G528" t="str">
            <v>2</v>
          </cell>
          <cell r="H528">
            <v>4100</v>
          </cell>
          <cell r="I528">
            <v>0</v>
          </cell>
          <cell r="J528">
            <v>0</v>
          </cell>
          <cell r="K528">
            <v>44125</v>
          </cell>
          <cell r="L528">
            <v>44120</v>
          </cell>
          <cell r="M528" t="str">
            <v>9520</v>
          </cell>
          <cell r="N528" t="str">
            <v>6AZ</v>
          </cell>
          <cell r="O528" t="str">
            <v>C005</v>
          </cell>
        </row>
        <row r="529">
          <cell r="A529" t="str">
            <v>1511446461</v>
          </cell>
          <cell r="B529" t="str">
            <v>CCCPA15075</v>
          </cell>
          <cell r="C529" t="str">
            <v>0175-CPAT-C101</v>
          </cell>
          <cell r="D529" t="str">
            <v>AMOA demandes d'urbanisme et périmètre c</v>
          </cell>
          <cell r="E529" t="str">
            <v>33.04.02</v>
          </cell>
          <cell r="F529" t="str">
            <v>1000001798 UNION DES GROUPEMENTS D'ACHATS</v>
          </cell>
          <cell r="G529" t="str">
            <v>1</v>
          </cell>
          <cell r="H529">
            <v>31234.29</v>
          </cell>
          <cell r="I529">
            <v>5996.8</v>
          </cell>
          <cell r="J529">
            <v>5996.8</v>
          </cell>
          <cell r="K529">
            <v>44775</v>
          </cell>
          <cell r="L529">
            <v>44774</v>
          </cell>
          <cell r="M529" t="str">
            <v>9520</v>
          </cell>
          <cell r="N529" t="str">
            <v>6AZ</v>
          </cell>
          <cell r="O529" t="str">
            <v>C005</v>
          </cell>
        </row>
        <row r="530">
          <cell r="A530" t="str">
            <v>1511508783</v>
          </cell>
          <cell r="B530" t="str">
            <v>CCCPA15075</v>
          </cell>
          <cell r="C530" t="str">
            <v>0175-CPAT-C101</v>
          </cell>
          <cell r="D530" t="str">
            <v>réalisat°court métrage_BARBEROUSSE</v>
          </cell>
          <cell r="E530" t="str">
            <v>38.02.01</v>
          </cell>
          <cell r="F530" t="str">
            <v>1001682576 BARBEROUSSE FILMS</v>
          </cell>
          <cell r="G530" t="str">
            <v>1</v>
          </cell>
          <cell r="H530">
            <v>7555.2</v>
          </cell>
          <cell r="I530">
            <v>3777.6</v>
          </cell>
          <cell r="J530">
            <v>3777.6</v>
          </cell>
          <cell r="K530">
            <v>44820</v>
          </cell>
          <cell r="L530">
            <v>44819</v>
          </cell>
          <cell r="M530" t="str">
            <v>9520</v>
          </cell>
          <cell r="N530" t="str">
            <v>6AZ</v>
          </cell>
          <cell r="O530" t="str">
            <v>C005</v>
          </cell>
        </row>
        <row r="531">
          <cell r="A531" t="str">
            <v>1511617719</v>
          </cell>
          <cell r="B531" t="str">
            <v>CCCPA15075</v>
          </cell>
          <cell r="C531" t="str">
            <v>0175-CPAT-C101</v>
          </cell>
          <cell r="D531" t="str">
            <v>concept°et mise en page 2021,2022,2023</v>
          </cell>
          <cell r="E531" t="str">
            <v>38.02.01</v>
          </cell>
          <cell r="F531" t="str">
            <v>1001696568 BRUNET CAMPAIN DE BONY DE LAVERGNE</v>
          </cell>
          <cell r="G531" t="str">
            <v>1</v>
          </cell>
          <cell r="H531">
            <v>12000</v>
          </cell>
          <cell r="I531">
            <v>8000</v>
          </cell>
          <cell r="J531">
            <v>8000</v>
          </cell>
          <cell r="K531">
            <v>44901</v>
          </cell>
          <cell r="L531">
            <v>44874</v>
          </cell>
          <cell r="M531" t="str">
            <v>9520</v>
          </cell>
          <cell r="N531" t="str">
            <v>6AZ</v>
          </cell>
          <cell r="O531" t="str">
            <v>C005</v>
          </cell>
        </row>
        <row r="532">
          <cell r="A532" t="str">
            <v>1511617719</v>
          </cell>
          <cell r="B532" t="str">
            <v>CCCPA15075</v>
          </cell>
          <cell r="C532" t="str">
            <v>0175-CPAT-C101</v>
          </cell>
          <cell r="D532" t="str">
            <v>COLLECTE ARCHIVES DU SPORT</v>
          </cell>
          <cell r="E532" t="str">
            <v>38.02.01</v>
          </cell>
          <cell r="F532" t="str">
            <v>1001696568 BRUNET CAMPAIN DE BONY DE LAVERGNE</v>
          </cell>
          <cell r="G532" t="str">
            <v>2</v>
          </cell>
          <cell r="H532">
            <v>800</v>
          </cell>
          <cell r="I532">
            <v>0</v>
          </cell>
          <cell r="J532">
            <v>0</v>
          </cell>
          <cell r="K532">
            <v>44901</v>
          </cell>
          <cell r="L532">
            <v>44874</v>
          </cell>
          <cell r="M532" t="str">
            <v>9520</v>
          </cell>
          <cell r="N532" t="str">
            <v>6AZ</v>
          </cell>
          <cell r="O532" t="str">
            <v>C005</v>
          </cell>
        </row>
        <row r="533">
          <cell r="A533" t="str">
            <v>1405991404</v>
          </cell>
          <cell r="B533" t="str">
            <v>CCCPA16075</v>
          </cell>
          <cell r="C533" t="str">
            <v>0175-CPAT-C101</v>
          </cell>
          <cell r="D533" t="str">
            <v>Devis D22102606 DU 26/10/2022</v>
          </cell>
          <cell r="E533" t="str">
            <v>38.02.01</v>
          </cell>
          <cell r="F533" t="str">
            <v>1000014165 INTERNETO</v>
          </cell>
          <cell r="G533" t="str">
            <v>1</v>
          </cell>
          <cell r="H533">
            <v>2886</v>
          </cell>
          <cell r="I533">
            <v>2886</v>
          </cell>
          <cell r="J533">
            <v>2886</v>
          </cell>
          <cell r="K533">
            <v>44865</v>
          </cell>
          <cell r="L533">
            <v>44862</v>
          </cell>
          <cell r="M533" t="str">
            <v>9520</v>
          </cell>
          <cell r="N533" t="str">
            <v>6AZ</v>
          </cell>
          <cell r="O533" t="str">
            <v>C005</v>
          </cell>
        </row>
        <row r="534">
          <cell r="A534" t="str">
            <v>1506444628</v>
          </cell>
          <cell r="B534" t="str">
            <v>CCCPA16075</v>
          </cell>
          <cell r="C534" t="str">
            <v>0175-CPAT-C101</v>
          </cell>
          <cell r="D534" t="str">
            <v>panorama de presse</v>
          </cell>
          <cell r="E534" t="str">
            <v>38.02.01</v>
          </cell>
          <cell r="F534" t="str">
            <v>1000001212 KANTAR</v>
          </cell>
          <cell r="G534" t="str">
            <v>1</v>
          </cell>
          <cell r="H534">
            <v>1575</v>
          </cell>
          <cell r="I534">
            <v>0</v>
          </cell>
          <cell r="J534">
            <v>0</v>
          </cell>
          <cell r="K534">
            <v>42167</v>
          </cell>
          <cell r="L534">
            <v>42851</v>
          </cell>
          <cell r="M534" t="str">
            <v>9520</v>
          </cell>
          <cell r="N534" t="str">
            <v>6AZ</v>
          </cell>
          <cell r="O534" t="str">
            <v>C005</v>
          </cell>
        </row>
        <row r="535">
          <cell r="A535" t="str">
            <v>1506444628</v>
          </cell>
          <cell r="B535" t="str">
            <v>CCCPA16075</v>
          </cell>
          <cell r="C535" t="str">
            <v>0175-CPAT-C101</v>
          </cell>
          <cell r="D535" t="str">
            <v>DROIT_COPIE_SDAA</v>
          </cell>
          <cell r="E535" t="str">
            <v>38.02.01</v>
          </cell>
          <cell r="F535" t="str">
            <v>1000001212 KANTAR</v>
          </cell>
          <cell r="G535" t="str">
            <v>2</v>
          </cell>
          <cell r="H535">
            <v>3087</v>
          </cell>
          <cell r="I535">
            <v>380.91</v>
          </cell>
          <cell r="J535">
            <v>380.91</v>
          </cell>
          <cell r="K535">
            <v>42167</v>
          </cell>
          <cell r="L535"/>
          <cell r="M535" t="str">
            <v>9520</v>
          </cell>
          <cell r="N535" t="str">
            <v>6AZ</v>
          </cell>
          <cell r="O535" t="str">
            <v>C005</v>
          </cell>
        </row>
        <row r="536">
          <cell r="A536" t="str">
            <v>1506444628</v>
          </cell>
          <cell r="B536" t="str">
            <v>CCCPA16075</v>
          </cell>
          <cell r="C536" t="str">
            <v>0175-CPAT-C101</v>
          </cell>
          <cell r="D536" t="str">
            <v>DROIT_COPIE_CFC</v>
          </cell>
          <cell r="E536" t="str">
            <v>38.02.01</v>
          </cell>
          <cell r="F536" t="str">
            <v>1000001212 KANTAR</v>
          </cell>
          <cell r="G536" t="str">
            <v>3</v>
          </cell>
          <cell r="H536">
            <v>4725</v>
          </cell>
          <cell r="I536">
            <v>834.88</v>
          </cell>
          <cell r="J536">
            <v>834.88</v>
          </cell>
          <cell r="K536">
            <v>42167</v>
          </cell>
          <cell r="L536"/>
          <cell r="M536" t="str">
            <v>9520</v>
          </cell>
          <cell r="N536" t="str">
            <v>6AZ</v>
          </cell>
          <cell r="O536" t="str">
            <v>C005</v>
          </cell>
        </row>
        <row r="537">
          <cell r="A537" t="str">
            <v>1507631168</v>
          </cell>
          <cell r="B537" t="str">
            <v>CCCPA16075</v>
          </cell>
          <cell r="C537" t="str">
            <v>0175-CPAT-C101</v>
          </cell>
          <cell r="D537" t="str">
            <v>Journée du 21/11/2016</v>
          </cell>
          <cell r="E537" t="str">
            <v>40.02.06</v>
          </cell>
          <cell r="F537" t="str">
            <v>1000085323 AUDEANCE</v>
          </cell>
          <cell r="G537" t="str">
            <v>1</v>
          </cell>
          <cell r="H537">
            <v>162.5</v>
          </cell>
          <cell r="I537">
            <v>162.5</v>
          </cell>
          <cell r="J537">
            <v>162.5</v>
          </cell>
          <cell r="K537">
            <v>42684</v>
          </cell>
          <cell r="L537">
            <v>42667</v>
          </cell>
          <cell r="M537" t="str">
            <v>9520</v>
          </cell>
          <cell r="N537" t="str">
            <v>6AZ</v>
          </cell>
          <cell r="O537" t="str">
            <v>C005</v>
          </cell>
        </row>
        <row r="538">
          <cell r="A538" t="str">
            <v>1509267987</v>
          </cell>
          <cell r="B538" t="str">
            <v>CCCPA16075</v>
          </cell>
          <cell r="C538" t="str">
            <v>0175-CPAT-C101</v>
          </cell>
          <cell r="D538" t="str">
            <v>Formation forum des archivistes</v>
          </cell>
          <cell r="E538" t="str">
            <v>40.02.06</v>
          </cell>
          <cell r="F538" t="str">
            <v>1000337085 ARCHIVISTES FRANCAIS FORMATION</v>
          </cell>
          <cell r="G538" t="str">
            <v>1</v>
          </cell>
          <cell r="H538">
            <v>181.82</v>
          </cell>
          <cell r="I538">
            <v>45.46</v>
          </cell>
          <cell r="J538">
            <v>45.46</v>
          </cell>
          <cell r="K538">
            <v>43508</v>
          </cell>
          <cell r="L538">
            <v>43504</v>
          </cell>
          <cell r="M538" t="str">
            <v>9520</v>
          </cell>
          <cell r="N538" t="str">
            <v>6AZ</v>
          </cell>
          <cell r="O538" t="str">
            <v>C005</v>
          </cell>
        </row>
        <row r="539">
          <cell r="A539" t="str">
            <v>1509267987</v>
          </cell>
          <cell r="B539" t="str">
            <v>CCCPA16075</v>
          </cell>
          <cell r="C539" t="str">
            <v>0175-CPAT-C101</v>
          </cell>
          <cell r="D539" t="str">
            <v>frais de représentation</v>
          </cell>
          <cell r="E539" t="str">
            <v>38.02.09</v>
          </cell>
          <cell r="F539" t="str">
            <v>1000337085 ARCHIVISTES FRANCAIS FORMATION</v>
          </cell>
          <cell r="G539" t="str">
            <v>2</v>
          </cell>
          <cell r="H539">
            <v>33.33</v>
          </cell>
          <cell r="I539">
            <v>0</v>
          </cell>
          <cell r="J539">
            <v>0</v>
          </cell>
          <cell r="K539">
            <v>43508</v>
          </cell>
          <cell r="L539">
            <v>43504</v>
          </cell>
          <cell r="M539" t="str">
            <v>9520</v>
          </cell>
          <cell r="N539" t="str">
            <v>6AZ</v>
          </cell>
          <cell r="O539" t="str">
            <v>C005</v>
          </cell>
        </row>
        <row r="540">
          <cell r="A540" t="str">
            <v>1511385662</v>
          </cell>
          <cell r="B540" t="str">
            <v>CCCPA16075</v>
          </cell>
          <cell r="C540" t="str">
            <v>0361-CPAT-C101</v>
          </cell>
          <cell r="D540" t="str">
            <v>PROJET "LES ILES DES MERS PERDUES" ARTYB</v>
          </cell>
          <cell r="E540" t="str">
            <v>38.02.01</v>
          </cell>
          <cell r="F540" t="str">
            <v>1001282128 TRIBEW</v>
          </cell>
          <cell r="G540" t="str">
            <v>1</v>
          </cell>
          <cell r="H540">
            <v>716.68</v>
          </cell>
          <cell r="I540">
            <v>0</v>
          </cell>
          <cell r="J540">
            <v>0</v>
          </cell>
          <cell r="K540">
            <v>44739</v>
          </cell>
          <cell r="L540">
            <v>44727</v>
          </cell>
          <cell r="M540" t="str">
            <v>9520</v>
          </cell>
          <cell r="N540" t="str">
            <v>6AZ</v>
          </cell>
          <cell r="O540" t="str">
            <v>C005</v>
          </cell>
        </row>
        <row r="541">
          <cell r="A541" t="str">
            <v>1511385894</v>
          </cell>
          <cell r="B541" t="str">
            <v>CCCPA16075</v>
          </cell>
          <cell r="C541" t="str">
            <v>0361-CPAT-C101</v>
          </cell>
          <cell r="D541" t="str">
            <v>BÂCHE SUR LA GRILLE DU WAGON DE LA SNCF</v>
          </cell>
          <cell r="E541" t="str">
            <v>38.02.01</v>
          </cell>
          <cell r="F541" t="str">
            <v>1001520402 VISION DECOR</v>
          </cell>
          <cell r="G541" t="str">
            <v>1</v>
          </cell>
          <cell r="H541">
            <v>369</v>
          </cell>
          <cell r="I541">
            <v>369</v>
          </cell>
          <cell r="J541">
            <v>369</v>
          </cell>
          <cell r="K541">
            <v>44739</v>
          </cell>
          <cell r="L541">
            <v>44729</v>
          </cell>
          <cell r="M541" t="str">
            <v>9520</v>
          </cell>
          <cell r="N541" t="str">
            <v>6AZ</v>
          </cell>
          <cell r="O541" t="str">
            <v>C005</v>
          </cell>
        </row>
        <row r="542">
          <cell r="A542" t="str">
            <v>1511385894</v>
          </cell>
          <cell r="B542" t="str">
            <v>CCCPA16075</v>
          </cell>
          <cell r="C542" t="str">
            <v>0361-CPAT-C101</v>
          </cell>
          <cell r="D542" t="str">
            <v>BÂCHE SUR LA GRILLE DU WAGON DE LA SNCF</v>
          </cell>
          <cell r="E542" t="str">
            <v>38.02.01</v>
          </cell>
          <cell r="F542" t="str">
            <v>1001520402 VISION DECOR</v>
          </cell>
          <cell r="G542" t="str">
            <v>2</v>
          </cell>
          <cell r="H542">
            <v>280</v>
          </cell>
          <cell r="I542">
            <v>280</v>
          </cell>
          <cell r="J542">
            <v>280</v>
          </cell>
          <cell r="K542">
            <v>44739</v>
          </cell>
          <cell r="L542">
            <v>44729</v>
          </cell>
          <cell r="M542" t="str">
            <v>9520</v>
          </cell>
          <cell r="N542" t="str">
            <v>6AZ</v>
          </cell>
          <cell r="O542" t="str">
            <v>C005</v>
          </cell>
        </row>
        <row r="543">
          <cell r="A543" t="str">
            <v>1511444328</v>
          </cell>
          <cell r="B543" t="str">
            <v>CCCPA16075</v>
          </cell>
          <cell r="C543" t="str">
            <v>0175-CPAT-C101</v>
          </cell>
          <cell r="D543" t="str">
            <v>PILOTAGE D'UN PROJET DE DEMATERIALISATIO</v>
          </cell>
          <cell r="E543" t="str">
            <v>33.04.01</v>
          </cell>
          <cell r="F543" t="str">
            <v>1000001798 UNION DES GROUPEMENTS D'ACHATS</v>
          </cell>
          <cell r="G543" t="str">
            <v>1</v>
          </cell>
          <cell r="H543">
            <v>5914.44</v>
          </cell>
          <cell r="I543">
            <v>0</v>
          </cell>
          <cell r="J543">
            <v>0</v>
          </cell>
          <cell r="K543">
            <v>44774</v>
          </cell>
          <cell r="L543">
            <v>44771</v>
          </cell>
          <cell r="M543" t="str">
            <v>9520</v>
          </cell>
          <cell r="N543" t="str">
            <v>6AZ</v>
          </cell>
          <cell r="O543" t="str">
            <v>C005</v>
          </cell>
        </row>
        <row r="544">
          <cell r="A544" t="str">
            <v>1511444328</v>
          </cell>
          <cell r="B544" t="str">
            <v>CCCPA16075</v>
          </cell>
          <cell r="C544" t="str">
            <v>0175-CPAT-C101</v>
          </cell>
          <cell r="D544" t="str">
            <v>PILOTAGE D'UN PROJET DE DEMATERIALISATIO</v>
          </cell>
          <cell r="E544" t="str">
            <v>33.04.01</v>
          </cell>
          <cell r="F544" t="str">
            <v>1000001798 UNION DES GROUPEMENTS D'ACHATS</v>
          </cell>
          <cell r="G544" t="str">
            <v>2</v>
          </cell>
          <cell r="H544">
            <v>28343.73</v>
          </cell>
          <cell r="I544">
            <v>0</v>
          </cell>
          <cell r="J544">
            <v>0</v>
          </cell>
          <cell r="K544">
            <v>44774</v>
          </cell>
          <cell r="L544">
            <v>44771</v>
          </cell>
          <cell r="M544" t="str">
            <v>9520</v>
          </cell>
          <cell r="N544" t="str">
            <v>6AZ</v>
          </cell>
          <cell r="O544" t="str">
            <v>C005</v>
          </cell>
        </row>
        <row r="545">
          <cell r="A545" t="str">
            <v>1511548408</v>
          </cell>
          <cell r="B545" t="str">
            <v>CCCPA16075</v>
          </cell>
          <cell r="C545" t="str">
            <v>0175-CPAT-C101</v>
          </cell>
          <cell r="D545" t="str">
            <v>UGAP SOFT CONCEPT</v>
          </cell>
          <cell r="E545" t="str">
            <v>38.02.04</v>
          </cell>
          <cell r="F545" t="str">
            <v>1000001798 UNION DES GROUPEMENTS D'ACHATS</v>
          </cell>
          <cell r="G545" t="str">
            <v>1</v>
          </cell>
          <cell r="H545">
            <v>0.01</v>
          </cell>
          <cell r="I545">
            <v>0.01</v>
          </cell>
          <cell r="J545">
            <v>0.01</v>
          </cell>
          <cell r="K545">
            <v>44840</v>
          </cell>
          <cell r="L545">
            <v>44839</v>
          </cell>
          <cell r="M545" t="str">
            <v>9520</v>
          </cell>
          <cell r="N545" t="str">
            <v>6AZ</v>
          </cell>
          <cell r="O545" t="str">
            <v>C005</v>
          </cell>
        </row>
        <row r="546">
          <cell r="A546" t="str">
            <v>1511548408</v>
          </cell>
          <cell r="B546" t="str">
            <v>CCCPA16075</v>
          </cell>
          <cell r="C546" t="str">
            <v>0175-CPAT-C101</v>
          </cell>
          <cell r="D546" t="str">
            <v>UGAP SOFT CONCEPT</v>
          </cell>
          <cell r="E546" t="str">
            <v>33.04.03</v>
          </cell>
          <cell r="F546" t="str">
            <v>1000001798 UNION DES GROUPEMENTS D'ACHATS</v>
          </cell>
          <cell r="G546" t="str">
            <v>2</v>
          </cell>
          <cell r="H546">
            <v>8879.6200000000008</v>
          </cell>
          <cell r="I546">
            <v>0</v>
          </cell>
          <cell r="J546">
            <v>0</v>
          </cell>
          <cell r="K546">
            <v>44840</v>
          </cell>
          <cell r="L546">
            <v>44910</v>
          </cell>
          <cell r="M546" t="str">
            <v>9520</v>
          </cell>
          <cell r="N546" t="str">
            <v>6AZ</v>
          </cell>
          <cell r="O546" t="str">
            <v>C005</v>
          </cell>
        </row>
        <row r="547">
          <cell r="A547" t="str">
            <v>1511571187</v>
          </cell>
          <cell r="B547" t="str">
            <v>CCCPA16075</v>
          </cell>
          <cell r="C547" t="str">
            <v>0175-CPAT-C101</v>
          </cell>
          <cell r="D547" t="str">
            <v>PILOTAGED'UN PROJET DE DEMAT INFORMATIQU</v>
          </cell>
          <cell r="E547" t="str">
            <v>33.04.04</v>
          </cell>
          <cell r="F547" t="str">
            <v>1000001798 UNION DES GROUPEMENTS D'ACHATS</v>
          </cell>
          <cell r="G547" t="str">
            <v>1</v>
          </cell>
          <cell r="H547">
            <v>18587.89</v>
          </cell>
          <cell r="I547">
            <v>18587.89</v>
          </cell>
          <cell r="J547">
            <v>18587.89</v>
          </cell>
          <cell r="K547">
            <v>44852</v>
          </cell>
          <cell r="L547">
            <v>44847</v>
          </cell>
          <cell r="M547" t="str">
            <v>9520</v>
          </cell>
          <cell r="N547" t="str">
            <v>6AZ</v>
          </cell>
          <cell r="O547" t="str">
            <v>C005</v>
          </cell>
        </row>
        <row r="548">
          <cell r="A548" t="str">
            <v>1511571187</v>
          </cell>
          <cell r="B548" t="str">
            <v>CCCPA16075</v>
          </cell>
          <cell r="C548" t="str">
            <v>0175-CPAT-C101</v>
          </cell>
          <cell r="D548" t="str">
            <v>PILOTAGED'UN PROJET DE DEMAT INFORMATIQU</v>
          </cell>
          <cell r="E548" t="str">
            <v>33.04.04</v>
          </cell>
          <cell r="F548" t="str">
            <v>1000001798 UNION DES GROUPEMENTS D'ACHATS</v>
          </cell>
          <cell r="G548" t="str">
            <v>2</v>
          </cell>
          <cell r="H548">
            <v>16765.84</v>
          </cell>
          <cell r="I548">
            <v>16765.84</v>
          </cell>
          <cell r="J548">
            <v>16765.84</v>
          </cell>
          <cell r="K548">
            <v>44852</v>
          </cell>
          <cell r="L548">
            <v>44847</v>
          </cell>
          <cell r="M548" t="str">
            <v>9520</v>
          </cell>
          <cell r="N548" t="str">
            <v>6AZ</v>
          </cell>
          <cell r="O548" t="str">
            <v>C005</v>
          </cell>
        </row>
        <row r="549">
          <cell r="A549" t="str">
            <v>1511571187</v>
          </cell>
          <cell r="B549" t="str">
            <v>CCCPA16075</v>
          </cell>
          <cell r="C549" t="str">
            <v>0175-CPAT-C101</v>
          </cell>
          <cell r="D549" t="str">
            <v>PILOTAGED'UN PROJET DE DEMAT INFORMATIQU</v>
          </cell>
          <cell r="E549" t="str">
            <v>33.04.04</v>
          </cell>
          <cell r="F549" t="str">
            <v>1000001798 UNION DES GROUPEMENTS D'ACHATS</v>
          </cell>
          <cell r="G549" t="str">
            <v>3</v>
          </cell>
          <cell r="H549">
            <v>15927.36</v>
          </cell>
          <cell r="I549">
            <v>15927.36</v>
          </cell>
          <cell r="J549">
            <v>15927.36</v>
          </cell>
          <cell r="K549">
            <v>44852</v>
          </cell>
          <cell r="L549">
            <v>44847</v>
          </cell>
          <cell r="M549" t="str">
            <v>9520</v>
          </cell>
          <cell r="N549" t="str">
            <v>6AZ</v>
          </cell>
          <cell r="O549" t="str">
            <v>C005</v>
          </cell>
        </row>
        <row r="550">
          <cell r="A550" t="str">
            <v>1511583933</v>
          </cell>
          <cell r="B550" t="str">
            <v>CCCPA16075</v>
          </cell>
          <cell r="C550" t="str">
            <v>0361-CPAT-C101</v>
          </cell>
          <cell r="D550" t="str">
            <v>gest°patrimonial, paysager, écologique</v>
          </cell>
          <cell r="E550" t="str">
            <v>44.03.01</v>
          </cell>
          <cell r="F550" t="str">
            <v>1001530409 FREDERIQUE TEZENAS DU MONTCEL</v>
          </cell>
          <cell r="G550" t="str">
            <v>1</v>
          </cell>
          <cell r="H550">
            <v>0.01</v>
          </cell>
          <cell r="I550">
            <v>0.01</v>
          </cell>
          <cell r="J550">
            <v>0.01</v>
          </cell>
          <cell r="K550">
            <v>44865</v>
          </cell>
          <cell r="L550">
            <v>44854</v>
          </cell>
          <cell r="M550" t="str">
            <v>9520</v>
          </cell>
          <cell r="N550" t="str">
            <v>6AZ</v>
          </cell>
          <cell r="O550" t="str">
            <v>C005</v>
          </cell>
        </row>
        <row r="551">
          <cell r="A551" t="str">
            <v>1511583933</v>
          </cell>
          <cell r="B551" t="str">
            <v>CCCPA16075</v>
          </cell>
          <cell r="C551" t="str">
            <v>0361-CPAT-C101</v>
          </cell>
          <cell r="D551" t="str">
            <v>gest°patrimonial, paysager, écologique</v>
          </cell>
          <cell r="E551" t="str">
            <v>40.01.06</v>
          </cell>
          <cell r="F551" t="str">
            <v>1001530409 FREDERIQUE TEZENAS DU MONTCEL</v>
          </cell>
          <cell r="G551" t="str">
            <v>2</v>
          </cell>
          <cell r="H551">
            <v>2950</v>
          </cell>
          <cell r="I551">
            <v>1286</v>
          </cell>
          <cell r="J551">
            <v>1286</v>
          </cell>
          <cell r="K551">
            <v>44865</v>
          </cell>
          <cell r="L551">
            <v>44901</v>
          </cell>
          <cell r="M551" t="str">
            <v>9520</v>
          </cell>
          <cell r="N551" t="str">
            <v>6AZ</v>
          </cell>
          <cell r="O551" t="str">
            <v>C005</v>
          </cell>
        </row>
        <row r="552">
          <cell r="A552" t="str">
            <v>1511590036</v>
          </cell>
          <cell r="B552" t="str">
            <v>CCCPA16075</v>
          </cell>
          <cell r="C552" t="str">
            <v>0361-CPAT-C101</v>
          </cell>
          <cell r="D552" t="str">
            <v>ELABORATION PLAN DE GESTION</v>
          </cell>
          <cell r="E552" t="str">
            <v>38.02.01</v>
          </cell>
          <cell r="F552" t="str">
            <v>1001135716 ETHICALIA</v>
          </cell>
          <cell r="G552" t="str">
            <v>1</v>
          </cell>
          <cell r="H552">
            <v>22800</v>
          </cell>
          <cell r="I552">
            <v>13391.67</v>
          </cell>
          <cell r="J552">
            <v>13391.67</v>
          </cell>
          <cell r="K552">
            <v>44875</v>
          </cell>
          <cell r="L552">
            <v>44855</v>
          </cell>
          <cell r="M552" t="str">
            <v>9520</v>
          </cell>
          <cell r="N552" t="str">
            <v>6AZ</v>
          </cell>
          <cell r="O552" t="str">
            <v>C005</v>
          </cell>
        </row>
        <row r="553">
          <cell r="A553" t="str">
            <v>1511600927</v>
          </cell>
          <cell r="B553" t="str">
            <v>CCCPA16075</v>
          </cell>
          <cell r="C553" t="str">
            <v>0361-CPAT-C101</v>
          </cell>
          <cell r="D553" t="str">
            <v>etudes jeunes public rapport d'analyse</v>
          </cell>
          <cell r="E553" t="str">
            <v>40.01.08</v>
          </cell>
          <cell r="F553" t="str">
            <v>1001413856 VOIX / PUBLICS</v>
          </cell>
          <cell r="G553" t="str">
            <v>1</v>
          </cell>
          <cell r="H553">
            <v>19900</v>
          </cell>
          <cell r="I553">
            <v>7700</v>
          </cell>
          <cell r="J553">
            <v>7700</v>
          </cell>
          <cell r="K553">
            <v>44879</v>
          </cell>
          <cell r="L553">
            <v>44862</v>
          </cell>
          <cell r="M553" t="str">
            <v>9520</v>
          </cell>
          <cell r="N553" t="str">
            <v>6AZ</v>
          </cell>
          <cell r="O553" t="str">
            <v>C005</v>
          </cell>
        </row>
        <row r="554">
          <cell r="A554" t="str">
            <v>1405176885</v>
          </cell>
          <cell r="B554" t="str">
            <v>CCCPA17075</v>
          </cell>
          <cell r="C554" t="str">
            <v>0175-CPAT-C101</v>
          </cell>
          <cell r="D554" t="str">
            <v>Accompagnement et mise en projet d'un pr</v>
          </cell>
          <cell r="E554" t="str">
            <v>38.02.01</v>
          </cell>
          <cell r="F554" t="str">
            <v>1001059653 CURIOSITEZ</v>
          </cell>
          <cell r="G554" t="str">
            <v>1</v>
          </cell>
          <cell r="H554">
            <v>6140</v>
          </cell>
          <cell r="I554">
            <v>300</v>
          </cell>
          <cell r="J554">
            <v>300</v>
          </cell>
          <cell r="K554">
            <v>44099</v>
          </cell>
          <cell r="L554">
            <v>44096</v>
          </cell>
          <cell r="M554" t="str">
            <v>9520</v>
          </cell>
          <cell r="N554" t="str">
            <v>6AZ</v>
          </cell>
          <cell r="O554" t="str">
            <v>C005</v>
          </cell>
        </row>
        <row r="555">
          <cell r="A555" t="str">
            <v>1405949572</v>
          </cell>
          <cell r="B555" t="str">
            <v>CCCPA17075</v>
          </cell>
          <cell r="C555" t="str">
            <v>0175-CPAT-C101</v>
          </cell>
          <cell r="D555" t="str">
            <v>devis n°2022/11 du 12 /09/ 2022</v>
          </cell>
          <cell r="E555" t="str">
            <v>38.02.01</v>
          </cell>
          <cell r="F555" t="str">
            <v>1001059653 CURIOSITEZ</v>
          </cell>
          <cell r="G555" t="str">
            <v>1</v>
          </cell>
          <cell r="H555">
            <v>4320</v>
          </cell>
          <cell r="I555">
            <v>4320</v>
          </cell>
          <cell r="J555">
            <v>4320</v>
          </cell>
          <cell r="K555">
            <v>44830</v>
          </cell>
          <cell r="L555">
            <v>44827</v>
          </cell>
          <cell r="M555" t="str">
            <v>9520</v>
          </cell>
          <cell r="N555" t="str">
            <v>6AZ</v>
          </cell>
          <cell r="O555" t="str">
            <v>C005</v>
          </cell>
        </row>
        <row r="556">
          <cell r="A556" t="str">
            <v>1405949572</v>
          </cell>
          <cell r="B556" t="str">
            <v>CCCPA17075</v>
          </cell>
          <cell r="C556" t="str">
            <v>0175-CPAT-C101</v>
          </cell>
          <cell r="D556" t="str">
            <v>devis 2022/10 du 13/09/2022</v>
          </cell>
          <cell r="E556" t="str">
            <v>38.02.01</v>
          </cell>
          <cell r="F556" t="str">
            <v>1001059653 CURIOSITEZ</v>
          </cell>
          <cell r="G556" t="str">
            <v>2</v>
          </cell>
          <cell r="H556">
            <v>4620</v>
          </cell>
          <cell r="I556">
            <v>0</v>
          </cell>
          <cell r="J556">
            <v>0</v>
          </cell>
          <cell r="K556">
            <v>44830</v>
          </cell>
          <cell r="L556">
            <v>44827</v>
          </cell>
          <cell r="M556" t="str">
            <v>9520</v>
          </cell>
          <cell r="N556" t="str">
            <v>6AZ</v>
          </cell>
          <cell r="O556" t="str">
            <v>C005</v>
          </cell>
        </row>
        <row r="557">
          <cell r="A557" t="str">
            <v>1405988132</v>
          </cell>
          <cell r="B557" t="str">
            <v>CCCPA17075</v>
          </cell>
          <cell r="C557" t="str">
            <v>0175-CPAT-C101</v>
          </cell>
          <cell r="D557" t="str">
            <v>DEVIS N° 2022/14  DU 21-10-22</v>
          </cell>
          <cell r="E557" t="str">
            <v>38.02.01</v>
          </cell>
          <cell r="F557" t="str">
            <v>1001059653 CURIOSITEZ</v>
          </cell>
          <cell r="G557" t="str">
            <v>1</v>
          </cell>
          <cell r="H557">
            <v>1085</v>
          </cell>
          <cell r="I557">
            <v>500</v>
          </cell>
          <cell r="J557">
            <v>500</v>
          </cell>
          <cell r="K557">
            <v>44875</v>
          </cell>
          <cell r="L557">
            <v>44860</v>
          </cell>
          <cell r="M557" t="str">
            <v>9520</v>
          </cell>
          <cell r="N557" t="str">
            <v>6AZ</v>
          </cell>
          <cell r="O557" t="str">
            <v>C005</v>
          </cell>
        </row>
        <row r="558">
          <cell r="A558" t="str">
            <v>1405988132</v>
          </cell>
          <cell r="B558" t="str">
            <v>CCCPA17075</v>
          </cell>
          <cell r="C558" t="str">
            <v>0175-CPAT-C101</v>
          </cell>
          <cell r="D558" t="str">
            <v>PRESTATIONS DE MEDIATIONS CULTURELLES</v>
          </cell>
          <cell r="E558" t="str">
            <v>38.02.01</v>
          </cell>
          <cell r="F558" t="str">
            <v>1001059653 CURIOSITEZ</v>
          </cell>
          <cell r="G558" t="str">
            <v>2</v>
          </cell>
          <cell r="H558">
            <v>600</v>
          </cell>
          <cell r="I558">
            <v>0</v>
          </cell>
          <cell r="J558">
            <v>0</v>
          </cell>
          <cell r="K558">
            <v>44875</v>
          </cell>
          <cell r="L558">
            <v>44860</v>
          </cell>
          <cell r="M558" t="str">
            <v>9520</v>
          </cell>
          <cell r="N558" t="str">
            <v>6AZ</v>
          </cell>
          <cell r="O558" t="str">
            <v>C005</v>
          </cell>
        </row>
        <row r="559">
          <cell r="A559" t="str">
            <v>1505870950</v>
          </cell>
          <cell r="B559" t="str">
            <v>CCCPA17075</v>
          </cell>
          <cell r="C559" t="str">
            <v>0175-CPAT-C101</v>
          </cell>
          <cell r="D559" t="str">
            <v>Expertise pour l'appel d'offre</v>
          </cell>
          <cell r="E559" t="str">
            <v>36.04.01</v>
          </cell>
          <cell r="F559" t="str">
            <v>1001048132 SUD EXPERTISE ASCENSEUR</v>
          </cell>
          <cell r="G559" t="str">
            <v>1</v>
          </cell>
          <cell r="H559">
            <v>1000</v>
          </cell>
          <cell r="I559">
            <v>0</v>
          </cell>
          <cell r="J559">
            <v>0</v>
          </cell>
          <cell r="K559">
            <v>41943</v>
          </cell>
          <cell r="L559">
            <v>42851</v>
          </cell>
          <cell r="M559" t="str">
            <v>9520</v>
          </cell>
          <cell r="N559" t="str">
            <v>6AZ</v>
          </cell>
          <cell r="O559" t="str">
            <v>C005</v>
          </cell>
        </row>
        <row r="560">
          <cell r="A560" t="str">
            <v>1505870950</v>
          </cell>
          <cell r="B560" t="str">
            <v>CCCPA17075</v>
          </cell>
          <cell r="C560" t="str">
            <v>0175-CPAT-C101</v>
          </cell>
          <cell r="D560" t="str">
            <v>Expertise pour la maîtrise d'oeuvre</v>
          </cell>
          <cell r="E560" t="str">
            <v>36.04.01</v>
          </cell>
          <cell r="F560" t="str">
            <v>1001048132 SUD EXPERTISE ASCENSEUR</v>
          </cell>
          <cell r="G560" t="str">
            <v>2</v>
          </cell>
          <cell r="H560">
            <v>2500</v>
          </cell>
          <cell r="I560">
            <v>0</v>
          </cell>
          <cell r="J560">
            <v>0</v>
          </cell>
          <cell r="K560">
            <v>41943</v>
          </cell>
          <cell r="L560"/>
          <cell r="M560" t="str">
            <v>9520</v>
          </cell>
          <cell r="N560" t="str">
            <v>6AZ</v>
          </cell>
          <cell r="O560" t="str">
            <v>C005</v>
          </cell>
        </row>
        <row r="561">
          <cell r="A561" t="str">
            <v>1506579446</v>
          </cell>
          <cell r="B561" t="str">
            <v>CCCPA17075</v>
          </cell>
          <cell r="C561" t="str">
            <v>0175-CPAT-C101</v>
          </cell>
          <cell r="D561" t="str">
            <v>Etude de travaux et assistance</v>
          </cell>
          <cell r="E561" t="str">
            <v>36.04.03</v>
          </cell>
          <cell r="F561" t="str">
            <v>1001105713 MONSIEUR FREDERIC FIORE</v>
          </cell>
          <cell r="G561" t="str">
            <v>1</v>
          </cell>
          <cell r="H561">
            <v>14594.1</v>
          </cell>
          <cell r="I561">
            <v>1446.28</v>
          </cell>
          <cell r="J561">
            <v>1446.28</v>
          </cell>
          <cell r="K561">
            <v>42229</v>
          </cell>
          <cell r="L561">
            <v>42214</v>
          </cell>
          <cell r="M561" t="str">
            <v>9520</v>
          </cell>
          <cell r="N561" t="str">
            <v>6AZ</v>
          </cell>
          <cell r="O561" t="str">
            <v>C005</v>
          </cell>
        </row>
        <row r="562">
          <cell r="A562" t="str">
            <v>1509350276</v>
          </cell>
          <cell r="B562" t="str">
            <v>CCCPA17075</v>
          </cell>
          <cell r="C562" t="str">
            <v>0175-CPAT-C101</v>
          </cell>
          <cell r="D562" t="str">
            <v>Conception graphique</v>
          </cell>
          <cell r="E562" t="str">
            <v>38.02.01</v>
          </cell>
          <cell r="F562" t="str">
            <v>1001412597 MONSIEUR CHRISTIAN PIERRUGUES</v>
          </cell>
          <cell r="G562" t="str">
            <v>1</v>
          </cell>
          <cell r="H562">
            <v>3500</v>
          </cell>
          <cell r="I562">
            <v>670</v>
          </cell>
          <cell r="J562">
            <v>670</v>
          </cell>
          <cell r="K562">
            <v>43546</v>
          </cell>
          <cell r="L562">
            <v>43545</v>
          </cell>
          <cell r="M562" t="str">
            <v>9520</v>
          </cell>
          <cell r="N562" t="str">
            <v>6AZ</v>
          </cell>
          <cell r="O562" t="str">
            <v>C005</v>
          </cell>
        </row>
        <row r="563">
          <cell r="A563" t="str">
            <v>1510300168</v>
          </cell>
          <cell r="B563" t="str">
            <v>CCCPA17075</v>
          </cell>
          <cell r="C563" t="str">
            <v>0175-CPAT-C101</v>
          </cell>
          <cell r="D563" t="str">
            <v>DGP_175_F_JARDIN_PATRIMOINE_CNM</v>
          </cell>
          <cell r="E563" t="str">
            <v>40.01.06</v>
          </cell>
          <cell r="F563" t="str">
            <v>1001530409 FREDERIQUE TEZENAS DU MONTCEL</v>
          </cell>
          <cell r="G563" t="str">
            <v>1</v>
          </cell>
          <cell r="H563">
            <v>2400</v>
          </cell>
          <cell r="I563">
            <v>2400</v>
          </cell>
          <cell r="J563">
            <v>2400</v>
          </cell>
          <cell r="K563">
            <v>44113</v>
          </cell>
          <cell r="L563">
            <v>44106</v>
          </cell>
          <cell r="M563" t="str">
            <v>9520</v>
          </cell>
          <cell r="N563" t="str">
            <v>6AZ</v>
          </cell>
          <cell r="O563" t="str">
            <v>C005</v>
          </cell>
        </row>
        <row r="564">
          <cell r="A564" t="str">
            <v>1510532376</v>
          </cell>
          <cell r="B564" t="str">
            <v>CCCPA17075</v>
          </cell>
          <cell r="C564" t="str">
            <v>0175-CPAT-C101</v>
          </cell>
          <cell r="D564" t="str">
            <v>Graphisme création Logo CNMN</v>
          </cell>
          <cell r="E564" t="str">
            <v>38.02.01</v>
          </cell>
          <cell r="F564" t="str">
            <v>1001256340 LES AMIS DE T ES IN T ES BAT</v>
          </cell>
          <cell r="G564" t="str">
            <v>1</v>
          </cell>
          <cell r="H564">
            <v>2300</v>
          </cell>
          <cell r="I564">
            <v>2300</v>
          </cell>
          <cell r="J564">
            <v>2300</v>
          </cell>
          <cell r="K564">
            <v>44250</v>
          </cell>
          <cell r="L564">
            <v>44249</v>
          </cell>
          <cell r="M564" t="str">
            <v>9520</v>
          </cell>
          <cell r="N564" t="str">
            <v>6AZ</v>
          </cell>
          <cell r="O564" t="str">
            <v>C005</v>
          </cell>
        </row>
        <row r="565">
          <cell r="A565" t="str">
            <v>1510807885</v>
          </cell>
          <cell r="B565" t="str">
            <v>CCCPA17075</v>
          </cell>
          <cell r="C565" t="str">
            <v>0175-CPAT-C101</v>
          </cell>
          <cell r="D565" t="str">
            <v>Audit Installat° Vidéoprotect°_CNMN</v>
          </cell>
          <cell r="E565" t="str">
            <v>33.04.01</v>
          </cell>
          <cell r="F565" t="str">
            <v>1001595049 ALARMES PREMIUM</v>
          </cell>
          <cell r="G565" t="str">
            <v>1</v>
          </cell>
          <cell r="H565">
            <v>437.2</v>
          </cell>
          <cell r="I565">
            <v>160</v>
          </cell>
          <cell r="J565">
            <v>160</v>
          </cell>
          <cell r="K565">
            <v>44405</v>
          </cell>
          <cell r="L565">
            <v>44403</v>
          </cell>
          <cell r="M565" t="str">
            <v>9520</v>
          </cell>
          <cell r="N565" t="str">
            <v>6AZ</v>
          </cell>
          <cell r="O565" t="str">
            <v>C005</v>
          </cell>
        </row>
        <row r="566">
          <cell r="A566" t="str">
            <v>1510807885</v>
          </cell>
          <cell r="B566" t="str">
            <v>CCCPA17075</v>
          </cell>
          <cell r="C566" t="str">
            <v>0175-CPAT-C101</v>
          </cell>
          <cell r="D566" t="str">
            <v>Audit Installat° Alarmes_CNMN</v>
          </cell>
          <cell r="E566" t="str">
            <v>33.04.01</v>
          </cell>
          <cell r="F566" t="str">
            <v>1001595049 ALARMES PREMIUM</v>
          </cell>
          <cell r="G566" t="str">
            <v>2</v>
          </cell>
          <cell r="H566">
            <v>774.4</v>
          </cell>
          <cell r="I566">
            <v>0</v>
          </cell>
          <cell r="J566">
            <v>0</v>
          </cell>
          <cell r="K566">
            <v>44405</v>
          </cell>
          <cell r="L566">
            <v>44403</v>
          </cell>
          <cell r="M566" t="str">
            <v>9520</v>
          </cell>
          <cell r="N566" t="str">
            <v>6AZ</v>
          </cell>
          <cell r="O566" t="str">
            <v>C005</v>
          </cell>
        </row>
        <row r="567">
          <cell r="A567" t="str">
            <v>1510973740</v>
          </cell>
          <cell r="B567" t="str">
            <v>CCCPA17075</v>
          </cell>
          <cell r="C567" t="str">
            <v>0175-CPAT-C101</v>
          </cell>
          <cell r="D567" t="str">
            <v>Festival Acte 2021 CNMN_TNBT</v>
          </cell>
          <cell r="E567" t="str">
            <v>38.02.01</v>
          </cell>
          <cell r="F567" t="str">
            <v>1001256340 LES AMIS DE T ES IN T ES BAT</v>
          </cell>
          <cell r="G567" t="str">
            <v>1</v>
          </cell>
          <cell r="H567">
            <v>444.69</v>
          </cell>
          <cell r="I567">
            <v>444.69</v>
          </cell>
          <cell r="J567">
            <v>444.69</v>
          </cell>
          <cell r="K567">
            <v>44503</v>
          </cell>
          <cell r="L567">
            <v>44497</v>
          </cell>
          <cell r="M567" t="str">
            <v>9520</v>
          </cell>
          <cell r="N567" t="str">
            <v>6AZ</v>
          </cell>
          <cell r="O567" t="str">
            <v>C005</v>
          </cell>
        </row>
        <row r="568">
          <cell r="A568" t="str">
            <v>1511200357</v>
          </cell>
          <cell r="B568" t="str">
            <v>CCCPA17075</v>
          </cell>
          <cell r="C568" t="str">
            <v>0175-CPAT-C101</v>
          </cell>
          <cell r="D568" t="str">
            <v>Page ds Brochure 16 pages_CNMN</v>
          </cell>
          <cell r="E568" t="str">
            <v>38.02.01</v>
          </cell>
          <cell r="F568" t="str">
            <v>1001256340 LES AMIS DE T ES IN T ES BAT</v>
          </cell>
          <cell r="G568" t="str">
            <v>1</v>
          </cell>
          <cell r="H568">
            <v>500</v>
          </cell>
          <cell r="I568">
            <v>500</v>
          </cell>
          <cell r="J568">
            <v>500</v>
          </cell>
          <cell r="K568">
            <v>44637</v>
          </cell>
          <cell r="L568">
            <v>44629</v>
          </cell>
          <cell r="M568" t="str">
            <v>9520</v>
          </cell>
          <cell r="N568" t="str">
            <v>6AZ</v>
          </cell>
          <cell r="O568" t="str">
            <v>C005</v>
          </cell>
        </row>
        <row r="569">
          <cell r="A569" t="str">
            <v>1511398191</v>
          </cell>
          <cell r="B569" t="str">
            <v>CCCPA17075</v>
          </cell>
          <cell r="C569" t="str">
            <v>0175-CPAT-C101</v>
          </cell>
          <cell r="D569" t="str">
            <v>Concept° Graphique Brochure "DEHORS"</v>
          </cell>
          <cell r="E569" t="str">
            <v>38.02.01</v>
          </cell>
          <cell r="F569" t="str">
            <v>1001412597 MONSIEUR CHRISTIAN PIERRUGUES</v>
          </cell>
          <cell r="G569" t="str">
            <v>1</v>
          </cell>
          <cell r="H569">
            <v>3300</v>
          </cell>
          <cell r="I569">
            <v>0</v>
          </cell>
          <cell r="J569">
            <v>0</v>
          </cell>
          <cell r="K569">
            <v>44746</v>
          </cell>
          <cell r="L569">
            <v>44743</v>
          </cell>
          <cell r="M569" t="str">
            <v>9520</v>
          </cell>
          <cell r="N569" t="str">
            <v>6AZ</v>
          </cell>
          <cell r="O569" t="str">
            <v>C005</v>
          </cell>
        </row>
        <row r="570">
          <cell r="A570" t="str">
            <v>1511398191</v>
          </cell>
          <cell r="B570" t="str">
            <v>CCCPA17075</v>
          </cell>
          <cell r="C570" t="str">
            <v>0175-CPAT-C101</v>
          </cell>
          <cell r="D570" t="str">
            <v>Concept° Graphique Brochure "DEHORS"</v>
          </cell>
          <cell r="E570" t="str">
            <v>38.02.01</v>
          </cell>
          <cell r="F570" t="str">
            <v>1001412597 MONSIEUR CHRISTIAN PIERRUGUES</v>
          </cell>
          <cell r="G570" t="str">
            <v>2</v>
          </cell>
          <cell r="H570">
            <v>2200</v>
          </cell>
          <cell r="I570">
            <v>0</v>
          </cell>
          <cell r="J570">
            <v>2200</v>
          </cell>
          <cell r="K570">
            <v>44746</v>
          </cell>
          <cell r="L570">
            <v>44903</v>
          </cell>
          <cell r="M570" t="str">
            <v>9520</v>
          </cell>
          <cell r="N570" t="str">
            <v>6AZ</v>
          </cell>
          <cell r="O570" t="str">
            <v>C005</v>
          </cell>
        </row>
        <row r="571">
          <cell r="A571" t="str">
            <v>1511640816</v>
          </cell>
          <cell r="B571" t="str">
            <v>CCCPA17075</v>
          </cell>
          <cell r="C571" t="str">
            <v>0175-CPAT-C101</v>
          </cell>
          <cell r="D571" t="str">
            <v>ateliers publics scolaire parcours</v>
          </cell>
          <cell r="E571" t="str">
            <v>40.02.06</v>
          </cell>
          <cell r="F571" t="str">
            <v>1001439934 MADAME JULIA MARIA LOPEZ MESA</v>
          </cell>
          <cell r="G571" t="str">
            <v>1</v>
          </cell>
          <cell r="H571">
            <v>0.01</v>
          </cell>
          <cell r="I571">
            <v>0.01</v>
          </cell>
          <cell r="J571">
            <v>0.01</v>
          </cell>
          <cell r="K571">
            <v>44886</v>
          </cell>
          <cell r="L571">
            <v>44882</v>
          </cell>
          <cell r="M571" t="str">
            <v>9520</v>
          </cell>
          <cell r="N571" t="str">
            <v>6AZ</v>
          </cell>
          <cell r="O571" t="str">
            <v>C005</v>
          </cell>
        </row>
        <row r="572">
          <cell r="A572" t="str">
            <v>1511640816</v>
          </cell>
          <cell r="B572" t="str">
            <v>CCCPA17075</v>
          </cell>
          <cell r="C572" t="str">
            <v>0175-CPAT-C101</v>
          </cell>
          <cell r="D572" t="str">
            <v>ateliers publics scolaire parcours</v>
          </cell>
          <cell r="E572" t="str">
            <v>38.02.02</v>
          </cell>
          <cell r="F572" t="str">
            <v>1001439934 MADAME JULIA MARIA LOPEZ MESA</v>
          </cell>
          <cell r="G572" t="str">
            <v>2</v>
          </cell>
          <cell r="H572">
            <v>2000</v>
          </cell>
          <cell r="I572">
            <v>0</v>
          </cell>
          <cell r="J572">
            <v>0</v>
          </cell>
          <cell r="K572">
            <v>44886</v>
          </cell>
          <cell r="L572">
            <v>44901</v>
          </cell>
          <cell r="M572" t="str">
            <v>9520</v>
          </cell>
          <cell r="N572" t="str">
            <v>6AZ</v>
          </cell>
          <cell r="O572" t="str">
            <v>C005</v>
          </cell>
        </row>
        <row r="573">
          <cell r="A573" t="str">
            <v>1511743450</v>
          </cell>
          <cell r="B573" t="str">
            <v>CCCPA17075</v>
          </cell>
          <cell r="C573" t="str">
            <v>0175-CPAT-C101</v>
          </cell>
          <cell r="D573" t="str">
            <v>Appui conseil Mécénat sept/dec 2022</v>
          </cell>
          <cell r="E573" t="str">
            <v>40.01.06</v>
          </cell>
          <cell r="F573" t="str">
            <v>1001540156 SAMY REBAA CONSULTANTS</v>
          </cell>
          <cell r="G573" t="str">
            <v>1</v>
          </cell>
          <cell r="H573">
            <v>3200</v>
          </cell>
          <cell r="I573">
            <v>0</v>
          </cell>
          <cell r="J573">
            <v>0</v>
          </cell>
          <cell r="K573">
            <v>44953</v>
          </cell>
          <cell r="L573">
            <v>44952</v>
          </cell>
          <cell r="M573" t="str">
            <v>9520</v>
          </cell>
          <cell r="N573" t="str">
            <v>6AZ</v>
          </cell>
          <cell r="O573" t="str">
            <v>C005</v>
          </cell>
        </row>
        <row r="574">
          <cell r="A574" t="str">
            <v>1511774658</v>
          </cell>
          <cell r="B574" t="str">
            <v>CCCPA17075</v>
          </cell>
          <cell r="C574" t="str">
            <v>0175-CPAT-C101</v>
          </cell>
          <cell r="D574" t="str">
            <v>Brochure résidence d'artistes "Dehors"</v>
          </cell>
          <cell r="E574" t="str">
            <v>38.02.01</v>
          </cell>
          <cell r="F574" t="str">
            <v>1001412597 MONSIEUR CHRISTIAN PIERRUGUES</v>
          </cell>
          <cell r="G574" t="str">
            <v>1</v>
          </cell>
          <cell r="H574">
            <v>2200</v>
          </cell>
          <cell r="I574">
            <v>0</v>
          </cell>
          <cell r="J574">
            <v>2200</v>
          </cell>
          <cell r="K574">
            <v>44971</v>
          </cell>
          <cell r="L574">
            <v>44963</v>
          </cell>
          <cell r="M574" t="str">
            <v>9520</v>
          </cell>
          <cell r="N574" t="str">
            <v>6AZ</v>
          </cell>
          <cell r="O574" t="str">
            <v>C005</v>
          </cell>
        </row>
        <row r="575">
          <cell r="A575" t="str">
            <v>1511845614</v>
          </cell>
          <cell r="B575" t="str">
            <v>CCCPA17075</v>
          </cell>
          <cell r="C575" t="str">
            <v>0175-CPAT-C101</v>
          </cell>
          <cell r="D575" t="str">
            <v>Conception et rédaction d'une politique</v>
          </cell>
          <cell r="E575" t="str">
            <v>38.02.01</v>
          </cell>
          <cell r="F575" t="str">
            <v>1001719819 MADAME FLORENCE CAUDRELIER</v>
          </cell>
          <cell r="G575" t="str">
            <v>1</v>
          </cell>
          <cell r="H575">
            <v>2791.4</v>
          </cell>
          <cell r="I575">
            <v>2791.4</v>
          </cell>
          <cell r="J575">
            <v>2791.4</v>
          </cell>
          <cell r="K575">
            <v>45008</v>
          </cell>
          <cell r="L575">
            <v>45006</v>
          </cell>
          <cell r="M575" t="str">
            <v>9520</v>
          </cell>
          <cell r="N575" t="str">
            <v>6AZ</v>
          </cell>
          <cell r="O575" t="str">
            <v>C005</v>
          </cell>
        </row>
        <row r="576">
          <cell r="A576" t="str">
            <v>1507278850</v>
          </cell>
          <cell r="B576" t="str">
            <v>CCCPA18075</v>
          </cell>
          <cell r="C576" t="str">
            <v>0175-CPAT-C101</v>
          </cell>
          <cell r="D576" t="str">
            <v>15615177-DGP_175_F_IMAGE_ADAGP_MCN</v>
          </cell>
          <cell r="E576" t="str">
            <v>38.02.01</v>
          </cell>
          <cell r="F576" t="str">
            <v>1000001164 SOC AUTEURS ARTS GRAPHIQUES</v>
          </cell>
          <cell r="G576" t="str">
            <v>1</v>
          </cell>
          <cell r="H576">
            <v>148</v>
          </cell>
          <cell r="I576">
            <v>41</v>
          </cell>
          <cell r="J576">
            <v>41</v>
          </cell>
          <cell r="K576">
            <v>42523</v>
          </cell>
          <cell r="L576">
            <v>42520</v>
          </cell>
          <cell r="M576" t="str">
            <v>9520</v>
          </cell>
          <cell r="N576" t="str">
            <v>6AZ</v>
          </cell>
          <cell r="O576" t="str">
            <v>C005</v>
          </cell>
        </row>
        <row r="577">
          <cell r="A577" t="str">
            <v>2201035151</v>
          </cell>
          <cell r="B577" t="str">
            <v>CCCPA18075</v>
          </cell>
          <cell r="C577" t="str">
            <v>0175-CPAT-C101</v>
          </cell>
          <cell r="D577" t="str">
            <v>edition et diffusion Comm° n°les 2017</v>
          </cell>
          <cell r="E577" t="str">
            <v>38.02.01</v>
          </cell>
          <cell r="F577" t="str">
            <v>1000001559 CENTRE DES MONUMENTS NATIONAUX</v>
          </cell>
          <cell r="G577" t="str">
            <v>1</v>
          </cell>
          <cell r="H577">
            <v>47393.37</v>
          </cell>
          <cell r="I577">
            <v>0</v>
          </cell>
          <cell r="J577">
            <v>0</v>
          </cell>
          <cell r="K577">
            <v>42668</v>
          </cell>
          <cell r="L577">
            <v>42668</v>
          </cell>
          <cell r="M577" t="str">
            <v>9520</v>
          </cell>
          <cell r="N577" t="str">
            <v>6AZ</v>
          </cell>
          <cell r="O577" t="str">
            <v>C005</v>
          </cell>
        </row>
        <row r="578">
          <cell r="A578" t="str">
            <v>2201099001</v>
          </cell>
          <cell r="B578" t="str">
            <v>CCCPA18075</v>
          </cell>
          <cell r="C578" t="str">
            <v>0175-CPAT-C101</v>
          </cell>
          <cell r="D578" t="str">
            <v>Co-edition recueil com. 2018</v>
          </cell>
          <cell r="E578" t="str">
            <v>38.02.01</v>
          </cell>
          <cell r="F578" t="str">
            <v>1000001559 CENTRE DES MONUMENTS NATIONAUX</v>
          </cell>
          <cell r="G578" t="str">
            <v>1</v>
          </cell>
          <cell r="H578">
            <v>47393.37</v>
          </cell>
          <cell r="I578">
            <v>0</v>
          </cell>
          <cell r="J578">
            <v>0</v>
          </cell>
          <cell r="K578">
            <v>43059</v>
          </cell>
          <cell r="L578">
            <v>43059</v>
          </cell>
          <cell r="M578" t="str">
            <v>9520</v>
          </cell>
          <cell r="N578" t="str">
            <v>6AZ</v>
          </cell>
          <cell r="O578" t="str">
            <v>C005</v>
          </cell>
        </row>
        <row r="579">
          <cell r="A579" t="str">
            <v>1511798649</v>
          </cell>
          <cell r="B579" t="str">
            <v>CCCPA20075</v>
          </cell>
          <cell r="C579" t="str">
            <v>0175-CPAT-C101</v>
          </cell>
          <cell r="D579" t="str">
            <v>Evaluation consultation d'oeuvres</v>
          </cell>
          <cell r="E579" t="str">
            <v>40.01.06</v>
          </cell>
          <cell r="F579" t="str">
            <v>1200041222 MORETTI FINE ART</v>
          </cell>
          <cell r="G579" t="str">
            <v>1</v>
          </cell>
          <cell r="H579">
            <v>416.67</v>
          </cell>
          <cell r="I579">
            <v>416.67</v>
          </cell>
          <cell r="J579">
            <v>416.67</v>
          </cell>
          <cell r="K579">
            <v>44985</v>
          </cell>
          <cell r="L579">
            <v>44984</v>
          </cell>
          <cell r="M579" t="str">
            <v>9520</v>
          </cell>
          <cell r="N579" t="str">
            <v>6AZ</v>
          </cell>
          <cell r="O579" t="str">
            <v>C005</v>
          </cell>
        </row>
        <row r="580">
          <cell r="A580" t="str">
            <v>1404948497</v>
          </cell>
          <cell r="B580" t="str">
            <v>CCCPA21075</v>
          </cell>
          <cell r="C580" t="str">
            <v>0175-CPAT-C101</v>
          </cell>
          <cell r="D580" t="str">
            <v>DGP- ERNST&amp;YOUNG</v>
          </cell>
          <cell r="E580" t="str">
            <v>40.01.02</v>
          </cell>
          <cell r="F580" t="str">
            <v>1000432798 THE BOSTON CONSULTING GROUP ET CIE</v>
          </cell>
          <cell r="G580" t="str">
            <v>1</v>
          </cell>
          <cell r="H580">
            <v>243000</v>
          </cell>
          <cell r="I580">
            <v>34714</v>
          </cell>
          <cell r="J580">
            <v>34714</v>
          </cell>
          <cell r="K580">
            <v>43867</v>
          </cell>
          <cell r="L580">
            <v>43865</v>
          </cell>
          <cell r="M580" t="str">
            <v>9520</v>
          </cell>
          <cell r="N580" t="str">
            <v>6AZ</v>
          </cell>
          <cell r="O580" t="str">
            <v>C005</v>
          </cell>
        </row>
        <row r="581">
          <cell r="A581" t="str">
            <v>1406093600</v>
          </cell>
          <cell r="B581" t="str">
            <v>CCCPA21075</v>
          </cell>
          <cell r="C581" t="str">
            <v>0175-CPAT-C101</v>
          </cell>
          <cell r="D581" t="str">
            <v>Captations journée d#étude Musée d'Orsay</v>
          </cell>
          <cell r="E581" t="str">
            <v>38.02.01</v>
          </cell>
          <cell r="F581" t="str">
            <v>1000014165 INTERNETO</v>
          </cell>
          <cell r="G581" t="str">
            <v>1</v>
          </cell>
          <cell r="H581">
            <v>1100</v>
          </cell>
          <cell r="I581">
            <v>0</v>
          </cell>
          <cell r="J581">
            <v>0</v>
          </cell>
          <cell r="K581">
            <v>44973</v>
          </cell>
          <cell r="L581">
            <v>44971</v>
          </cell>
          <cell r="M581" t="str">
            <v>9520</v>
          </cell>
          <cell r="N581" t="str">
            <v>6AZ</v>
          </cell>
          <cell r="O581" t="str">
            <v>C005</v>
          </cell>
        </row>
        <row r="582">
          <cell r="A582" t="str">
            <v>1511259883</v>
          </cell>
          <cell r="B582" t="str">
            <v>CCCPA21075</v>
          </cell>
          <cell r="C582" t="str">
            <v>0175-CPAT-C101</v>
          </cell>
          <cell r="D582" t="str">
            <v>Création d'une visite "Chefs d'oeuvre"</v>
          </cell>
          <cell r="E582" t="str">
            <v>38.02.01</v>
          </cell>
          <cell r="F582" t="str">
            <v>1001648271 EXPLOR</v>
          </cell>
          <cell r="G582" t="str">
            <v>1</v>
          </cell>
          <cell r="H582">
            <v>5500</v>
          </cell>
          <cell r="I582">
            <v>5500</v>
          </cell>
          <cell r="J582">
            <v>5500</v>
          </cell>
          <cell r="K582">
            <v>44670</v>
          </cell>
          <cell r="L582">
            <v>44659</v>
          </cell>
          <cell r="M582" t="str">
            <v>9520</v>
          </cell>
          <cell r="N582" t="str">
            <v>6AZ</v>
          </cell>
          <cell r="O582" t="str">
            <v>C005</v>
          </cell>
        </row>
        <row r="583">
          <cell r="A583" t="str">
            <v>1511259883</v>
          </cell>
          <cell r="B583" t="str">
            <v>CCCPA21075</v>
          </cell>
          <cell r="C583" t="str">
            <v>0175-CPAT-C101</v>
          </cell>
          <cell r="D583" t="str">
            <v>Création d'une visite "chefs-d'oeuvre" p</v>
          </cell>
          <cell r="E583" t="str">
            <v>38.02.01</v>
          </cell>
          <cell r="F583" t="str">
            <v>1001648271 EXPLOR</v>
          </cell>
          <cell r="G583" t="str">
            <v>2</v>
          </cell>
          <cell r="H583">
            <v>5750</v>
          </cell>
          <cell r="I583">
            <v>5750</v>
          </cell>
          <cell r="J583">
            <v>5750</v>
          </cell>
          <cell r="K583">
            <v>44670</v>
          </cell>
          <cell r="L583">
            <v>44659</v>
          </cell>
          <cell r="M583" t="str">
            <v>9520</v>
          </cell>
          <cell r="N583" t="str">
            <v>6AZ</v>
          </cell>
          <cell r="O583" t="str">
            <v>C005</v>
          </cell>
        </row>
        <row r="584">
          <cell r="A584" t="str">
            <v>1511259883</v>
          </cell>
          <cell r="B584" t="str">
            <v>CCCPA21075</v>
          </cell>
          <cell r="C584" t="str">
            <v>0175-CPAT-C101</v>
          </cell>
          <cell r="D584" t="str">
            <v>Création d'une visite "chefs-d'#uvre" po</v>
          </cell>
          <cell r="E584" t="str">
            <v>38.02.01</v>
          </cell>
          <cell r="F584" t="str">
            <v>1001648271 EXPLOR</v>
          </cell>
          <cell r="G584" t="str">
            <v>3</v>
          </cell>
          <cell r="H584">
            <v>5750</v>
          </cell>
          <cell r="I584">
            <v>5750</v>
          </cell>
          <cell r="J584">
            <v>5750</v>
          </cell>
          <cell r="K584">
            <v>44670</v>
          </cell>
          <cell r="L584">
            <v>44659</v>
          </cell>
          <cell r="M584" t="str">
            <v>9520</v>
          </cell>
          <cell r="N584" t="str">
            <v>6AZ</v>
          </cell>
          <cell r="O584" t="str">
            <v>C005</v>
          </cell>
        </row>
        <row r="585">
          <cell r="A585" t="str">
            <v>1511259883</v>
          </cell>
          <cell r="B585" t="str">
            <v>CCCPA21075</v>
          </cell>
          <cell r="C585" t="str">
            <v>0175-CPAT-C101</v>
          </cell>
          <cell r="D585" t="str">
            <v>Numérisation 3D des espaces intérieurs d</v>
          </cell>
          <cell r="E585" t="str">
            <v>38.02.01</v>
          </cell>
          <cell r="F585" t="str">
            <v>1001648271 EXPLOR</v>
          </cell>
          <cell r="G585" t="str">
            <v>4</v>
          </cell>
          <cell r="H585">
            <v>3750</v>
          </cell>
          <cell r="I585">
            <v>3750</v>
          </cell>
          <cell r="J585">
            <v>3750</v>
          </cell>
          <cell r="K585">
            <v>44670</v>
          </cell>
          <cell r="L585">
            <v>44659</v>
          </cell>
          <cell r="M585" t="str">
            <v>9520</v>
          </cell>
          <cell r="N585" t="str">
            <v>6AZ</v>
          </cell>
          <cell r="O585" t="str">
            <v>C005</v>
          </cell>
        </row>
        <row r="586">
          <cell r="A586" t="str">
            <v>1511259883</v>
          </cell>
          <cell r="B586" t="str">
            <v>CCCPA21075</v>
          </cell>
          <cell r="C586" t="str">
            <v>0175-CPAT-C101</v>
          </cell>
          <cell r="D586" t="str">
            <v>Numérisation 3D des espaces intérieurs d</v>
          </cell>
          <cell r="E586" t="str">
            <v>38.02.01</v>
          </cell>
          <cell r="F586" t="str">
            <v>1001648271 EXPLOR</v>
          </cell>
          <cell r="G586" t="str">
            <v>5</v>
          </cell>
          <cell r="H586">
            <v>5250</v>
          </cell>
          <cell r="I586">
            <v>5250</v>
          </cell>
          <cell r="J586">
            <v>5250</v>
          </cell>
          <cell r="K586">
            <v>44670</v>
          </cell>
          <cell r="L586">
            <v>44659</v>
          </cell>
          <cell r="M586" t="str">
            <v>9520</v>
          </cell>
          <cell r="N586" t="str">
            <v>6AZ</v>
          </cell>
          <cell r="O586" t="str">
            <v>C005</v>
          </cell>
        </row>
        <row r="587">
          <cell r="A587" t="str">
            <v>1511464270</v>
          </cell>
          <cell r="B587" t="str">
            <v>CCCPA21075</v>
          </cell>
          <cell r="C587" t="str">
            <v>0175-CPAT-C101</v>
          </cell>
          <cell r="D587" t="str">
            <v>PROG ARCHITECTURALE</v>
          </cell>
          <cell r="E587" t="str">
            <v>36.04.03</v>
          </cell>
          <cell r="F587" t="str">
            <v>1001478646 MADAME ASJA BAJBUTOVIC</v>
          </cell>
          <cell r="G587" t="str">
            <v>1</v>
          </cell>
          <cell r="H587">
            <v>25600</v>
          </cell>
          <cell r="I587">
            <v>18560</v>
          </cell>
          <cell r="J587">
            <v>18560</v>
          </cell>
          <cell r="K587">
            <v>44790</v>
          </cell>
          <cell r="L587">
            <v>44806</v>
          </cell>
          <cell r="M587" t="str">
            <v>9520</v>
          </cell>
          <cell r="N587" t="str">
            <v>6AZ</v>
          </cell>
          <cell r="O587" t="str">
            <v>C005</v>
          </cell>
        </row>
        <row r="588">
          <cell r="A588" t="str">
            <v>1511464270</v>
          </cell>
          <cell r="B588" t="str">
            <v>CCCPA21075</v>
          </cell>
          <cell r="C588" t="str">
            <v>0175-CPAT-C101</v>
          </cell>
          <cell r="D588" t="str">
            <v>ARCHITECTURE DU PATRIMOINE</v>
          </cell>
          <cell r="E588" t="str">
            <v>36.04.03</v>
          </cell>
          <cell r="F588" t="str">
            <v>1001478646 MADAME ASJA BAJBUTOVIC</v>
          </cell>
          <cell r="G588" t="str">
            <v>2</v>
          </cell>
          <cell r="H588">
            <v>13312.5</v>
          </cell>
          <cell r="I588">
            <v>6000</v>
          </cell>
          <cell r="J588">
            <v>6000</v>
          </cell>
          <cell r="K588">
            <v>44790</v>
          </cell>
          <cell r="L588">
            <v>44806</v>
          </cell>
          <cell r="M588" t="str">
            <v>9520</v>
          </cell>
          <cell r="N588" t="str">
            <v>6AZ</v>
          </cell>
          <cell r="O588" t="str">
            <v>C005</v>
          </cell>
        </row>
        <row r="589">
          <cell r="A589" t="str">
            <v>1511464270</v>
          </cell>
          <cell r="B589" t="str">
            <v>CCCPA21075</v>
          </cell>
          <cell r="C589" t="str">
            <v>0175-CPAT-C101</v>
          </cell>
          <cell r="D589" t="str">
            <v>MUSEOGRAPHIE</v>
          </cell>
          <cell r="E589" t="str">
            <v>36.04.03</v>
          </cell>
          <cell r="F589" t="str">
            <v>1001478646 MADAME ASJA BAJBUTOVIC</v>
          </cell>
          <cell r="G589" t="str">
            <v>3</v>
          </cell>
          <cell r="H589">
            <v>13488</v>
          </cell>
          <cell r="I589">
            <v>8938</v>
          </cell>
          <cell r="J589">
            <v>8938</v>
          </cell>
          <cell r="K589">
            <v>44790</v>
          </cell>
          <cell r="L589">
            <v>44806</v>
          </cell>
          <cell r="M589" t="str">
            <v>9520</v>
          </cell>
          <cell r="N589" t="str">
            <v>6AZ</v>
          </cell>
          <cell r="O589" t="str">
            <v>C005</v>
          </cell>
        </row>
        <row r="590">
          <cell r="A590" t="str">
            <v>1511464270</v>
          </cell>
          <cell r="B590" t="str">
            <v>CCCPA21075</v>
          </cell>
          <cell r="C590" t="str">
            <v>0175-CPAT-C101</v>
          </cell>
          <cell r="D590" t="str">
            <v>T.C.E.HQUE</v>
          </cell>
          <cell r="E590" t="str">
            <v>36.04.03</v>
          </cell>
          <cell r="F590" t="str">
            <v>1001478646 MADAME ASJA BAJBUTOVIC</v>
          </cell>
          <cell r="G590" t="str">
            <v>4</v>
          </cell>
          <cell r="H590">
            <v>9937.5</v>
          </cell>
          <cell r="I590">
            <v>4500</v>
          </cell>
          <cell r="J590">
            <v>4500</v>
          </cell>
          <cell r="K590">
            <v>44790</v>
          </cell>
          <cell r="L590">
            <v>44806</v>
          </cell>
          <cell r="M590" t="str">
            <v>9520</v>
          </cell>
          <cell r="N590" t="str">
            <v>6AZ</v>
          </cell>
          <cell r="O590" t="str">
            <v>C005</v>
          </cell>
        </row>
        <row r="591">
          <cell r="A591" t="str">
            <v>1511464270</v>
          </cell>
          <cell r="B591" t="str">
            <v>CCCPA21075</v>
          </cell>
          <cell r="C591" t="str">
            <v>0175-CPAT-C101</v>
          </cell>
          <cell r="D591" t="str">
            <v>ECONOMIE DE LA CONSTRUCTION</v>
          </cell>
          <cell r="E591" t="str">
            <v>36.04.03</v>
          </cell>
          <cell r="F591" t="str">
            <v>1001478646 MADAME ASJA BAJBUTOVIC</v>
          </cell>
          <cell r="G591" t="str">
            <v>5</v>
          </cell>
          <cell r="H591">
            <v>5250</v>
          </cell>
          <cell r="I591">
            <v>3750</v>
          </cell>
          <cell r="J591">
            <v>3750</v>
          </cell>
          <cell r="K591">
            <v>44790</v>
          </cell>
          <cell r="L591">
            <v>44806</v>
          </cell>
          <cell r="M591" t="str">
            <v>9520</v>
          </cell>
          <cell r="N591" t="str">
            <v>6AZ</v>
          </cell>
          <cell r="O591" t="str">
            <v>C005</v>
          </cell>
        </row>
        <row r="592">
          <cell r="A592" t="str">
            <v>1511464270</v>
          </cell>
          <cell r="B592" t="str">
            <v>CCCPA21075</v>
          </cell>
          <cell r="C592" t="str">
            <v>0175-CPAT-C101</v>
          </cell>
          <cell r="D592" t="str">
            <v>PROG ARCHITECTURALE ET FONCTIONNELLE</v>
          </cell>
          <cell r="E592" t="str">
            <v>36.04.03</v>
          </cell>
          <cell r="F592" t="str">
            <v>1001478646 MADAME ASJA BAJBUTOVIC</v>
          </cell>
          <cell r="G592" t="str">
            <v>6</v>
          </cell>
          <cell r="H592">
            <v>14250</v>
          </cell>
          <cell r="I592">
            <v>14250</v>
          </cell>
          <cell r="J592">
            <v>14250</v>
          </cell>
          <cell r="K592">
            <v>44790</v>
          </cell>
          <cell r="L592">
            <v>44806</v>
          </cell>
          <cell r="M592" t="str">
            <v>9520</v>
          </cell>
          <cell r="N592" t="str">
            <v>6AZ</v>
          </cell>
          <cell r="O592" t="str">
            <v>C005</v>
          </cell>
        </row>
        <row r="593">
          <cell r="A593" t="str">
            <v>1511753842</v>
          </cell>
          <cell r="B593" t="str">
            <v>CCCPA21075</v>
          </cell>
          <cell r="C593" t="str">
            <v>0175-CPAT-C101</v>
          </cell>
          <cell r="D593" t="str">
            <v>Conception et réalisation d'une oeuvre o</v>
          </cell>
          <cell r="E593" t="str">
            <v>38.02.01</v>
          </cell>
          <cell r="F593" t="str">
            <v>1000457416 MONSIEUR DIDIER PLOWY</v>
          </cell>
          <cell r="G593" t="str">
            <v>1</v>
          </cell>
          <cell r="H593">
            <v>960</v>
          </cell>
          <cell r="I593">
            <v>0</v>
          </cell>
          <cell r="J593">
            <v>0</v>
          </cell>
          <cell r="K593">
            <v>44959</v>
          </cell>
          <cell r="L593">
            <v>44956</v>
          </cell>
          <cell r="M593" t="str">
            <v>9520</v>
          </cell>
          <cell r="N593" t="str">
            <v>6AZ</v>
          </cell>
          <cell r="O593" t="str">
            <v>C005</v>
          </cell>
        </row>
        <row r="594">
          <cell r="A594" t="str">
            <v>1200067320</v>
          </cell>
          <cell r="B594" t="str">
            <v>CCCPA23075</v>
          </cell>
          <cell r="C594" t="str">
            <v>0175-CPAT-C101</v>
          </cell>
          <cell r="D594" t="str">
            <v>Part forfaitaire</v>
          </cell>
          <cell r="E594" t="str">
            <v>36.04.01</v>
          </cell>
          <cell r="F594" t="str">
            <v>1001214379 LA MANUFACTURE DU PATRIMOINE</v>
          </cell>
          <cell r="G594" t="str">
            <v>2</v>
          </cell>
          <cell r="H594">
            <v>112500</v>
          </cell>
          <cell r="I594">
            <v>6000</v>
          </cell>
          <cell r="J594">
            <v>41500</v>
          </cell>
          <cell r="K594">
            <v>43899</v>
          </cell>
          <cell r="L594">
            <v>43901</v>
          </cell>
          <cell r="M594" t="str">
            <v>9520</v>
          </cell>
          <cell r="N594" t="str">
            <v>6AZ</v>
          </cell>
          <cell r="O594" t="str">
            <v>C005</v>
          </cell>
        </row>
        <row r="595">
          <cell r="A595" t="str">
            <v>1511233223</v>
          </cell>
          <cell r="B595" t="str">
            <v>CCCPA23075</v>
          </cell>
          <cell r="C595" t="str">
            <v>0175-CPAT-C101</v>
          </cell>
          <cell r="D595" t="str">
            <v>MAITRAISE D'OEUVRE RESTAURATION MACONNER</v>
          </cell>
          <cell r="E595" t="str">
            <v>36.04.02</v>
          </cell>
          <cell r="F595" t="str">
            <v>1001557262 LAGNEAU ARCHITECTES</v>
          </cell>
          <cell r="G595" t="str">
            <v>1</v>
          </cell>
          <cell r="H595">
            <v>21750</v>
          </cell>
          <cell r="I595">
            <v>1087.5</v>
          </cell>
          <cell r="J595">
            <v>1087.5</v>
          </cell>
          <cell r="K595">
            <v>44655</v>
          </cell>
          <cell r="L595">
            <v>44649</v>
          </cell>
          <cell r="M595" t="str">
            <v>9520</v>
          </cell>
          <cell r="N595" t="str">
            <v>6AZ</v>
          </cell>
          <cell r="O595" t="str">
            <v>C005</v>
          </cell>
        </row>
        <row r="596">
          <cell r="A596" t="str">
            <v>1505649057</v>
          </cell>
          <cell r="B596" t="str">
            <v>CCCPA24075</v>
          </cell>
          <cell r="C596" t="str">
            <v>0175-CPAT-C101</v>
          </cell>
          <cell r="D596" t="str">
            <v>AVEC SCOP - Evaluat° vol vestiges archéo</v>
          </cell>
          <cell r="E596" t="str">
            <v>40.01.08</v>
          </cell>
          <cell r="F596" t="str">
            <v>1000384861 SCOP AVEC</v>
          </cell>
          <cell r="G596" t="str">
            <v>2</v>
          </cell>
          <cell r="H596">
            <v>31380</v>
          </cell>
          <cell r="I596">
            <v>0</v>
          </cell>
          <cell r="J596">
            <v>0</v>
          </cell>
          <cell r="K596">
            <v>41865</v>
          </cell>
          <cell r="L596">
            <v>42851</v>
          </cell>
          <cell r="M596" t="str">
            <v>9520</v>
          </cell>
          <cell r="N596" t="str">
            <v>6AZ</v>
          </cell>
          <cell r="O596" t="str">
            <v>C005</v>
          </cell>
        </row>
        <row r="597">
          <cell r="A597" t="str">
            <v>1505649057</v>
          </cell>
          <cell r="B597" t="str">
            <v>CCCPA24075</v>
          </cell>
          <cell r="C597" t="str">
            <v>0175-CPAT-C101</v>
          </cell>
          <cell r="D597" t="str">
            <v>MATERIA VIVA-Evaluat° vol vestige archéo</v>
          </cell>
          <cell r="E597" t="str">
            <v>40.01.08</v>
          </cell>
          <cell r="F597" t="str">
            <v>1000384861 SCOP AVEC</v>
          </cell>
          <cell r="G597" t="str">
            <v>3</v>
          </cell>
          <cell r="H597">
            <v>23040</v>
          </cell>
          <cell r="I597">
            <v>0</v>
          </cell>
          <cell r="J597">
            <v>0</v>
          </cell>
          <cell r="K597">
            <v>41865</v>
          </cell>
          <cell r="L597">
            <v>42851</v>
          </cell>
          <cell r="M597" t="str">
            <v>9520</v>
          </cell>
          <cell r="N597" t="str">
            <v>6AZ</v>
          </cell>
          <cell r="O597" t="str">
            <v>C005</v>
          </cell>
        </row>
        <row r="598">
          <cell r="A598" t="str">
            <v>1505649057</v>
          </cell>
          <cell r="B598" t="str">
            <v>CCCPA24075</v>
          </cell>
          <cell r="C598" t="str">
            <v>0175-CPAT-C101</v>
          </cell>
          <cell r="D598" t="str">
            <v>A-CORROS - Evaluat° vol vestiges archéo</v>
          </cell>
          <cell r="E598" t="str">
            <v>40.01.08</v>
          </cell>
          <cell r="F598" t="str">
            <v>1000384861 SCOP AVEC</v>
          </cell>
          <cell r="G598" t="str">
            <v>4</v>
          </cell>
          <cell r="H598">
            <v>14800</v>
          </cell>
          <cell r="I598">
            <v>0</v>
          </cell>
          <cell r="J598">
            <v>0</v>
          </cell>
          <cell r="K598">
            <v>41865</v>
          </cell>
          <cell r="L598">
            <v>42262</v>
          </cell>
          <cell r="M598" t="str">
            <v>9520</v>
          </cell>
          <cell r="N598" t="str">
            <v>6AZ</v>
          </cell>
          <cell r="O598" t="str">
            <v>C005</v>
          </cell>
        </row>
        <row r="599">
          <cell r="A599" t="str">
            <v>1505649057</v>
          </cell>
          <cell r="B599" t="str">
            <v>CCCPA24075</v>
          </cell>
          <cell r="C599" t="str">
            <v>0175-CPAT-C101</v>
          </cell>
          <cell r="D599" t="str">
            <v>A-CORROS - Evaluat° vol vestiges archéo</v>
          </cell>
          <cell r="E599" t="str">
            <v>40.01.08</v>
          </cell>
          <cell r="F599" t="str">
            <v>1000384861 SCOP AVEC</v>
          </cell>
          <cell r="G599" t="str">
            <v>5</v>
          </cell>
          <cell r="H599">
            <v>740</v>
          </cell>
          <cell r="I599">
            <v>0</v>
          </cell>
          <cell r="J599">
            <v>0</v>
          </cell>
          <cell r="K599">
            <v>41865</v>
          </cell>
          <cell r="L599">
            <v>42262</v>
          </cell>
          <cell r="M599" t="str">
            <v>9520</v>
          </cell>
          <cell r="N599" t="str">
            <v>6AZ</v>
          </cell>
          <cell r="O599" t="str">
            <v>C005</v>
          </cell>
        </row>
        <row r="600">
          <cell r="A600" t="str">
            <v>1511342875</v>
          </cell>
          <cell r="B600" t="str">
            <v>CCCPA24075</v>
          </cell>
          <cell r="C600" t="str">
            <v>0175-CPAT-C101</v>
          </cell>
          <cell r="D600" t="str">
            <v>Prépa Pulicat° " de Verdun à Caen ......</v>
          </cell>
          <cell r="E600" t="str">
            <v>40.01.06</v>
          </cell>
          <cell r="F600" t="str">
            <v>1001438085 MADAME CORINE DESPREZ</v>
          </cell>
          <cell r="G600" t="str">
            <v>1</v>
          </cell>
          <cell r="H600">
            <v>1</v>
          </cell>
          <cell r="I600">
            <v>1</v>
          </cell>
          <cell r="J600">
            <v>1</v>
          </cell>
          <cell r="K600">
            <v>44715</v>
          </cell>
          <cell r="L600">
            <v>44712</v>
          </cell>
          <cell r="M600" t="str">
            <v>9520</v>
          </cell>
          <cell r="N600" t="str">
            <v>6AZ</v>
          </cell>
          <cell r="O600" t="str">
            <v>C005</v>
          </cell>
        </row>
        <row r="601">
          <cell r="A601" t="str">
            <v>1511342875</v>
          </cell>
          <cell r="B601" t="str">
            <v>CCCPA24075</v>
          </cell>
          <cell r="C601" t="str">
            <v>0175-CPAT-C101</v>
          </cell>
          <cell r="D601" t="str">
            <v>Prépa Pulicat° " de Verdun à Caen ......</v>
          </cell>
          <cell r="E601" t="str">
            <v>38.02.01</v>
          </cell>
          <cell r="F601" t="str">
            <v>1001438085 MADAME CORINE DESPREZ</v>
          </cell>
          <cell r="G601" t="str">
            <v>2</v>
          </cell>
          <cell r="H601">
            <v>8750</v>
          </cell>
          <cell r="I601">
            <v>0</v>
          </cell>
          <cell r="J601">
            <v>0</v>
          </cell>
          <cell r="K601">
            <v>44715</v>
          </cell>
          <cell r="L601">
            <v>44816</v>
          </cell>
          <cell r="M601" t="str">
            <v>9520</v>
          </cell>
          <cell r="N601" t="str">
            <v>6AZ</v>
          </cell>
          <cell r="O601" t="str">
            <v>C005</v>
          </cell>
        </row>
        <row r="602">
          <cell r="A602" t="str">
            <v>1511827664</v>
          </cell>
          <cell r="B602" t="str">
            <v>CCCPA24075</v>
          </cell>
          <cell r="C602" t="str">
            <v>0175-CPAT-C101</v>
          </cell>
          <cell r="D602" t="str">
            <v>Mise a niveau de l'aide memoire techniqu</v>
          </cell>
          <cell r="E602" t="str">
            <v>40.01.06</v>
          </cell>
          <cell r="F602" t="str">
            <v>1001378365 IN/EX SITU</v>
          </cell>
          <cell r="G602" t="str">
            <v>1</v>
          </cell>
          <cell r="H602">
            <v>6750</v>
          </cell>
          <cell r="I602">
            <v>6750</v>
          </cell>
          <cell r="J602">
            <v>6750</v>
          </cell>
          <cell r="K602">
            <v>45000</v>
          </cell>
          <cell r="L602">
            <v>44995</v>
          </cell>
          <cell r="M602" t="str">
            <v>9520</v>
          </cell>
          <cell r="N602" t="str">
            <v>6AZ</v>
          </cell>
          <cell r="O602" t="str">
            <v>C005</v>
          </cell>
        </row>
        <row r="603">
          <cell r="A603" t="str">
            <v>1800059650</v>
          </cell>
          <cell r="B603" t="str">
            <v>CCCPA24075</v>
          </cell>
          <cell r="C603" t="str">
            <v>0175-CPAT-C101</v>
          </cell>
          <cell r="D603" t="str">
            <v>Analyse Bilan part forfaitaire 2020-2024</v>
          </cell>
          <cell r="E603" t="str">
            <v>40.01.01</v>
          </cell>
          <cell r="F603" t="str">
            <v>1001312899 AXIOVAL</v>
          </cell>
          <cell r="G603" t="str">
            <v>1</v>
          </cell>
          <cell r="H603">
            <v>96850</v>
          </cell>
          <cell r="I603">
            <v>23400</v>
          </cell>
          <cell r="J603">
            <v>23400</v>
          </cell>
          <cell r="K603">
            <v>43949</v>
          </cell>
          <cell r="L603">
            <v>43957</v>
          </cell>
          <cell r="M603" t="str">
            <v>9520</v>
          </cell>
          <cell r="N603" t="str">
            <v>6AZ</v>
          </cell>
          <cell r="O603" t="str">
            <v>C005</v>
          </cell>
        </row>
        <row r="604">
          <cell r="A604" t="str">
            <v>1508084019</v>
          </cell>
          <cell r="B604" t="str">
            <v>CCCPA25075</v>
          </cell>
          <cell r="C604" t="str">
            <v>0361-CPAT-C101</v>
          </cell>
          <cell r="D604" t="str">
            <v>Travaux études et analyses Grotte Chauve</v>
          </cell>
          <cell r="E604" t="str">
            <v>40.01.06</v>
          </cell>
          <cell r="F604" t="str">
            <v>1000435010 MADAME VALERIE FERUGLIO</v>
          </cell>
          <cell r="G604" t="str">
            <v>1</v>
          </cell>
          <cell r="H604">
            <v>8000</v>
          </cell>
          <cell r="I604">
            <v>8000</v>
          </cell>
          <cell r="J604">
            <v>8000</v>
          </cell>
          <cell r="K604">
            <v>42894</v>
          </cell>
          <cell r="L604">
            <v>42893</v>
          </cell>
          <cell r="M604" t="str">
            <v>9520</v>
          </cell>
          <cell r="N604" t="str">
            <v>6AZ</v>
          </cell>
          <cell r="O604" t="str">
            <v>C005</v>
          </cell>
        </row>
        <row r="605">
          <cell r="A605" t="str">
            <v>1508215319</v>
          </cell>
          <cell r="B605" t="str">
            <v>CCCPA25075</v>
          </cell>
          <cell r="C605" t="str">
            <v>0361-CPAT-C101</v>
          </cell>
          <cell r="D605" t="str">
            <v>20103128-DGP_186_F_MISSION_ABGRALL_SDA_C</v>
          </cell>
          <cell r="E605" t="str">
            <v>40.01.06</v>
          </cell>
          <cell r="F605" t="str">
            <v>1001051604 MADAME AURELIE ABGRALL</v>
          </cell>
          <cell r="G605" t="str">
            <v>1</v>
          </cell>
          <cell r="H605">
            <v>8370</v>
          </cell>
          <cell r="I605">
            <v>0</v>
          </cell>
          <cell r="J605">
            <v>0</v>
          </cell>
          <cell r="K605">
            <v>42958</v>
          </cell>
          <cell r="L605">
            <v>42957</v>
          </cell>
          <cell r="M605" t="str">
            <v>9520</v>
          </cell>
          <cell r="N605" t="str">
            <v>6AZ</v>
          </cell>
          <cell r="O605" t="str">
            <v>C005</v>
          </cell>
        </row>
        <row r="606">
          <cell r="A606" t="str">
            <v>1508215319</v>
          </cell>
          <cell r="B606" t="str">
            <v>CCCPA25075</v>
          </cell>
          <cell r="C606" t="str">
            <v>0361-CPAT-C101</v>
          </cell>
          <cell r="D606" t="str">
            <v>20103128-DGP_186_F_LOGICIEL_ABGRALL_CNP</v>
          </cell>
          <cell r="E606" t="str">
            <v>33.02.04</v>
          </cell>
          <cell r="F606" t="str">
            <v>1001051604 MADAME AURELIE ABGRALL</v>
          </cell>
          <cell r="G606" t="str">
            <v>2</v>
          </cell>
          <cell r="H606">
            <v>49.99</v>
          </cell>
          <cell r="I606">
            <v>49.99</v>
          </cell>
          <cell r="J606">
            <v>49.99</v>
          </cell>
          <cell r="K606">
            <v>42958</v>
          </cell>
          <cell r="L606">
            <v>42957</v>
          </cell>
          <cell r="M606" t="str">
            <v>9520</v>
          </cell>
          <cell r="N606" t="str">
            <v>6AZ</v>
          </cell>
          <cell r="O606" t="str">
            <v>C005</v>
          </cell>
        </row>
        <row r="607">
          <cell r="A607" t="str">
            <v>1508215319</v>
          </cell>
          <cell r="B607" t="str">
            <v>CCCPA25075</v>
          </cell>
          <cell r="C607" t="str">
            <v>0186-CPAT-C101</v>
          </cell>
          <cell r="D607" t="str">
            <v>20103128-DGP_186_F_IMPRESSION_ABGRALL_CN</v>
          </cell>
          <cell r="E607" t="str">
            <v>33.04.08</v>
          </cell>
          <cell r="F607" t="str">
            <v>1001051604 MADAME AURELIE ABGRALL</v>
          </cell>
          <cell r="G607" t="str">
            <v>3</v>
          </cell>
          <cell r="H607">
            <v>550</v>
          </cell>
          <cell r="I607">
            <v>0</v>
          </cell>
          <cell r="J607">
            <v>0</v>
          </cell>
          <cell r="K607">
            <v>42958</v>
          </cell>
          <cell r="L607">
            <v>42957</v>
          </cell>
          <cell r="M607" t="str">
            <v>9520</v>
          </cell>
          <cell r="N607" t="str">
            <v>6AZ</v>
          </cell>
          <cell r="O607" t="str">
            <v>C005</v>
          </cell>
        </row>
        <row r="608">
          <cell r="A608" t="str">
            <v>1508215319</v>
          </cell>
          <cell r="B608" t="str">
            <v>CCCPA25075</v>
          </cell>
          <cell r="C608" t="str">
            <v>0186-CPAT-C101</v>
          </cell>
          <cell r="D608" t="str">
            <v>20103128-DGP_186_F_DEPLACEMENT_ABGRALL_C</v>
          </cell>
          <cell r="E608" t="str">
            <v>25.01.01</v>
          </cell>
          <cell r="F608" t="str">
            <v>1001051604 MADAME AURELIE ABGRALL</v>
          </cell>
          <cell r="G608" t="str">
            <v>4</v>
          </cell>
          <cell r="H608">
            <v>500</v>
          </cell>
          <cell r="I608">
            <v>0</v>
          </cell>
          <cell r="J608">
            <v>0</v>
          </cell>
          <cell r="K608">
            <v>42958</v>
          </cell>
          <cell r="L608">
            <v>42957</v>
          </cell>
          <cell r="M608" t="str">
            <v>9520</v>
          </cell>
          <cell r="N608" t="str">
            <v>6AZ</v>
          </cell>
          <cell r="O608" t="str">
            <v>C005</v>
          </cell>
        </row>
        <row r="609">
          <cell r="A609" t="str">
            <v>1508215319</v>
          </cell>
          <cell r="B609" t="str">
            <v>CCCPA25075</v>
          </cell>
          <cell r="C609" t="str">
            <v>0186-CPAT-C101</v>
          </cell>
          <cell r="D609" t="str">
            <v>20103128-DGP_186_F_HEBERGEMENT_ABGRALL_C</v>
          </cell>
          <cell r="E609" t="str">
            <v>35.03.07</v>
          </cell>
          <cell r="F609" t="str">
            <v>1001051604 MADAME AURELIE ABGRALL</v>
          </cell>
          <cell r="G609" t="str">
            <v>5</v>
          </cell>
          <cell r="H609">
            <v>500</v>
          </cell>
          <cell r="I609">
            <v>0</v>
          </cell>
          <cell r="J609">
            <v>0</v>
          </cell>
          <cell r="K609">
            <v>42958</v>
          </cell>
          <cell r="L609">
            <v>42957</v>
          </cell>
          <cell r="M609" t="str">
            <v>9520</v>
          </cell>
          <cell r="N609" t="str">
            <v>6AZ</v>
          </cell>
          <cell r="O609" t="str">
            <v>C005</v>
          </cell>
        </row>
        <row r="610">
          <cell r="A610" t="str">
            <v>1505882253</v>
          </cell>
          <cell r="B610" t="str">
            <v>CCCPA27075</v>
          </cell>
          <cell r="C610" t="str">
            <v>0175-CPAT-C101</v>
          </cell>
          <cell r="D610" t="str">
            <v>Conception et réalisation graphique</v>
          </cell>
          <cell r="E610" t="str">
            <v>38.02.01</v>
          </cell>
          <cell r="F610" t="str">
            <v>1001048074 MADAME LINE MARTIN</v>
          </cell>
          <cell r="G610" t="str">
            <v>1</v>
          </cell>
          <cell r="H610">
            <v>10170</v>
          </cell>
          <cell r="I610">
            <v>406</v>
          </cell>
          <cell r="J610">
            <v>406</v>
          </cell>
          <cell r="K610">
            <v>41948</v>
          </cell>
          <cell r="L610"/>
          <cell r="M610" t="str">
            <v>9520</v>
          </cell>
          <cell r="N610" t="str">
            <v>6AZ</v>
          </cell>
          <cell r="O610" t="str">
            <v>C005</v>
          </cell>
        </row>
        <row r="611">
          <cell r="A611" t="str">
            <v>1510581044</v>
          </cell>
          <cell r="B611" t="str">
            <v>CCCPA27075</v>
          </cell>
          <cell r="C611" t="str">
            <v>0361-CPAT-C101</v>
          </cell>
          <cell r="D611" t="str">
            <v>Créat Graph Registre Etudiants BA MIGPC</v>
          </cell>
          <cell r="E611" t="str">
            <v>38.02.01</v>
          </cell>
          <cell r="F611" t="str">
            <v>1000054708 MONSIEUR ARNAUD DEJEAN DE LA BATIE</v>
          </cell>
          <cell r="G611" t="str">
            <v>1</v>
          </cell>
          <cell r="H611">
            <v>2300</v>
          </cell>
          <cell r="I611">
            <v>2300</v>
          </cell>
          <cell r="J611">
            <v>2300</v>
          </cell>
          <cell r="K611">
            <v>44277</v>
          </cell>
          <cell r="L611">
            <v>44274</v>
          </cell>
          <cell r="M611" t="str">
            <v>9520</v>
          </cell>
          <cell r="N611" t="str">
            <v>6AZ</v>
          </cell>
          <cell r="O611" t="str">
            <v>C005</v>
          </cell>
        </row>
        <row r="612">
          <cell r="A612" t="str">
            <v>1511478891</v>
          </cell>
          <cell r="B612" t="str">
            <v>CCCPA27075</v>
          </cell>
          <cell r="C612" t="str">
            <v>0175-CPAT-C101</v>
          </cell>
          <cell r="D612" t="str">
            <v>Création graphique/ mise en page rapport</v>
          </cell>
          <cell r="E612" t="str">
            <v>38.02.01</v>
          </cell>
          <cell r="F612" t="str">
            <v>1000054708 MONSIEUR ARNAUD DEJEAN DE LA BATIE</v>
          </cell>
          <cell r="G612" t="str">
            <v>1</v>
          </cell>
          <cell r="H612">
            <v>13000</v>
          </cell>
          <cell r="I612">
            <v>0</v>
          </cell>
          <cell r="J612">
            <v>6500</v>
          </cell>
          <cell r="K612">
            <v>44803</v>
          </cell>
          <cell r="L612">
            <v>44802</v>
          </cell>
          <cell r="M612" t="str">
            <v>9520</v>
          </cell>
          <cell r="N612" t="str">
            <v>6AZ</v>
          </cell>
          <cell r="O612" t="str">
            <v>C005</v>
          </cell>
        </row>
        <row r="613">
          <cell r="A613" t="str">
            <v>1511618404</v>
          </cell>
          <cell r="B613" t="str">
            <v>CCCPA27075</v>
          </cell>
          <cell r="C613" t="str">
            <v>0175-CPAT-C101</v>
          </cell>
          <cell r="D613" t="str">
            <v>concept° et réalisat°  oeuvre originale</v>
          </cell>
          <cell r="E613" t="str">
            <v>38.02.01</v>
          </cell>
          <cell r="F613" t="str">
            <v>1401317597 DE FINANCE</v>
          </cell>
          <cell r="G613" t="str">
            <v>1</v>
          </cell>
          <cell r="H613">
            <v>0.01</v>
          </cell>
          <cell r="I613">
            <v>0.01</v>
          </cell>
          <cell r="J613">
            <v>0.01</v>
          </cell>
          <cell r="K613">
            <v>44879</v>
          </cell>
          <cell r="L613">
            <v>44874</v>
          </cell>
          <cell r="M613" t="str">
            <v>9520</v>
          </cell>
          <cell r="N613" t="str">
            <v>6AZ</v>
          </cell>
          <cell r="O613" t="str">
            <v>C005</v>
          </cell>
        </row>
        <row r="614">
          <cell r="A614" t="str">
            <v>1511618404</v>
          </cell>
          <cell r="B614" t="str">
            <v>CCCPA27075</v>
          </cell>
          <cell r="C614" t="str">
            <v>0175-CPAT-C101</v>
          </cell>
          <cell r="D614" t="str">
            <v>concept° et réalisat°  oeuvre originale</v>
          </cell>
          <cell r="E614" t="str">
            <v>40.01.12</v>
          </cell>
          <cell r="F614" t="str">
            <v>1401317597 DE FINANCE</v>
          </cell>
          <cell r="G614" t="str">
            <v>2</v>
          </cell>
          <cell r="H614">
            <v>4001.58</v>
          </cell>
          <cell r="I614">
            <v>0</v>
          </cell>
          <cell r="J614">
            <v>0</v>
          </cell>
          <cell r="K614">
            <v>44879</v>
          </cell>
          <cell r="L614">
            <v>44904</v>
          </cell>
          <cell r="M614" t="str">
            <v>9520</v>
          </cell>
          <cell r="N614" t="str">
            <v>6AZ</v>
          </cell>
          <cell r="O614" t="str">
            <v>C005</v>
          </cell>
        </row>
        <row r="615">
          <cell r="A615" t="str">
            <v>1406008936</v>
          </cell>
          <cell r="B615" t="str">
            <v>CCCPA30075</v>
          </cell>
          <cell r="C615" t="str">
            <v>0175-CPAT-C101</v>
          </cell>
          <cell r="D615" t="str">
            <v>Prestation d'assistance maîtrise ouvrage</v>
          </cell>
          <cell r="E615" t="str">
            <v>36.04.01</v>
          </cell>
          <cell r="F615" t="str">
            <v>1001526873 MONSIEUR PASCAL BREDA</v>
          </cell>
          <cell r="G615" t="str">
            <v>1</v>
          </cell>
          <cell r="H615">
            <v>862</v>
          </cell>
          <cell r="I615">
            <v>431</v>
          </cell>
          <cell r="J615">
            <v>431</v>
          </cell>
          <cell r="K615">
            <v>44883</v>
          </cell>
          <cell r="L615">
            <v>44881</v>
          </cell>
          <cell r="M615" t="str">
            <v>9520</v>
          </cell>
          <cell r="N615" t="str">
            <v>6AZ</v>
          </cell>
          <cell r="O615" t="str">
            <v>C005</v>
          </cell>
        </row>
        <row r="616">
          <cell r="A616" t="str">
            <v>1406008936</v>
          </cell>
          <cell r="B616" t="str">
            <v>CCCPA30075</v>
          </cell>
          <cell r="C616" t="str">
            <v>0175-CPAT-C101</v>
          </cell>
          <cell r="D616" t="str">
            <v>Frais de déplacement</v>
          </cell>
          <cell r="E616" t="str">
            <v>36.04.01</v>
          </cell>
          <cell r="F616" t="str">
            <v>1001526873 MONSIEUR PASCAL BREDA</v>
          </cell>
          <cell r="G616" t="str">
            <v>2</v>
          </cell>
          <cell r="H616">
            <v>100</v>
          </cell>
          <cell r="I616">
            <v>64.400000000000006</v>
          </cell>
          <cell r="J616">
            <v>64.400000000000006</v>
          </cell>
          <cell r="K616">
            <v>44883</v>
          </cell>
          <cell r="L616">
            <v>44881</v>
          </cell>
          <cell r="M616" t="str">
            <v>9520</v>
          </cell>
          <cell r="N616" t="str">
            <v>6AZ</v>
          </cell>
          <cell r="O616" t="str">
            <v>C005</v>
          </cell>
        </row>
        <row r="617">
          <cell r="A617" t="str">
            <v>1406009260</v>
          </cell>
          <cell r="B617" t="str">
            <v>CCCPA30075</v>
          </cell>
          <cell r="C617" t="str">
            <v>0175-CPAT-C101</v>
          </cell>
          <cell r="D617" t="str">
            <v>Prestation d'assistance maîtrise ouvrage</v>
          </cell>
          <cell r="E617" t="str">
            <v>36.04.01</v>
          </cell>
          <cell r="F617" t="str">
            <v>1001530697 SARL D ARCHITECTURE FRANCIS NORDEMA</v>
          </cell>
          <cell r="G617" t="str">
            <v>1</v>
          </cell>
          <cell r="H617">
            <v>862</v>
          </cell>
          <cell r="I617">
            <v>431</v>
          </cell>
          <cell r="J617">
            <v>431</v>
          </cell>
          <cell r="K617">
            <v>44886</v>
          </cell>
          <cell r="L617">
            <v>44881</v>
          </cell>
          <cell r="M617" t="str">
            <v>9520</v>
          </cell>
          <cell r="N617" t="str">
            <v>6AZ</v>
          </cell>
          <cell r="O617" t="str">
            <v>C005</v>
          </cell>
        </row>
        <row r="618">
          <cell r="A618" t="str">
            <v>1406009260</v>
          </cell>
          <cell r="B618" t="str">
            <v>CCCPA30075</v>
          </cell>
          <cell r="C618" t="str">
            <v>0175-CPAT-C101</v>
          </cell>
          <cell r="D618" t="str">
            <v>Frais de déplacement</v>
          </cell>
          <cell r="E618" t="str">
            <v>36.04.01</v>
          </cell>
          <cell r="F618" t="str">
            <v>1001530697 SARL D ARCHITECTURE FRANCIS NORDEMA</v>
          </cell>
          <cell r="G618" t="str">
            <v>2</v>
          </cell>
          <cell r="H618">
            <v>300</v>
          </cell>
          <cell r="I618">
            <v>212.6</v>
          </cell>
          <cell r="J618">
            <v>212.6</v>
          </cell>
          <cell r="K618">
            <v>44886</v>
          </cell>
          <cell r="L618">
            <v>44881</v>
          </cell>
          <cell r="M618" t="str">
            <v>9520</v>
          </cell>
          <cell r="N618" t="str">
            <v>6AZ</v>
          </cell>
          <cell r="O618" t="str">
            <v>C005</v>
          </cell>
        </row>
        <row r="619">
          <cell r="A619" t="str">
            <v>1406009833</v>
          </cell>
          <cell r="B619" t="str">
            <v>CCCPA30075</v>
          </cell>
          <cell r="C619" t="str">
            <v>0175-CPAT-C101</v>
          </cell>
          <cell r="D619" t="str">
            <v>Prestation d'assistance maîtrise ouvrage</v>
          </cell>
          <cell r="E619" t="str">
            <v>36.04.01</v>
          </cell>
          <cell r="F619" t="str">
            <v>1000023492 MONSIEUR BRUNO LE POURVEER</v>
          </cell>
          <cell r="G619" t="str">
            <v>1</v>
          </cell>
          <cell r="H619">
            <v>862</v>
          </cell>
          <cell r="I619">
            <v>431</v>
          </cell>
          <cell r="J619">
            <v>431</v>
          </cell>
          <cell r="K619">
            <v>44886</v>
          </cell>
          <cell r="L619">
            <v>44881</v>
          </cell>
          <cell r="M619" t="str">
            <v>9520</v>
          </cell>
          <cell r="N619" t="str">
            <v>6AZ</v>
          </cell>
          <cell r="O619" t="str">
            <v>C005</v>
          </cell>
        </row>
        <row r="620">
          <cell r="A620" t="str">
            <v>1406009833</v>
          </cell>
          <cell r="B620" t="str">
            <v>CCCPA30075</v>
          </cell>
          <cell r="C620" t="str">
            <v>0175-CPAT-C101</v>
          </cell>
          <cell r="D620" t="str">
            <v>Frais de déplacement</v>
          </cell>
          <cell r="E620" t="str">
            <v>36.04.01</v>
          </cell>
          <cell r="F620" t="str">
            <v>1000023492 MONSIEUR BRUNO LE POURVEER</v>
          </cell>
          <cell r="G620" t="str">
            <v>2</v>
          </cell>
          <cell r="H620">
            <v>400</v>
          </cell>
          <cell r="I620">
            <v>221.52</v>
          </cell>
          <cell r="J620">
            <v>221.52</v>
          </cell>
          <cell r="K620">
            <v>44886</v>
          </cell>
          <cell r="L620">
            <v>44886</v>
          </cell>
          <cell r="M620" t="str">
            <v>9520</v>
          </cell>
          <cell r="N620" t="str">
            <v>6AZ</v>
          </cell>
          <cell r="O620" t="str">
            <v>C005</v>
          </cell>
        </row>
        <row r="621">
          <cell r="A621" t="str">
            <v>1406009900</v>
          </cell>
          <cell r="B621" t="str">
            <v>CCCPA30075</v>
          </cell>
          <cell r="C621" t="str">
            <v>0175-CPAT-C101</v>
          </cell>
          <cell r="D621" t="str">
            <v>Prestation d'assistance maîtrise ouvrage</v>
          </cell>
          <cell r="E621" t="str">
            <v>36.04.01</v>
          </cell>
          <cell r="F621" t="str">
            <v>1001004429 ONZIEME ETAGE</v>
          </cell>
          <cell r="G621" t="str">
            <v>1</v>
          </cell>
          <cell r="H621">
            <v>862</v>
          </cell>
          <cell r="I621">
            <v>431</v>
          </cell>
          <cell r="J621">
            <v>431</v>
          </cell>
          <cell r="K621">
            <v>44886</v>
          </cell>
          <cell r="L621">
            <v>44882</v>
          </cell>
          <cell r="M621" t="str">
            <v>9520</v>
          </cell>
          <cell r="N621" t="str">
            <v>6AZ</v>
          </cell>
          <cell r="O621" t="str">
            <v>C005</v>
          </cell>
        </row>
        <row r="622">
          <cell r="A622" t="str">
            <v>1406009900</v>
          </cell>
          <cell r="B622" t="str">
            <v>CCCPA30075</v>
          </cell>
          <cell r="C622" t="str">
            <v>0175-CPAT-C101</v>
          </cell>
          <cell r="D622" t="str">
            <v>Frais de déplacement</v>
          </cell>
          <cell r="E622" t="str">
            <v>36.04.01</v>
          </cell>
          <cell r="F622" t="str">
            <v>1001004429 ONZIEME ETAGE</v>
          </cell>
          <cell r="G622" t="str">
            <v>2</v>
          </cell>
          <cell r="H622">
            <v>700</v>
          </cell>
          <cell r="I622">
            <v>550.4</v>
          </cell>
          <cell r="J622">
            <v>550.4</v>
          </cell>
          <cell r="K622">
            <v>44886</v>
          </cell>
          <cell r="L622">
            <v>44882</v>
          </cell>
          <cell r="M622" t="str">
            <v>9520</v>
          </cell>
          <cell r="N622" t="str">
            <v>6AZ</v>
          </cell>
          <cell r="O622" t="str">
            <v>C005</v>
          </cell>
        </row>
        <row r="623">
          <cell r="A623" t="str">
            <v>1406010062</v>
          </cell>
          <cell r="B623" t="str">
            <v>CCCPA30075</v>
          </cell>
          <cell r="C623" t="str">
            <v>0175-CPAT-C101</v>
          </cell>
          <cell r="D623" t="str">
            <v>Prestation d'assistance maîtrise ouvrage</v>
          </cell>
          <cell r="E623" t="str">
            <v>36.04.01</v>
          </cell>
          <cell r="F623" t="str">
            <v>1001379701 HELLIN SEBBAG ARCHITECTES ASSOCIES</v>
          </cell>
          <cell r="G623" t="str">
            <v>1</v>
          </cell>
          <cell r="H623">
            <v>862</v>
          </cell>
          <cell r="I623">
            <v>431</v>
          </cell>
          <cell r="J623">
            <v>431</v>
          </cell>
          <cell r="K623">
            <v>44886</v>
          </cell>
          <cell r="L623">
            <v>44882</v>
          </cell>
          <cell r="M623" t="str">
            <v>9520</v>
          </cell>
          <cell r="N623" t="str">
            <v>6AZ</v>
          </cell>
          <cell r="O623" t="str">
            <v>C005</v>
          </cell>
        </row>
        <row r="624">
          <cell r="A624" t="str">
            <v>1406010062</v>
          </cell>
          <cell r="B624" t="str">
            <v>CCCPA30075</v>
          </cell>
          <cell r="C624" t="str">
            <v>0175-CPAT-C101</v>
          </cell>
          <cell r="D624" t="str">
            <v>Frais de déplacement</v>
          </cell>
          <cell r="E624" t="str">
            <v>36.04.01</v>
          </cell>
          <cell r="F624" t="str">
            <v>1001379701 HELLIN SEBBAG ARCHITECTES ASSOCIES</v>
          </cell>
          <cell r="G624" t="str">
            <v>2</v>
          </cell>
          <cell r="H624">
            <v>200</v>
          </cell>
          <cell r="I624">
            <v>137.9</v>
          </cell>
          <cell r="J624">
            <v>137.9</v>
          </cell>
          <cell r="K624">
            <v>44886</v>
          </cell>
          <cell r="L624">
            <v>44882</v>
          </cell>
          <cell r="M624" t="str">
            <v>9520</v>
          </cell>
          <cell r="N624" t="str">
            <v>6AZ</v>
          </cell>
          <cell r="O624" t="str">
            <v>C005</v>
          </cell>
        </row>
        <row r="625">
          <cell r="A625" t="str">
            <v>1406012005</v>
          </cell>
          <cell r="B625" t="str">
            <v>CCCPA30075</v>
          </cell>
          <cell r="C625" t="str">
            <v>0175-CPAT-C101</v>
          </cell>
          <cell r="D625" t="str">
            <v>prestation d'assistance</v>
          </cell>
          <cell r="E625" t="str">
            <v>36.04.01</v>
          </cell>
          <cell r="F625" t="str">
            <v>1000728495 METROPOLE ARCHITECTURE PAYSAGE</v>
          </cell>
          <cell r="G625" t="str">
            <v>1</v>
          </cell>
          <cell r="H625">
            <v>862</v>
          </cell>
          <cell r="I625">
            <v>0</v>
          </cell>
          <cell r="J625">
            <v>0</v>
          </cell>
          <cell r="K625">
            <v>44888</v>
          </cell>
          <cell r="L625">
            <v>44881</v>
          </cell>
          <cell r="M625" t="str">
            <v>9520</v>
          </cell>
          <cell r="N625" t="str">
            <v>6AZ</v>
          </cell>
          <cell r="O625" t="str">
            <v>C005</v>
          </cell>
        </row>
        <row r="626">
          <cell r="A626" t="str">
            <v>1406012005</v>
          </cell>
          <cell r="B626" t="str">
            <v>CCCPA30075</v>
          </cell>
          <cell r="C626" t="str">
            <v>0175-CPAT-C101</v>
          </cell>
          <cell r="D626" t="str">
            <v>Frais de déplacement</v>
          </cell>
          <cell r="E626" t="str">
            <v>36.04.01</v>
          </cell>
          <cell r="F626" t="str">
            <v>1000728495 METROPOLE ARCHITECTURE PAYSAGE</v>
          </cell>
          <cell r="G626" t="str">
            <v>2</v>
          </cell>
          <cell r="H626">
            <v>500</v>
          </cell>
          <cell r="I626">
            <v>97.6</v>
          </cell>
          <cell r="J626">
            <v>97.6</v>
          </cell>
          <cell r="K626">
            <v>44888</v>
          </cell>
          <cell r="L626">
            <v>44881</v>
          </cell>
          <cell r="M626" t="str">
            <v>9520</v>
          </cell>
          <cell r="N626" t="str">
            <v>6AZ</v>
          </cell>
          <cell r="O626" t="str">
            <v>C005</v>
          </cell>
        </row>
        <row r="627">
          <cell r="A627" t="str">
            <v>1406012117</v>
          </cell>
          <cell r="B627" t="str">
            <v>CCCPA30075</v>
          </cell>
          <cell r="C627" t="str">
            <v>0175-CPAT-C101</v>
          </cell>
          <cell r="D627" t="str">
            <v>prestation d'assistance JURY</v>
          </cell>
          <cell r="E627" t="str">
            <v>36.04.01</v>
          </cell>
          <cell r="F627" t="str">
            <v>1000522618 AGCE D'ARCHITECTURES NICOLAS</v>
          </cell>
          <cell r="G627" t="str">
            <v>1</v>
          </cell>
          <cell r="H627">
            <v>862</v>
          </cell>
          <cell r="I627">
            <v>431</v>
          </cell>
          <cell r="J627">
            <v>431</v>
          </cell>
          <cell r="K627">
            <v>44888</v>
          </cell>
          <cell r="L627">
            <v>44881</v>
          </cell>
          <cell r="M627" t="str">
            <v>9520</v>
          </cell>
          <cell r="N627" t="str">
            <v>6AZ</v>
          </cell>
          <cell r="O627" t="str">
            <v>C005</v>
          </cell>
        </row>
        <row r="628">
          <cell r="A628" t="str">
            <v>1406012117</v>
          </cell>
          <cell r="B628" t="str">
            <v>CCCPA30075</v>
          </cell>
          <cell r="C628" t="str">
            <v>0175-CPAT-C101</v>
          </cell>
          <cell r="D628" t="str">
            <v>Frais de déplacement</v>
          </cell>
          <cell r="E628" t="str">
            <v>36.04.01</v>
          </cell>
          <cell r="F628" t="str">
            <v>1000522618 AGCE D'ARCHITECTURES NICOLAS</v>
          </cell>
          <cell r="G628" t="str">
            <v>2</v>
          </cell>
          <cell r="H628">
            <v>400</v>
          </cell>
          <cell r="I628">
            <v>227.81</v>
          </cell>
          <cell r="J628">
            <v>275</v>
          </cell>
          <cell r="K628">
            <v>44888</v>
          </cell>
          <cell r="L628">
            <v>44881</v>
          </cell>
          <cell r="M628" t="str">
            <v>9520</v>
          </cell>
          <cell r="N628" t="str">
            <v>6AZ</v>
          </cell>
          <cell r="O628" t="str">
            <v>C005</v>
          </cell>
        </row>
        <row r="629">
          <cell r="A629" t="str">
            <v>1406012119</v>
          </cell>
          <cell r="B629" t="str">
            <v>CCCPA30075</v>
          </cell>
          <cell r="C629" t="str">
            <v>0175-CPAT-C101</v>
          </cell>
          <cell r="D629" t="str">
            <v>Jury de Concours Architecte</v>
          </cell>
          <cell r="E629" t="str">
            <v>36.04.01</v>
          </cell>
          <cell r="F629" t="str">
            <v>1000728495 METROPOLE ARCHITECTURE PAYSAGE</v>
          </cell>
          <cell r="G629" t="str">
            <v>1</v>
          </cell>
          <cell r="H629">
            <v>862</v>
          </cell>
          <cell r="I629">
            <v>431</v>
          </cell>
          <cell r="J629">
            <v>431</v>
          </cell>
          <cell r="K629">
            <v>44888</v>
          </cell>
          <cell r="L629">
            <v>44881</v>
          </cell>
          <cell r="M629" t="str">
            <v>9520</v>
          </cell>
          <cell r="N629" t="str">
            <v>6AZ</v>
          </cell>
          <cell r="O629" t="str">
            <v>C005</v>
          </cell>
        </row>
        <row r="630">
          <cell r="A630" t="str">
            <v>1406012119</v>
          </cell>
          <cell r="B630" t="str">
            <v>CCCPA30075</v>
          </cell>
          <cell r="C630" t="str">
            <v>0175-CPAT-C101</v>
          </cell>
          <cell r="D630" t="str">
            <v>Frais de déplacement</v>
          </cell>
          <cell r="E630" t="str">
            <v>36.04.01</v>
          </cell>
          <cell r="F630" t="str">
            <v>1000728495 METROPOLE ARCHITECTURE PAYSAGE</v>
          </cell>
          <cell r="G630" t="str">
            <v>2</v>
          </cell>
          <cell r="H630">
            <v>800</v>
          </cell>
          <cell r="I630">
            <v>633.96</v>
          </cell>
          <cell r="J630">
            <v>633.96</v>
          </cell>
          <cell r="K630">
            <v>44888</v>
          </cell>
          <cell r="L630">
            <v>44881</v>
          </cell>
          <cell r="M630" t="str">
            <v>9520</v>
          </cell>
          <cell r="N630" t="str">
            <v>6AZ</v>
          </cell>
          <cell r="O630" t="str">
            <v>C005</v>
          </cell>
        </row>
        <row r="631">
          <cell r="A631" t="str">
            <v>1406012121</v>
          </cell>
          <cell r="B631" t="str">
            <v>CCCPA30075</v>
          </cell>
          <cell r="C631" t="str">
            <v>0175-CPAT-C101</v>
          </cell>
          <cell r="D631" t="str">
            <v>Jury de Concours Architecte</v>
          </cell>
          <cell r="E631" t="str">
            <v>36.04.01</v>
          </cell>
          <cell r="F631" t="str">
            <v>1001526313 AGENCE D'ARCHITECTURE VERONIQUE JAN</v>
          </cell>
          <cell r="G631" t="str">
            <v>1</v>
          </cell>
          <cell r="H631">
            <v>862</v>
          </cell>
          <cell r="I631">
            <v>431</v>
          </cell>
          <cell r="J631">
            <v>431</v>
          </cell>
          <cell r="K631">
            <v>44888</v>
          </cell>
          <cell r="L631">
            <v>44881</v>
          </cell>
          <cell r="M631" t="str">
            <v>9520</v>
          </cell>
          <cell r="N631" t="str">
            <v>6AZ</v>
          </cell>
          <cell r="O631" t="str">
            <v>C005</v>
          </cell>
        </row>
        <row r="632">
          <cell r="A632" t="str">
            <v>1406012121</v>
          </cell>
          <cell r="B632" t="str">
            <v>CCCPA30075</v>
          </cell>
          <cell r="C632" t="str">
            <v>0175-CPAT-C101</v>
          </cell>
          <cell r="D632" t="str">
            <v>Frais de déplacement</v>
          </cell>
          <cell r="E632" t="str">
            <v>36.04.01</v>
          </cell>
          <cell r="F632" t="str">
            <v>1001526313 AGENCE D'ARCHITECTURE VERONIQUE JAN</v>
          </cell>
          <cell r="G632" t="str">
            <v>2</v>
          </cell>
          <cell r="H632">
            <v>200</v>
          </cell>
          <cell r="I632">
            <v>145.5</v>
          </cell>
          <cell r="J632">
            <v>145.5</v>
          </cell>
          <cell r="K632">
            <v>44888</v>
          </cell>
          <cell r="L632">
            <v>44881</v>
          </cell>
          <cell r="M632" t="str">
            <v>9520</v>
          </cell>
          <cell r="N632" t="str">
            <v>6AZ</v>
          </cell>
          <cell r="O632" t="str">
            <v>C005</v>
          </cell>
        </row>
        <row r="633">
          <cell r="A633" t="str">
            <v>1406013597</v>
          </cell>
          <cell r="B633" t="str">
            <v>CCCPA30075</v>
          </cell>
          <cell r="C633" t="str">
            <v>0175-CPAT-C101</v>
          </cell>
          <cell r="D633" t="str">
            <v>Prestation assistance maîtrise d'ouvrage</v>
          </cell>
          <cell r="E633" t="str">
            <v>36.04.01</v>
          </cell>
          <cell r="F633" t="str">
            <v>1001526313 AGENCE D'ARCHITECTURE VERONIQUE JAN</v>
          </cell>
          <cell r="G633" t="str">
            <v>1</v>
          </cell>
          <cell r="H633">
            <v>862</v>
          </cell>
          <cell r="I633">
            <v>0</v>
          </cell>
          <cell r="J633">
            <v>0</v>
          </cell>
          <cell r="K633">
            <v>44888</v>
          </cell>
          <cell r="L633">
            <v>44881</v>
          </cell>
          <cell r="M633" t="str">
            <v>9520</v>
          </cell>
          <cell r="N633" t="str">
            <v>6AZ</v>
          </cell>
          <cell r="O633" t="str">
            <v>C005</v>
          </cell>
        </row>
        <row r="634">
          <cell r="A634" t="str">
            <v>1406013597</v>
          </cell>
          <cell r="B634" t="str">
            <v>CCCPA30075</v>
          </cell>
          <cell r="C634" t="str">
            <v>0175-CPAT-C101</v>
          </cell>
          <cell r="D634" t="str">
            <v>FRAIS DE DEPLACEMENT</v>
          </cell>
          <cell r="E634" t="str">
            <v>36.04.01</v>
          </cell>
          <cell r="F634" t="str">
            <v>1001526313 AGENCE D'ARCHITECTURE VERONIQUE JAN</v>
          </cell>
          <cell r="G634" t="str">
            <v>2</v>
          </cell>
          <cell r="H634">
            <v>200</v>
          </cell>
          <cell r="I634">
            <v>47.4</v>
          </cell>
          <cell r="J634">
            <v>47.4</v>
          </cell>
          <cell r="K634">
            <v>44888</v>
          </cell>
          <cell r="L634">
            <v>44881</v>
          </cell>
          <cell r="M634" t="str">
            <v>9520</v>
          </cell>
          <cell r="N634" t="str">
            <v>6AZ</v>
          </cell>
          <cell r="O634" t="str">
            <v>C005</v>
          </cell>
        </row>
        <row r="635">
          <cell r="A635" t="str">
            <v>1406013599</v>
          </cell>
          <cell r="B635" t="str">
            <v>CCCPA30075</v>
          </cell>
          <cell r="C635" t="str">
            <v>0175-CPAT-C101</v>
          </cell>
          <cell r="D635" t="str">
            <v>REMUNERATION MISSION</v>
          </cell>
          <cell r="E635" t="str">
            <v>36.04.01</v>
          </cell>
          <cell r="F635" t="str">
            <v>1001530697 SARL D ARCHITECTURE FRANCIS NORDEMA</v>
          </cell>
          <cell r="G635" t="str">
            <v>1</v>
          </cell>
          <cell r="H635">
            <v>862</v>
          </cell>
          <cell r="I635">
            <v>431</v>
          </cell>
          <cell r="J635">
            <v>431</v>
          </cell>
          <cell r="K635">
            <v>44888</v>
          </cell>
          <cell r="L635">
            <v>44882</v>
          </cell>
          <cell r="M635" t="str">
            <v>9520</v>
          </cell>
          <cell r="N635" t="str">
            <v>6AZ</v>
          </cell>
          <cell r="O635" t="str">
            <v>C005</v>
          </cell>
        </row>
        <row r="636">
          <cell r="A636" t="str">
            <v>1406013599</v>
          </cell>
          <cell r="B636" t="str">
            <v>CCCPA30075</v>
          </cell>
          <cell r="C636" t="str">
            <v>0175-CPAT-C101</v>
          </cell>
          <cell r="D636" t="str">
            <v>FRAIS DE DEPLACEMENT</v>
          </cell>
          <cell r="E636" t="str">
            <v>36.04.01</v>
          </cell>
          <cell r="F636" t="str">
            <v>1001530697 SARL D ARCHITECTURE FRANCIS NORDEMA</v>
          </cell>
          <cell r="G636" t="str">
            <v>2</v>
          </cell>
          <cell r="H636">
            <v>200</v>
          </cell>
          <cell r="I636">
            <v>170</v>
          </cell>
          <cell r="J636">
            <v>170</v>
          </cell>
          <cell r="K636">
            <v>44888</v>
          </cell>
          <cell r="L636">
            <v>44882</v>
          </cell>
          <cell r="M636" t="str">
            <v>9520</v>
          </cell>
          <cell r="N636" t="str">
            <v>6AZ</v>
          </cell>
          <cell r="O636" t="str">
            <v>C005</v>
          </cell>
        </row>
        <row r="637">
          <cell r="A637" t="str">
            <v>1406013839</v>
          </cell>
          <cell r="B637" t="str">
            <v>CCCPA30075</v>
          </cell>
          <cell r="C637" t="str">
            <v>0175-CPAT-C101</v>
          </cell>
          <cell r="D637" t="str">
            <v>REMUNERATION DES MISSIONS</v>
          </cell>
          <cell r="E637" t="str">
            <v>36.04.01</v>
          </cell>
          <cell r="F637" t="str">
            <v>1001526313 AGENCE D'ARCHITECTURE VERONIQUE JAN</v>
          </cell>
          <cell r="G637" t="str">
            <v>1</v>
          </cell>
          <cell r="H637">
            <v>862</v>
          </cell>
          <cell r="I637">
            <v>431</v>
          </cell>
          <cell r="J637">
            <v>431</v>
          </cell>
          <cell r="K637">
            <v>44888</v>
          </cell>
          <cell r="L637">
            <v>44881</v>
          </cell>
          <cell r="M637" t="str">
            <v>9520</v>
          </cell>
          <cell r="N637" t="str">
            <v>6AZ</v>
          </cell>
          <cell r="O637" t="str">
            <v>C005</v>
          </cell>
        </row>
        <row r="638">
          <cell r="A638" t="str">
            <v>1406013839</v>
          </cell>
          <cell r="B638" t="str">
            <v>CCCPA30075</v>
          </cell>
          <cell r="C638" t="str">
            <v>0175-CPAT-C101</v>
          </cell>
          <cell r="D638" t="str">
            <v>FRAIS DE DEPLACEMENT</v>
          </cell>
          <cell r="E638" t="str">
            <v>36.04.01</v>
          </cell>
          <cell r="F638" t="str">
            <v>1001526313 AGENCE D'ARCHITECTURE VERONIQUE JAN</v>
          </cell>
          <cell r="G638" t="str">
            <v>2</v>
          </cell>
          <cell r="H638">
            <v>200</v>
          </cell>
          <cell r="I638">
            <v>136.19999999999999</v>
          </cell>
          <cell r="J638">
            <v>136.19999999999999</v>
          </cell>
          <cell r="K638">
            <v>44888</v>
          </cell>
          <cell r="L638">
            <v>44881</v>
          </cell>
          <cell r="M638" t="str">
            <v>9520</v>
          </cell>
          <cell r="N638" t="str">
            <v>6AZ</v>
          </cell>
          <cell r="O638" t="str">
            <v>C005</v>
          </cell>
        </row>
        <row r="639">
          <cell r="A639" t="str">
            <v>1406013972</v>
          </cell>
          <cell r="B639" t="str">
            <v>CCCPA30075</v>
          </cell>
          <cell r="C639" t="str">
            <v>0175-CPAT-C101</v>
          </cell>
          <cell r="D639" t="str">
            <v>REMUNERATION DES MISSIONS</v>
          </cell>
          <cell r="E639" t="str">
            <v>36.04.01</v>
          </cell>
          <cell r="F639" t="str">
            <v>1000015938 TAUTEM</v>
          </cell>
          <cell r="G639" t="str">
            <v>1</v>
          </cell>
          <cell r="H639">
            <v>862</v>
          </cell>
          <cell r="I639">
            <v>431</v>
          </cell>
          <cell r="J639">
            <v>862</v>
          </cell>
          <cell r="K639">
            <v>44888</v>
          </cell>
          <cell r="L639">
            <v>44883</v>
          </cell>
          <cell r="M639" t="str">
            <v>9520</v>
          </cell>
          <cell r="N639" t="str">
            <v>6AZ</v>
          </cell>
          <cell r="O639" t="str">
            <v>C005</v>
          </cell>
        </row>
        <row r="640">
          <cell r="A640" t="str">
            <v>1406013972</v>
          </cell>
          <cell r="B640" t="str">
            <v>CCCPA30075</v>
          </cell>
          <cell r="C640" t="str">
            <v>0175-CPAT-C101</v>
          </cell>
          <cell r="D640" t="str">
            <v>FRAIS DE DEPLACEMENT</v>
          </cell>
          <cell r="E640" t="str">
            <v>36.04.01</v>
          </cell>
          <cell r="F640" t="str">
            <v>1000015938 TAUTEM</v>
          </cell>
          <cell r="G640" t="str">
            <v>2</v>
          </cell>
          <cell r="H640">
            <v>400</v>
          </cell>
          <cell r="I640">
            <v>390</v>
          </cell>
          <cell r="J640">
            <v>400</v>
          </cell>
          <cell r="K640">
            <v>44888</v>
          </cell>
          <cell r="L640">
            <v>44883</v>
          </cell>
          <cell r="M640" t="str">
            <v>9520</v>
          </cell>
          <cell r="N640" t="str">
            <v>6AZ</v>
          </cell>
          <cell r="O640" t="str">
            <v>C005</v>
          </cell>
        </row>
        <row r="641">
          <cell r="A641" t="str">
            <v>1406013976</v>
          </cell>
          <cell r="B641" t="str">
            <v>CCCPA30075</v>
          </cell>
          <cell r="C641" t="str">
            <v>0175-CPAT-C101</v>
          </cell>
          <cell r="D641" t="str">
            <v>REMUNERATION DES MISSIONS</v>
          </cell>
          <cell r="E641" t="str">
            <v>36.04.01</v>
          </cell>
          <cell r="F641" t="str">
            <v>1000955904 SELARL BRENAS - DOUCERAIN</v>
          </cell>
          <cell r="G641" t="str">
            <v>1</v>
          </cell>
          <cell r="H641">
            <v>862</v>
          </cell>
          <cell r="I641">
            <v>862</v>
          </cell>
          <cell r="J641">
            <v>862</v>
          </cell>
          <cell r="K641">
            <v>44888</v>
          </cell>
          <cell r="L641">
            <v>44881</v>
          </cell>
          <cell r="M641" t="str">
            <v>9520</v>
          </cell>
          <cell r="N641" t="str">
            <v>6AZ</v>
          </cell>
          <cell r="O641" t="str">
            <v>C005</v>
          </cell>
        </row>
        <row r="642">
          <cell r="A642" t="str">
            <v>1406013976</v>
          </cell>
          <cell r="B642" t="str">
            <v>CCCPA30075</v>
          </cell>
          <cell r="C642" t="str">
            <v>0175-CPAT-C101</v>
          </cell>
          <cell r="D642" t="str">
            <v>FRAIS DE DEPLACEMENT</v>
          </cell>
          <cell r="E642" t="str">
            <v>36.04.01</v>
          </cell>
          <cell r="F642" t="str">
            <v>1000955904 SELARL BRENAS - DOUCERAIN</v>
          </cell>
          <cell r="G642" t="str">
            <v>2</v>
          </cell>
          <cell r="H642">
            <v>500</v>
          </cell>
          <cell r="I642">
            <v>500</v>
          </cell>
          <cell r="J642">
            <v>500</v>
          </cell>
          <cell r="K642">
            <v>44888</v>
          </cell>
          <cell r="L642">
            <v>44881</v>
          </cell>
          <cell r="M642" t="str">
            <v>9520</v>
          </cell>
          <cell r="N642" t="str">
            <v>6AZ</v>
          </cell>
          <cell r="O642" t="str">
            <v>C005</v>
          </cell>
        </row>
        <row r="643">
          <cell r="A643" t="str">
            <v>1406019500</v>
          </cell>
          <cell r="B643" t="str">
            <v>CCCPA30075</v>
          </cell>
          <cell r="C643" t="str">
            <v>0175-CPAT-C101</v>
          </cell>
          <cell r="D643" t="str">
            <v>AMOA JURY DE CONCOURS</v>
          </cell>
          <cell r="E643" t="str">
            <v>36.04.01</v>
          </cell>
          <cell r="F643" t="str">
            <v>1001054505 AVATAR ARCHITECTURE &amp; URBANISME</v>
          </cell>
          <cell r="G643" t="str">
            <v>1</v>
          </cell>
          <cell r="H643">
            <v>862</v>
          </cell>
          <cell r="I643">
            <v>862</v>
          </cell>
          <cell r="J643">
            <v>862</v>
          </cell>
          <cell r="K643">
            <v>44895</v>
          </cell>
          <cell r="L643">
            <v>44889</v>
          </cell>
          <cell r="M643" t="str">
            <v>9520</v>
          </cell>
          <cell r="N643" t="str">
            <v>6AZ</v>
          </cell>
          <cell r="O643" t="str">
            <v>C005</v>
          </cell>
        </row>
        <row r="644">
          <cell r="A644" t="str">
            <v>1406019500</v>
          </cell>
          <cell r="B644" t="str">
            <v>CCCPA30075</v>
          </cell>
          <cell r="C644" t="str">
            <v>0175-CPAT-C101</v>
          </cell>
          <cell r="D644" t="str">
            <v>Frais de déplacement</v>
          </cell>
          <cell r="E644" t="str">
            <v>36.04.01</v>
          </cell>
          <cell r="F644" t="str">
            <v>1001054505 AVATAR ARCHITECTURE &amp; URBANISME</v>
          </cell>
          <cell r="G644" t="str">
            <v>2</v>
          </cell>
          <cell r="H644">
            <v>600</v>
          </cell>
          <cell r="I644">
            <v>600</v>
          </cell>
          <cell r="J644">
            <v>600</v>
          </cell>
          <cell r="K644">
            <v>44895</v>
          </cell>
          <cell r="L644">
            <v>44889</v>
          </cell>
          <cell r="M644" t="str">
            <v>9520</v>
          </cell>
          <cell r="N644" t="str">
            <v>6AZ</v>
          </cell>
          <cell r="O644" t="str">
            <v>C005</v>
          </cell>
        </row>
        <row r="645">
          <cell r="A645" t="str">
            <v>1406026404</v>
          </cell>
          <cell r="B645" t="str">
            <v>CCCPA30075</v>
          </cell>
          <cell r="C645" t="str">
            <v>0175-CPAT-C101</v>
          </cell>
          <cell r="D645" t="str">
            <v>Jury de Concours Architecte</v>
          </cell>
          <cell r="E645" t="str">
            <v>36.04.01</v>
          </cell>
          <cell r="F645" t="str">
            <v>1000522618 AGCE D'ARCHITECTURES NICOLAS</v>
          </cell>
          <cell r="G645" t="str">
            <v>1</v>
          </cell>
          <cell r="H645">
            <v>161.80000000000001</v>
          </cell>
          <cell r="I645">
            <v>0</v>
          </cell>
          <cell r="J645">
            <v>161.80000000000001</v>
          </cell>
          <cell r="K645">
            <v>44897</v>
          </cell>
          <cell r="L645">
            <v>44895</v>
          </cell>
          <cell r="M645" t="str">
            <v>9520</v>
          </cell>
          <cell r="N645" t="str">
            <v>6AZ</v>
          </cell>
          <cell r="O645" t="str">
            <v>C005</v>
          </cell>
        </row>
        <row r="646">
          <cell r="A646" t="str">
            <v>1406026407</v>
          </cell>
          <cell r="B646" t="str">
            <v>CCCPA30075</v>
          </cell>
          <cell r="C646" t="str">
            <v>0175-CPAT-C101</v>
          </cell>
          <cell r="D646" t="str">
            <v>Jury de Concours Architecte</v>
          </cell>
          <cell r="E646" t="str">
            <v>36.04.01</v>
          </cell>
          <cell r="F646" t="str">
            <v>1001526871 OLIVIER WERNER ARCHITECTE</v>
          </cell>
          <cell r="G646" t="str">
            <v>1</v>
          </cell>
          <cell r="H646">
            <v>862</v>
          </cell>
          <cell r="I646">
            <v>431</v>
          </cell>
          <cell r="J646">
            <v>431</v>
          </cell>
          <cell r="K646">
            <v>44897</v>
          </cell>
          <cell r="L646">
            <v>44895</v>
          </cell>
          <cell r="M646" t="str">
            <v>9520</v>
          </cell>
          <cell r="N646" t="str">
            <v>6AZ</v>
          </cell>
          <cell r="O646" t="str">
            <v>C005</v>
          </cell>
        </row>
        <row r="647">
          <cell r="A647" t="str">
            <v>1406026407</v>
          </cell>
          <cell r="B647" t="str">
            <v>CCCPA30075</v>
          </cell>
          <cell r="C647" t="str">
            <v>0175-CPAT-C101</v>
          </cell>
          <cell r="D647" t="str">
            <v>Jury de Concours Architecte</v>
          </cell>
          <cell r="E647" t="str">
            <v>36.04.01</v>
          </cell>
          <cell r="F647" t="str">
            <v>1001526871 OLIVIER WERNER ARCHITECTE</v>
          </cell>
          <cell r="G647" t="str">
            <v>2</v>
          </cell>
          <cell r="H647">
            <v>300</v>
          </cell>
          <cell r="I647">
            <v>220.1</v>
          </cell>
          <cell r="J647">
            <v>220.1</v>
          </cell>
          <cell r="K647">
            <v>44897</v>
          </cell>
          <cell r="L647">
            <v>44895</v>
          </cell>
          <cell r="M647" t="str">
            <v>9520</v>
          </cell>
          <cell r="N647" t="str">
            <v>6AZ</v>
          </cell>
          <cell r="O647" t="str">
            <v>C005</v>
          </cell>
        </row>
        <row r="648">
          <cell r="A648" t="str">
            <v>1406026484</v>
          </cell>
          <cell r="B648" t="str">
            <v>CCCPA30075</v>
          </cell>
          <cell r="C648" t="str">
            <v>0175-CPAT-C101</v>
          </cell>
          <cell r="D648" t="str">
            <v>Jury de Concours Architecte</v>
          </cell>
          <cell r="E648" t="str">
            <v>36.04.01</v>
          </cell>
          <cell r="F648" t="str">
            <v>1001526871 OLIVIER WERNER ARCHITECTE</v>
          </cell>
          <cell r="G648" t="str">
            <v>1</v>
          </cell>
          <cell r="H648">
            <v>862</v>
          </cell>
          <cell r="I648">
            <v>431</v>
          </cell>
          <cell r="J648">
            <v>431</v>
          </cell>
          <cell r="K648">
            <v>44897</v>
          </cell>
          <cell r="L648">
            <v>44895</v>
          </cell>
          <cell r="M648" t="str">
            <v>9520</v>
          </cell>
          <cell r="N648" t="str">
            <v>6AZ</v>
          </cell>
          <cell r="O648" t="str">
            <v>C005</v>
          </cell>
        </row>
        <row r="649">
          <cell r="A649" t="str">
            <v>1406026484</v>
          </cell>
          <cell r="B649" t="str">
            <v>CCCPA30075</v>
          </cell>
          <cell r="C649" t="str">
            <v>0175-CPAT-C101</v>
          </cell>
          <cell r="D649" t="str">
            <v>Jury de Concours Architecte</v>
          </cell>
          <cell r="E649" t="str">
            <v>36.04.01</v>
          </cell>
          <cell r="F649" t="str">
            <v>1001526871 OLIVIER WERNER ARCHITECTE</v>
          </cell>
          <cell r="G649" t="str">
            <v>2</v>
          </cell>
          <cell r="H649">
            <v>100</v>
          </cell>
          <cell r="I649">
            <v>95</v>
          </cell>
          <cell r="J649">
            <v>95</v>
          </cell>
          <cell r="K649">
            <v>44897</v>
          </cell>
          <cell r="L649">
            <v>44895</v>
          </cell>
          <cell r="M649" t="str">
            <v>9520</v>
          </cell>
          <cell r="N649" t="str">
            <v>6AZ</v>
          </cell>
          <cell r="O649" t="str">
            <v>C005</v>
          </cell>
        </row>
        <row r="650">
          <cell r="A650" t="str">
            <v>1406029684</v>
          </cell>
          <cell r="B650" t="str">
            <v>CCCPA30075</v>
          </cell>
          <cell r="C650" t="str">
            <v>0175-CPAT-C101</v>
          </cell>
          <cell r="D650" t="str">
            <v>Jury de Concours Architecte</v>
          </cell>
          <cell r="E650" t="str">
            <v>36.04.01</v>
          </cell>
          <cell r="F650" t="str">
            <v>1001526874 DDA CONSEIL</v>
          </cell>
          <cell r="G650" t="str">
            <v>1</v>
          </cell>
          <cell r="H650">
            <v>862</v>
          </cell>
          <cell r="I650">
            <v>431</v>
          </cell>
          <cell r="J650">
            <v>431</v>
          </cell>
          <cell r="K650">
            <v>44901</v>
          </cell>
          <cell r="L650">
            <v>44900</v>
          </cell>
          <cell r="M650" t="str">
            <v>9520</v>
          </cell>
          <cell r="N650" t="str">
            <v>6AZ</v>
          </cell>
          <cell r="O650" t="str">
            <v>C005</v>
          </cell>
        </row>
        <row r="651">
          <cell r="A651" t="str">
            <v>1406029684</v>
          </cell>
          <cell r="B651" t="str">
            <v>CCCPA30075</v>
          </cell>
          <cell r="C651" t="str">
            <v>0175-CPAT-C101</v>
          </cell>
          <cell r="D651" t="str">
            <v>Frais de déplacement</v>
          </cell>
          <cell r="E651" t="str">
            <v>36.04.01</v>
          </cell>
          <cell r="F651" t="str">
            <v>1001526874 DDA CONSEIL</v>
          </cell>
          <cell r="G651" t="str">
            <v>2</v>
          </cell>
          <cell r="H651">
            <v>600</v>
          </cell>
          <cell r="I651">
            <v>444.96</v>
          </cell>
          <cell r="J651">
            <v>444.96</v>
          </cell>
          <cell r="K651">
            <v>44901</v>
          </cell>
          <cell r="L651">
            <v>44900</v>
          </cell>
          <cell r="M651" t="str">
            <v>9520</v>
          </cell>
          <cell r="N651" t="str">
            <v>6AZ</v>
          </cell>
          <cell r="O651" t="str">
            <v>C005</v>
          </cell>
        </row>
        <row r="652">
          <cell r="A652" t="str">
            <v>1406029827</v>
          </cell>
          <cell r="B652" t="str">
            <v>CCCPA30075</v>
          </cell>
          <cell r="C652" t="str">
            <v>0175-CPAT-C101</v>
          </cell>
          <cell r="D652" t="str">
            <v>Jury de Concours Architecte</v>
          </cell>
          <cell r="E652" t="str">
            <v>36.04.01</v>
          </cell>
          <cell r="F652" t="str">
            <v>1000331767 NOVAE : DOS SANTOS-LE</v>
          </cell>
          <cell r="G652" t="str">
            <v>1</v>
          </cell>
          <cell r="H652">
            <v>139</v>
          </cell>
          <cell r="I652">
            <v>0</v>
          </cell>
          <cell r="J652">
            <v>0</v>
          </cell>
          <cell r="K652">
            <v>44902</v>
          </cell>
          <cell r="L652">
            <v>44897</v>
          </cell>
          <cell r="M652" t="str">
            <v>9520</v>
          </cell>
          <cell r="N652" t="str">
            <v>6AZ</v>
          </cell>
          <cell r="O652" t="str">
            <v>C005</v>
          </cell>
        </row>
        <row r="653">
          <cell r="A653" t="str">
            <v>1406100915</v>
          </cell>
          <cell r="B653" t="str">
            <v>CCCPA30075</v>
          </cell>
          <cell r="C653" t="str">
            <v>0175-CPAT-C101</v>
          </cell>
          <cell r="D653" t="str">
            <v>Jury de Concours Mission_MIQCP</v>
          </cell>
          <cell r="E653" t="str">
            <v>36.04.01</v>
          </cell>
          <cell r="F653" t="str">
            <v>1000331767 NOVAE : DOS SANTOS-LE</v>
          </cell>
          <cell r="G653" t="str">
            <v>1</v>
          </cell>
          <cell r="H653">
            <v>862</v>
          </cell>
          <cell r="I653">
            <v>862</v>
          </cell>
          <cell r="J653">
            <v>862</v>
          </cell>
          <cell r="K653">
            <v>44980</v>
          </cell>
          <cell r="L653">
            <v>44979</v>
          </cell>
          <cell r="M653" t="str">
            <v>9520</v>
          </cell>
          <cell r="N653" t="str">
            <v>6AZ</v>
          </cell>
          <cell r="O653" t="str">
            <v>C005</v>
          </cell>
        </row>
        <row r="654">
          <cell r="A654" t="str">
            <v>1406100915</v>
          </cell>
          <cell r="B654" t="str">
            <v>CCCPA30075</v>
          </cell>
          <cell r="C654" t="str">
            <v>0175-CPAT-C101</v>
          </cell>
          <cell r="D654" t="str">
            <v>Jury de Concours Frais Déplacemen _MIQCP</v>
          </cell>
          <cell r="E654" t="str">
            <v>36.04.01</v>
          </cell>
          <cell r="F654" t="str">
            <v>1000331767 NOVAE : DOS SANTOS-LE</v>
          </cell>
          <cell r="G654" t="str">
            <v>2</v>
          </cell>
          <cell r="H654">
            <v>600</v>
          </cell>
          <cell r="I654">
            <v>600</v>
          </cell>
          <cell r="J654">
            <v>600</v>
          </cell>
          <cell r="K654">
            <v>44980</v>
          </cell>
          <cell r="L654">
            <v>44979</v>
          </cell>
          <cell r="M654" t="str">
            <v>9520</v>
          </cell>
          <cell r="N654" t="str">
            <v>6AZ</v>
          </cell>
          <cell r="O654" t="str">
            <v>C005</v>
          </cell>
        </row>
        <row r="655">
          <cell r="A655" t="str">
            <v>1406100918</v>
          </cell>
          <cell r="B655" t="str">
            <v>CCCPA30075</v>
          </cell>
          <cell r="C655" t="str">
            <v>0175-CPAT-C101</v>
          </cell>
          <cell r="D655" t="str">
            <v>Jury de Concours Mission_MIQCP</v>
          </cell>
          <cell r="E655" t="str">
            <v>36.04.01</v>
          </cell>
          <cell r="F655" t="str">
            <v>1001526871 OLIVIER WERNER ARCHITECTE</v>
          </cell>
          <cell r="G655" t="str">
            <v>1</v>
          </cell>
          <cell r="H655">
            <v>862</v>
          </cell>
          <cell r="I655">
            <v>862</v>
          </cell>
          <cell r="J655">
            <v>862</v>
          </cell>
          <cell r="K655">
            <v>44980</v>
          </cell>
          <cell r="L655">
            <v>44979</v>
          </cell>
          <cell r="M655" t="str">
            <v>9520</v>
          </cell>
          <cell r="N655" t="str">
            <v>6AZ</v>
          </cell>
          <cell r="O655" t="str">
            <v>C005</v>
          </cell>
        </row>
        <row r="656">
          <cell r="A656" t="str">
            <v>1406100918</v>
          </cell>
          <cell r="B656" t="str">
            <v>CCCPA30075</v>
          </cell>
          <cell r="C656" t="str">
            <v>0175-CPAT-C101</v>
          </cell>
          <cell r="D656" t="str">
            <v>Jury de Concours Frais Déplacemen _MIQCP</v>
          </cell>
          <cell r="E656" t="str">
            <v>36.04.01</v>
          </cell>
          <cell r="F656" t="str">
            <v>1001526871 OLIVIER WERNER ARCHITECTE</v>
          </cell>
          <cell r="G656" t="str">
            <v>2</v>
          </cell>
          <cell r="H656">
            <v>100</v>
          </cell>
          <cell r="I656">
            <v>100</v>
          </cell>
          <cell r="J656">
            <v>100</v>
          </cell>
          <cell r="K656">
            <v>44980</v>
          </cell>
          <cell r="L656">
            <v>44979</v>
          </cell>
          <cell r="M656" t="str">
            <v>9520</v>
          </cell>
          <cell r="N656" t="str">
            <v>6AZ</v>
          </cell>
          <cell r="O656" t="str">
            <v>C005</v>
          </cell>
        </row>
        <row r="657">
          <cell r="A657" t="str">
            <v>1406102535</v>
          </cell>
          <cell r="B657" t="str">
            <v>CCCPA30075</v>
          </cell>
          <cell r="C657" t="str">
            <v>0175-CPAT-C101</v>
          </cell>
          <cell r="D657" t="str">
            <v>Jury de Concours Frais Déplacemen _MIQCP</v>
          </cell>
          <cell r="E657" t="str">
            <v>36.04.01</v>
          </cell>
          <cell r="F657" t="str">
            <v>1001530697 SARL D ARCHITECTURE FRANCIS NORDEMA</v>
          </cell>
          <cell r="G657" t="str">
            <v>1</v>
          </cell>
          <cell r="H657">
            <v>862</v>
          </cell>
          <cell r="I657">
            <v>862</v>
          </cell>
          <cell r="J657">
            <v>862</v>
          </cell>
          <cell r="K657">
            <v>44981</v>
          </cell>
          <cell r="L657">
            <v>44979</v>
          </cell>
          <cell r="M657" t="str">
            <v>9520</v>
          </cell>
          <cell r="N657" t="str">
            <v>6AZ</v>
          </cell>
          <cell r="O657" t="str">
            <v>C005</v>
          </cell>
        </row>
        <row r="658">
          <cell r="A658" t="str">
            <v>1406102535</v>
          </cell>
          <cell r="B658" t="str">
            <v>CCCPA30075</v>
          </cell>
          <cell r="C658" t="str">
            <v>0175-CPAT-C101</v>
          </cell>
          <cell r="D658" t="str">
            <v>Jury de Concours Mission_MIQCP</v>
          </cell>
          <cell r="E658" t="str">
            <v>36.04.01</v>
          </cell>
          <cell r="F658" t="str">
            <v>1001530697 SARL D ARCHITECTURE FRANCIS NORDEMA</v>
          </cell>
          <cell r="G658" t="str">
            <v>2</v>
          </cell>
          <cell r="H658">
            <v>300</v>
          </cell>
          <cell r="I658">
            <v>300</v>
          </cell>
          <cell r="J658">
            <v>300</v>
          </cell>
          <cell r="K658">
            <v>44981</v>
          </cell>
          <cell r="L658">
            <v>44979</v>
          </cell>
          <cell r="M658" t="str">
            <v>9520</v>
          </cell>
          <cell r="N658" t="str">
            <v>6AZ</v>
          </cell>
          <cell r="O658" t="str">
            <v>C005</v>
          </cell>
        </row>
        <row r="659">
          <cell r="A659" t="str">
            <v>1406102536</v>
          </cell>
          <cell r="B659" t="str">
            <v>CCCPA30075</v>
          </cell>
          <cell r="C659" t="str">
            <v>0175-CPAT-C101</v>
          </cell>
          <cell r="D659" t="str">
            <v>Jury de Concours Mission_MIQCP</v>
          </cell>
          <cell r="E659" t="str">
            <v>36.04.01</v>
          </cell>
          <cell r="F659" t="str">
            <v>1001413670 MONSIEUR PATRICE VALLEE</v>
          </cell>
          <cell r="G659" t="str">
            <v>1</v>
          </cell>
          <cell r="H659">
            <v>862</v>
          </cell>
          <cell r="I659">
            <v>862</v>
          </cell>
          <cell r="J659">
            <v>862</v>
          </cell>
          <cell r="K659">
            <v>44981</v>
          </cell>
          <cell r="L659">
            <v>44979</v>
          </cell>
          <cell r="M659" t="str">
            <v>9520</v>
          </cell>
          <cell r="N659" t="str">
            <v>6AZ</v>
          </cell>
          <cell r="O659" t="str">
            <v>C005</v>
          </cell>
        </row>
        <row r="660">
          <cell r="A660" t="str">
            <v>1406102536</v>
          </cell>
          <cell r="B660" t="str">
            <v>CCCPA30075</v>
          </cell>
          <cell r="C660" t="str">
            <v>0175-CPAT-C101</v>
          </cell>
          <cell r="D660" t="str">
            <v>Jury de Concours Frais Déplacemen _MIQCP</v>
          </cell>
          <cell r="E660" t="str">
            <v>36.04.01</v>
          </cell>
          <cell r="F660" t="str">
            <v>1001413670 MONSIEUR PATRICE VALLEE</v>
          </cell>
          <cell r="G660" t="str">
            <v>2</v>
          </cell>
          <cell r="H660">
            <v>200</v>
          </cell>
          <cell r="I660">
            <v>200</v>
          </cell>
          <cell r="J660">
            <v>200</v>
          </cell>
          <cell r="K660">
            <v>44981</v>
          </cell>
          <cell r="L660">
            <v>44979</v>
          </cell>
          <cell r="M660" t="str">
            <v>9520</v>
          </cell>
          <cell r="N660" t="str">
            <v>6AZ</v>
          </cell>
          <cell r="O660" t="str">
            <v>C005</v>
          </cell>
        </row>
        <row r="661">
          <cell r="A661" t="str">
            <v>1406103180</v>
          </cell>
          <cell r="B661" t="str">
            <v>CCCPA30075</v>
          </cell>
          <cell r="C661" t="str">
            <v>0175-CPAT-C101</v>
          </cell>
          <cell r="D661" t="str">
            <v>Jury de Concours Mission_MIQCP</v>
          </cell>
          <cell r="E661" t="str">
            <v>36.04.01</v>
          </cell>
          <cell r="F661" t="str">
            <v>1001526871 OLIVIER WERNER ARCHITECTE</v>
          </cell>
          <cell r="G661" t="str">
            <v>1</v>
          </cell>
          <cell r="H661">
            <v>862</v>
          </cell>
          <cell r="I661">
            <v>862</v>
          </cell>
          <cell r="J661">
            <v>862</v>
          </cell>
          <cell r="K661">
            <v>44984</v>
          </cell>
          <cell r="L661">
            <v>44980</v>
          </cell>
          <cell r="M661" t="str">
            <v>9520</v>
          </cell>
          <cell r="N661" t="str">
            <v>6AZ</v>
          </cell>
          <cell r="O661" t="str">
            <v>C005</v>
          </cell>
        </row>
        <row r="662">
          <cell r="A662" t="str">
            <v>1406103180</v>
          </cell>
          <cell r="B662" t="str">
            <v>CCCPA30075</v>
          </cell>
          <cell r="C662" t="str">
            <v>0175-CPAT-C101</v>
          </cell>
          <cell r="D662" t="str">
            <v>Jury de Concours Frais Déplacemen _MIQCP</v>
          </cell>
          <cell r="E662" t="str">
            <v>36.04.01</v>
          </cell>
          <cell r="F662" t="str">
            <v>1001526871 OLIVIER WERNER ARCHITECTE</v>
          </cell>
          <cell r="G662" t="str">
            <v>2</v>
          </cell>
          <cell r="H662">
            <v>600</v>
          </cell>
          <cell r="I662">
            <v>600</v>
          </cell>
          <cell r="J662">
            <v>600</v>
          </cell>
          <cell r="K662">
            <v>44984</v>
          </cell>
          <cell r="L662">
            <v>44980</v>
          </cell>
          <cell r="M662" t="str">
            <v>9520</v>
          </cell>
          <cell r="N662" t="str">
            <v>6AZ</v>
          </cell>
          <cell r="O662" t="str">
            <v>C005</v>
          </cell>
        </row>
        <row r="663">
          <cell r="A663" t="str">
            <v>1406110304</v>
          </cell>
          <cell r="B663" t="str">
            <v>CCCPA30075</v>
          </cell>
          <cell r="C663" t="str">
            <v>0175-CPAT-C101</v>
          </cell>
          <cell r="D663" t="str">
            <v>Jury de Concours Mission_MIQCP</v>
          </cell>
          <cell r="E663" t="str">
            <v>36.04.01</v>
          </cell>
          <cell r="F663" t="str">
            <v>1001004429 ONZIEME ETAGE</v>
          </cell>
          <cell r="G663" t="str">
            <v>1</v>
          </cell>
          <cell r="H663">
            <v>862</v>
          </cell>
          <cell r="I663">
            <v>862</v>
          </cell>
          <cell r="J663">
            <v>862</v>
          </cell>
          <cell r="K663">
            <v>44988</v>
          </cell>
          <cell r="L663">
            <v>44986</v>
          </cell>
          <cell r="M663" t="str">
            <v>9520</v>
          </cell>
          <cell r="N663" t="str">
            <v>6AZ</v>
          </cell>
          <cell r="O663" t="str">
            <v>C005</v>
          </cell>
        </row>
        <row r="664">
          <cell r="A664" t="str">
            <v>1406110304</v>
          </cell>
          <cell r="B664" t="str">
            <v>CCCPA30075</v>
          </cell>
          <cell r="C664" t="str">
            <v>0175-CPAT-C101</v>
          </cell>
          <cell r="D664" t="str">
            <v>Jury de Concours Frais Déplacemen _MIQCP</v>
          </cell>
          <cell r="E664" t="str">
            <v>36.04.01</v>
          </cell>
          <cell r="F664" t="str">
            <v>1001004429 ONZIEME ETAGE</v>
          </cell>
          <cell r="G664" t="str">
            <v>2</v>
          </cell>
          <cell r="H664">
            <v>500</v>
          </cell>
          <cell r="I664">
            <v>500</v>
          </cell>
          <cell r="J664">
            <v>500</v>
          </cell>
          <cell r="K664">
            <v>44988</v>
          </cell>
          <cell r="L664">
            <v>44986</v>
          </cell>
          <cell r="M664" t="str">
            <v>9520</v>
          </cell>
          <cell r="N664" t="str">
            <v>6AZ</v>
          </cell>
          <cell r="O664" t="str">
            <v>C005</v>
          </cell>
        </row>
        <row r="665">
          <cell r="A665" t="str">
            <v>1406120488</v>
          </cell>
          <cell r="B665" t="str">
            <v>CCCPA30075</v>
          </cell>
          <cell r="C665" t="str">
            <v>0175-CPAT-C101</v>
          </cell>
          <cell r="D665" t="str">
            <v>Jury de Concours Mission_MIQCP</v>
          </cell>
          <cell r="E665" t="str">
            <v>36.04.01</v>
          </cell>
          <cell r="F665" t="str">
            <v>1001530562 AR ARNOLD ARCHITECTURE</v>
          </cell>
          <cell r="G665" t="str">
            <v>1</v>
          </cell>
          <cell r="H665">
            <v>862</v>
          </cell>
          <cell r="I665">
            <v>862</v>
          </cell>
          <cell r="J665">
            <v>862</v>
          </cell>
          <cell r="K665">
            <v>44999</v>
          </cell>
          <cell r="L665">
            <v>44986</v>
          </cell>
          <cell r="M665" t="str">
            <v>9520</v>
          </cell>
          <cell r="N665" t="str">
            <v>6AZ</v>
          </cell>
          <cell r="O665" t="str">
            <v>C005</v>
          </cell>
        </row>
        <row r="666">
          <cell r="A666" t="str">
            <v>1406120488</v>
          </cell>
          <cell r="B666" t="str">
            <v>CCCPA30075</v>
          </cell>
          <cell r="C666" t="str">
            <v>0175-CPAT-C101</v>
          </cell>
          <cell r="D666" t="str">
            <v>Jury de Concours Frais Déplacemen _MIQCP</v>
          </cell>
          <cell r="E666" t="str">
            <v>36.04.01</v>
          </cell>
          <cell r="F666" t="str">
            <v>1001530562 AR ARNOLD ARCHITECTURE</v>
          </cell>
          <cell r="G666" t="str">
            <v>2</v>
          </cell>
          <cell r="H666">
            <v>300</v>
          </cell>
          <cell r="I666">
            <v>300</v>
          </cell>
          <cell r="J666">
            <v>300</v>
          </cell>
          <cell r="K666">
            <v>44999</v>
          </cell>
          <cell r="L666">
            <v>44986</v>
          </cell>
          <cell r="M666" t="str">
            <v>9520</v>
          </cell>
          <cell r="N666" t="str">
            <v>6AZ</v>
          </cell>
          <cell r="O666" t="str">
            <v>C005</v>
          </cell>
        </row>
        <row r="667">
          <cell r="A667" t="str">
            <v>1406120556</v>
          </cell>
          <cell r="B667" t="str">
            <v>CCCPA30075</v>
          </cell>
          <cell r="C667" t="str">
            <v>0175-CPAT-C101</v>
          </cell>
          <cell r="D667" t="str">
            <v>Jury de Concours Mission_MIQCP</v>
          </cell>
          <cell r="E667" t="str">
            <v>36.04.01</v>
          </cell>
          <cell r="F667" t="str">
            <v>1000583627 HANNOUZ ET JANNEAU ARCHITECTES</v>
          </cell>
          <cell r="G667" t="str">
            <v>1</v>
          </cell>
          <cell r="H667">
            <v>862</v>
          </cell>
          <cell r="I667">
            <v>862</v>
          </cell>
          <cell r="J667">
            <v>862</v>
          </cell>
          <cell r="K667">
            <v>44999</v>
          </cell>
          <cell r="L667">
            <v>44992</v>
          </cell>
          <cell r="M667" t="str">
            <v>9520</v>
          </cell>
          <cell r="N667" t="str">
            <v>6AZ</v>
          </cell>
          <cell r="O667" t="str">
            <v>C005</v>
          </cell>
        </row>
        <row r="668">
          <cell r="A668" t="str">
            <v>1406120556</v>
          </cell>
          <cell r="B668" t="str">
            <v>CCCPA30075</v>
          </cell>
          <cell r="C668" t="str">
            <v>0175-CPAT-C101</v>
          </cell>
          <cell r="D668" t="str">
            <v>Jury de Concours Frais Déplacemen _MIQCP</v>
          </cell>
          <cell r="E668" t="str">
            <v>36.04.01</v>
          </cell>
          <cell r="F668" t="str">
            <v>1000583627 HANNOUZ ET JANNEAU ARCHITECTES</v>
          </cell>
          <cell r="G668" t="str">
            <v>2</v>
          </cell>
          <cell r="H668">
            <v>800</v>
          </cell>
          <cell r="I668">
            <v>800</v>
          </cell>
          <cell r="J668">
            <v>800</v>
          </cell>
          <cell r="K668">
            <v>44999</v>
          </cell>
          <cell r="L668">
            <v>44992</v>
          </cell>
          <cell r="M668" t="str">
            <v>9520</v>
          </cell>
          <cell r="N668" t="str">
            <v>6AZ</v>
          </cell>
          <cell r="O668" t="str">
            <v>C005</v>
          </cell>
        </row>
        <row r="669">
          <cell r="A669" t="str">
            <v>1406120646</v>
          </cell>
          <cell r="B669" t="str">
            <v>CCCPA30075</v>
          </cell>
          <cell r="C669" t="str">
            <v>0175-CPAT-C101</v>
          </cell>
          <cell r="D669" t="str">
            <v>Jury de Concours Mission_MIQCP</v>
          </cell>
          <cell r="E669" t="str">
            <v>36.04.01</v>
          </cell>
          <cell r="F669" t="str">
            <v>1000747387 MONSIEUR FREDERIC MARION</v>
          </cell>
          <cell r="G669" t="str">
            <v>1</v>
          </cell>
          <cell r="H669">
            <v>862</v>
          </cell>
          <cell r="I669">
            <v>862</v>
          </cell>
          <cell r="J669">
            <v>862</v>
          </cell>
          <cell r="K669">
            <v>44999</v>
          </cell>
          <cell r="L669">
            <v>44994</v>
          </cell>
          <cell r="M669" t="str">
            <v>9520</v>
          </cell>
          <cell r="N669" t="str">
            <v>6AZ</v>
          </cell>
          <cell r="O669" t="str">
            <v>C005</v>
          </cell>
        </row>
        <row r="670">
          <cell r="A670" t="str">
            <v>1406120646</v>
          </cell>
          <cell r="B670" t="str">
            <v>CCCPA30075</v>
          </cell>
          <cell r="C670" t="str">
            <v>0175-CPAT-C101</v>
          </cell>
          <cell r="D670" t="str">
            <v>Jury de Concours Frais Déplacemen _MIQCP</v>
          </cell>
          <cell r="E670" t="str">
            <v>36.04.01</v>
          </cell>
          <cell r="F670" t="str">
            <v>1000747387 MONSIEUR FREDERIC MARION</v>
          </cell>
          <cell r="G670" t="str">
            <v>2</v>
          </cell>
          <cell r="H670">
            <v>700</v>
          </cell>
          <cell r="I670">
            <v>700</v>
          </cell>
          <cell r="J670">
            <v>700</v>
          </cell>
          <cell r="K670">
            <v>44999</v>
          </cell>
          <cell r="L670">
            <v>44994</v>
          </cell>
          <cell r="M670" t="str">
            <v>9520</v>
          </cell>
          <cell r="N670" t="str">
            <v>6AZ</v>
          </cell>
          <cell r="O670" t="str">
            <v>C005</v>
          </cell>
        </row>
        <row r="671">
          <cell r="A671" t="str">
            <v>1406120651</v>
          </cell>
          <cell r="B671" t="str">
            <v>CCCPA30075</v>
          </cell>
          <cell r="C671" t="str">
            <v>0175-CPAT-C101</v>
          </cell>
          <cell r="D671" t="str">
            <v>Jury de Concours Mission_MIQCP</v>
          </cell>
          <cell r="E671" t="str">
            <v>36.04.01</v>
          </cell>
          <cell r="F671" t="str">
            <v>1000017681 GAUTIER   CONQUET ET ASSOCIES</v>
          </cell>
          <cell r="G671" t="str">
            <v>1</v>
          </cell>
          <cell r="H671">
            <v>862</v>
          </cell>
          <cell r="I671">
            <v>862</v>
          </cell>
          <cell r="J671">
            <v>862</v>
          </cell>
          <cell r="K671">
            <v>44999</v>
          </cell>
          <cell r="L671">
            <v>44994</v>
          </cell>
          <cell r="M671" t="str">
            <v>9520</v>
          </cell>
          <cell r="N671" t="str">
            <v>6AZ</v>
          </cell>
          <cell r="O671" t="str">
            <v>C005</v>
          </cell>
        </row>
        <row r="672">
          <cell r="A672" t="str">
            <v>1406120651</v>
          </cell>
          <cell r="B672" t="str">
            <v>CCCPA30075</v>
          </cell>
          <cell r="C672" t="str">
            <v>0175-CPAT-C101</v>
          </cell>
          <cell r="D672" t="str">
            <v>Jury de Concours Frais Déplacemen _MIQCP</v>
          </cell>
          <cell r="E672" t="str">
            <v>36.04.01</v>
          </cell>
          <cell r="F672" t="str">
            <v>1000017681 GAUTIER   CONQUET ET ASSOCIES</v>
          </cell>
          <cell r="G672" t="str">
            <v>2</v>
          </cell>
          <cell r="H672">
            <v>800</v>
          </cell>
          <cell r="I672">
            <v>800</v>
          </cell>
          <cell r="J672">
            <v>800</v>
          </cell>
          <cell r="K672">
            <v>44999</v>
          </cell>
          <cell r="L672">
            <v>44994</v>
          </cell>
          <cell r="M672" t="str">
            <v>9520</v>
          </cell>
          <cell r="N672" t="str">
            <v>6AZ</v>
          </cell>
          <cell r="O672" t="str">
            <v>C005</v>
          </cell>
        </row>
        <row r="673">
          <cell r="A673" t="str">
            <v>1406123191</v>
          </cell>
          <cell r="B673" t="str">
            <v>CCCPA30075</v>
          </cell>
          <cell r="C673" t="str">
            <v>0175-CPAT-C101</v>
          </cell>
          <cell r="D673" t="str">
            <v>Jury de Concours Mission_MIQCP</v>
          </cell>
          <cell r="E673" t="str">
            <v>36.04.01</v>
          </cell>
          <cell r="F673" t="str">
            <v>1001530562 AR ARNOLD ARCHITECTURE</v>
          </cell>
          <cell r="G673" t="str">
            <v>1</v>
          </cell>
          <cell r="H673">
            <v>862</v>
          </cell>
          <cell r="I673">
            <v>862</v>
          </cell>
          <cell r="J673">
            <v>862</v>
          </cell>
          <cell r="K673">
            <v>45000</v>
          </cell>
          <cell r="L673">
            <v>44999</v>
          </cell>
          <cell r="M673" t="str">
            <v>9520</v>
          </cell>
          <cell r="N673" t="str">
            <v>6AZ</v>
          </cell>
          <cell r="O673" t="str">
            <v>C005</v>
          </cell>
        </row>
        <row r="674">
          <cell r="A674" t="str">
            <v>1406123191</v>
          </cell>
          <cell r="B674" t="str">
            <v>CCCPA30075</v>
          </cell>
          <cell r="C674" t="str">
            <v>0175-CPAT-C101</v>
          </cell>
          <cell r="D674" t="str">
            <v>Jury de Concours Frais Déplacemen _MIQCP</v>
          </cell>
          <cell r="E674" t="str">
            <v>36.04.01</v>
          </cell>
          <cell r="F674" t="str">
            <v>1001530562 AR ARNOLD ARCHITECTURE</v>
          </cell>
          <cell r="G674" t="str">
            <v>2</v>
          </cell>
          <cell r="H674">
            <v>1200</v>
          </cell>
          <cell r="I674">
            <v>1200</v>
          </cell>
          <cell r="J674">
            <v>1200</v>
          </cell>
          <cell r="K674">
            <v>45000</v>
          </cell>
          <cell r="L674">
            <v>44999</v>
          </cell>
          <cell r="M674" t="str">
            <v>9520</v>
          </cell>
          <cell r="N674" t="str">
            <v>6AZ</v>
          </cell>
          <cell r="O674" t="str">
            <v>C005</v>
          </cell>
        </row>
        <row r="675">
          <cell r="A675" t="str">
            <v>1406125900</v>
          </cell>
          <cell r="B675" t="str">
            <v>CCCPA30075</v>
          </cell>
          <cell r="C675" t="str">
            <v>0175-CPAT-C101</v>
          </cell>
          <cell r="D675" t="str">
            <v>Jury de Concours Mission_MIQCP</v>
          </cell>
          <cell r="E675" t="str">
            <v>36.04.01</v>
          </cell>
          <cell r="F675" t="str">
            <v>1000912741 DOSSE ARCHITECTES ASS SELAFA</v>
          </cell>
          <cell r="G675" t="str">
            <v>1</v>
          </cell>
          <cell r="H675">
            <v>862</v>
          </cell>
          <cell r="I675">
            <v>862</v>
          </cell>
          <cell r="J675">
            <v>862</v>
          </cell>
          <cell r="K675">
            <v>45002</v>
          </cell>
          <cell r="L675">
            <v>45001</v>
          </cell>
          <cell r="M675" t="str">
            <v>9520</v>
          </cell>
          <cell r="N675" t="str">
            <v>6AZ</v>
          </cell>
          <cell r="O675" t="str">
            <v>C005</v>
          </cell>
        </row>
        <row r="676">
          <cell r="A676" t="str">
            <v>1406125900</v>
          </cell>
          <cell r="B676" t="str">
            <v>CCCPA30075</v>
          </cell>
          <cell r="C676" t="str">
            <v>0175-CPAT-C101</v>
          </cell>
          <cell r="D676" t="str">
            <v>Jury de Concours Frais Déplacemen _MIQCP</v>
          </cell>
          <cell r="E676" t="str">
            <v>36.04.01</v>
          </cell>
          <cell r="F676" t="str">
            <v>1000912741 DOSSE ARCHITECTES ASS SELAFA</v>
          </cell>
          <cell r="G676" t="str">
            <v>2</v>
          </cell>
          <cell r="H676">
            <v>500</v>
          </cell>
          <cell r="I676">
            <v>500</v>
          </cell>
          <cell r="J676">
            <v>500</v>
          </cell>
          <cell r="K676">
            <v>45002</v>
          </cell>
          <cell r="L676">
            <v>45001</v>
          </cell>
          <cell r="M676" t="str">
            <v>9520</v>
          </cell>
          <cell r="N676" t="str">
            <v>6AZ</v>
          </cell>
          <cell r="O676" t="str">
            <v>C005</v>
          </cell>
        </row>
        <row r="677">
          <cell r="A677" t="str">
            <v>1406138374</v>
          </cell>
          <cell r="B677" t="str">
            <v>CCCPA30075</v>
          </cell>
          <cell r="C677" t="str">
            <v>0175-CPAT-C101</v>
          </cell>
          <cell r="D677" t="str">
            <v>Prestation d'assistance à la maitrise d'</v>
          </cell>
          <cell r="E677" t="str">
            <v>36.04.01</v>
          </cell>
          <cell r="F677" t="str">
            <v>1001530697 SARL D ARCHITECTURE FRANCIS NORDEMA</v>
          </cell>
          <cell r="G677" t="str">
            <v>1</v>
          </cell>
          <cell r="H677">
            <v>862</v>
          </cell>
          <cell r="I677">
            <v>862</v>
          </cell>
          <cell r="J677">
            <v>862</v>
          </cell>
          <cell r="K677">
            <v>45013</v>
          </cell>
          <cell r="L677">
            <v>45009</v>
          </cell>
          <cell r="M677" t="str">
            <v>9520</v>
          </cell>
          <cell r="N677" t="str">
            <v>6AZ</v>
          </cell>
          <cell r="O677" t="str">
            <v>C005</v>
          </cell>
        </row>
        <row r="678">
          <cell r="A678" t="str">
            <v>1406138374</v>
          </cell>
          <cell r="B678" t="str">
            <v>CCCPA30075</v>
          </cell>
          <cell r="C678" t="str">
            <v>0175-CPAT-C101</v>
          </cell>
          <cell r="D678" t="str">
            <v>frais de déplacement</v>
          </cell>
          <cell r="E678" t="str">
            <v>36.04.01</v>
          </cell>
          <cell r="F678" t="str">
            <v>1001530697 SARL D ARCHITECTURE FRANCIS NORDEMA</v>
          </cell>
          <cell r="G678" t="str">
            <v>2</v>
          </cell>
          <cell r="H678">
            <v>600</v>
          </cell>
          <cell r="I678">
            <v>600</v>
          </cell>
          <cell r="J678">
            <v>600</v>
          </cell>
          <cell r="K678">
            <v>45013</v>
          </cell>
          <cell r="L678">
            <v>45009</v>
          </cell>
          <cell r="M678" t="str">
            <v>9520</v>
          </cell>
          <cell r="N678" t="str">
            <v>6AZ</v>
          </cell>
          <cell r="O678" t="str">
            <v>C005</v>
          </cell>
        </row>
        <row r="679">
          <cell r="A679" t="str">
            <v>1406139131</v>
          </cell>
          <cell r="B679" t="str">
            <v>CCCPA30075</v>
          </cell>
          <cell r="C679" t="str">
            <v>0175-CPAT-C101</v>
          </cell>
          <cell r="D679" t="str">
            <v>Prestation d'assistance à la maîtrise d'</v>
          </cell>
          <cell r="E679" t="str">
            <v>36.04.01</v>
          </cell>
          <cell r="F679" t="str">
            <v>1001526313 AGENCE D'ARCHITECTURE VERONIQUE JAN</v>
          </cell>
          <cell r="G679" t="str">
            <v>1</v>
          </cell>
          <cell r="H679">
            <v>862</v>
          </cell>
          <cell r="I679">
            <v>862</v>
          </cell>
          <cell r="J679">
            <v>862</v>
          </cell>
          <cell r="K679">
            <v>45013</v>
          </cell>
          <cell r="L679">
            <v>45012</v>
          </cell>
          <cell r="M679" t="str">
            <v>9520</v>
          </cell>
          <cell r="N679" t="str">
            <v>6AZ</v>
          </cell>
          <cell r="O679" t="str">
            <v>C005</v>
          </cell>
        </row>
        <row r="680">
          <cell r="A680" t="str">
            <v>1406139131</v>
          </cell>
          <cell r="B680" t="str">
            <v>CCCPA30075</v>
          </cell>
          <cell r="C680" t="str">
            <v>0175-CPAT-C101</v>
          </cell>
          <cell r="D680" t="str">
            <v>frais de déplacement</v>
          </cell>
          <cell r="E680" t="str">
            <v>36.04.01</v>
          </cell>
          <cell r="F680" t="str">
            <v>1001526313 AGENCE D'ARCHITECTURE VERONIQUE JAN</v>
          </cell>
          <cell r="G680" t="str">
            <v>2</v>
          </cell>
          <cell r="H680">
            <v>400</v>
          </cell>
          <cell r="I680">
            <v>400</v>
          </cell>
          <cell r="J680">
            <v>400</v>
          </cell>
          <cell r="K680">
            <v>45013</v>
          </cell>
          <cell r="L680">
            <v>45012</v>
          </cell>
          <cell r="M680" t="str">
            <v>9520</v>
          </cell>
          <cell r="N680" t="str">
            <v>6AZ</v>
          </cell>
          <cell r="O680" t="str">
            <v>C005</v>
          </cell>
        </row>
        <row r="681">
          <cell r="A681" t="str">
            <v>1510569475</v>
          </cell>
          <cell r="B681" t="str">
            <v>CCCPA30075</v>
          </cell>
          <cell r="C681" t="str">
            <v>0175-CPAT-C101</v>
          </cell>
          <cell r="D681" t="str">
            <v>Formation Innovation Day C ROMON/MIQCP</v>
          </cell>
          <cell r="E681" t="str">
            <v>40.02.06</v>
          </cell>
          <cell r="F681" t="str">
            <v>1001139429 GROUPE MONITEUR</v>
          </cell>
          <cell r="G681" t="str">
            <v>1</v>
          </cell>
          <cell r="H681">
            <v>1615</v>
          </cell>
          <cell r="I681">
            <v>1615</v>
          </cell>
          <cell r="J681">
            <v>1615</v>
          </cell>
          <cell r="K681">
            <v>44271</v>
          </cell>
          <cell r="L681">
            <v>44270</v>
          </cell>
          <cell r="M681" t="str">
            <v>9520</v>
          </cell>
          <cell r="N681" t="str">
            <v>6AZ</v>
          </cell>
          <cell r="O681" t="str">
            <v>C005</v>
          </cell>
        </row>
        <row r="682">
          <cell r="A682" t="str">
            <v>1510729084</v>
          </cell>
          <cell r="B682" t="str">
            <v>CCCPA30075</v>
          </cell>
          <cell r="C682" t="str">
            <v>0175-CPAT-C101</v>
          </cell>
          <cell r="D682" t="str">
            <v>Format° Innovati° Day MIQCP</v>
          </cell>
          <cell r="E682" t="str">
            <v>40.02.06</v>
          </cell>
          <cell r="F682" t="str">
            <v>1001139429 GROUPE MONITEUR</v>
          </cell>
          <cell r="G682" t="str">
            <v>1</v>
          </cell>
          <cell r="H682">
            <v>1615</v>
          </cell>
          <cell r="I682">
            <v>0</v>
          </cell>
          <cell r="J682">
            <v>0</v>
          </cell>
          <cell r="K682">
            <v>44361</v>
          </cell>
          <cell r="L682">
            <v>44358</v>
          </cell>
          <cell r="M682" t="str">
            <v>9520</v>
          </cell>
          <cell r="N682" t="str">
            <v>6AZ</v>
          </cell>
          <cell r="O682" t="str">
            <v>C005</v>
          </cell>
        </row>
        <row r="683">
          <cell r="A683" t="str">
            <v>1511296554</v>
          </cell>
          <cell r="B683" t="str">
            <v>CCCPA30075</v>
          </cell>
          <cell r="C683" t="str">
            <v>0175-CPAT-C101</v>
          </cell>
          <cell r="D683" t="str">
            <v>192éme session d'études MIQCP</v>
          </cell>
          <cell r="E683" t="str">
            <v>40.02.06</v>
          </cell>
          <cell r="F683" t="str">
            <v>1001428322 ASS POUR L'ACHAT DANS LES SCE</v>
          </cell>
          <cell r="G683" t="str">
            <v>1</v>
          </cell>
          <cell r="H683">
            <v>480</v>
          </cell>
          <cell r="I683">
            <v>480</v>
          </cell>
          <cell r="J683">
            <v>480</v>
          </cell>
          <cell r="K683">
            <v>44691</v>
          </cell>
          <cell r="L683">
            <v>44690</v>
          </cell>
          <cell r="M683" t="str">
            <v>9520</v>
          </cell>
          <cell r="N683" t="str">
            <v>6AZ</v>
          </cell>
          <cell r="O683" t="str">
            <v>C005</v>
          </cell>
        </row>
        <row r="684">
          <cell r="A684" t="str">
            <v>1511306331</v>
          </cell>
          <cell r="B684" t="str">
            <v>CCCPA30075</v>
          </cell>
          <cell r="C684" t="str">
            <v>0175-CPAT-C101</v>
          </cell>
          <cell r="D684" t="str">
            <v>Rédact° 3 monographies"Transformat°"</v>
          </cell>
          <cell r="E684" t="str">
            <v>38.02.01</v>
          </cell>
          <cell r="F684" t="str">
            <v>1401614595 KEMPF</v>
          </cell>
          <cell r="G684" t="str">
            <v>1</v>
          </cell>
          <cell r="H684">
            <v>5038.1899999999996</v>
          </cell>
          <cell r="I684">
            <v>3696.21</v>
          </cell>
          <cell r="J684">
            <v>3696.21</v>
          </cell>
          <cell r="K684">
            <v>44694</v>
          </cell>
          <cell r="L684">
            <v>44692</v>
          </cell>
          <cell r="M684" t="str">
            <v>9520</v>
          </cell>
          <cell r="N684" t="str">
            <v>6AZ</v>
          </cell>
          <cell r="O684" t="str">
            <v>C005</v>
          </cell>
        </row>
        <row r="685">
          <cell r="A685" t="str">
            <v>1511315808</v>
          </cell>
          <cell r="B685" t="str">
            <v>CCCPA30075</v>
          </cell>
          <cell r="C685" t="str">
            <v>0175-CPAT-C101</v>
          </cell>
          <cell r="D685" t="str">
            <v>Rédact° 3 monographies"Transformat°"</v>
          </cell>
          <cell r="E685" t="str">
            <v>38.02.01</v>
          </cell>
          <cell r="F685" t="str">
            <v>1401653699 LAGADEC</v>
          </cell>
          <cell r="G685" t="str">
            <v>1</v>
          </cell>
          <cell r="H685">
            <v>5038.1899999999996</v>
          </cell>
          <cell r="I685">
            <v>3696.21</v>
          </cell>
          <cell r="J685">
            <v>3696.21</v>
          </cell>
          <cell r="K685">
            <v>44700</v>
          </cell>
          <cell r="L685">
            <v>44699</v>
          </cell>
          <cell r="M685" t="str">
            <v>9520</v>
          </cell>
          <cell r="N685" t="str">
            <v>6AZ</v>
          </cell>
          <cell r="O685" t="str">
            <v>C005</v>
          </cell>
        </row>
        <row r="686">
          <cell r="A686" t="str">
            <v>1511571957</v>
          </cell>
          <cell r="B686" t="str">
            <v>CCCPA30075</v>
          </cell>
          <cell r="C686" t="str">
            <v>0175-CPAT-C101</v>
          </cell>
          <cell r="D686" t="str">
            <v>FORMATION CHRISTIAN ROMON</v>
          </cell>
          <cell r="E686" t="str">
            <v>40.02.06</v>
          </cell>
          <cell r="F686" t="str">
            <v>1000182710 EFE FORMATION</v>
          </cell>
          <cell r="G686" t="str">
            <v>1</v>
          </cell>
          <cell r="H686">
            <v>1138.5</v>
          </cell>
          <cell r="I686">
            <v>0</v>
          </cell>
          <cell r="J686">
            <v>0</v>
          </cell>
          <cell r="K686">
            <v>44851</v>
          </cell>
          <cell r="L686">
            <v>44841</v>
          </cell>
          <cell r="M686" t="str">
            <v>9520</v>
          </cell>
          <cell r="N686" t="str">
            <v>6AZ</v>
          </cell>
          <cell r="O686" t="str">
            <v>C005</v>
          </cell>
        </row>
        <row r="687">
          <cell r="A687" t="str">
            <v>1511571957</v>
          </cell>
          <cell r="B687" t="str">
            <v>CCCPA30075</v>
          </cell>
          <cell r="C687" t="str">
            <v>0175-CPAT-C101</v>
          </cell>
          <cell r="D687" t="str">
            <v>FORMATION LAURENCE GIBRAT</v>
          </cell>
          <cell r="E687" t="str">
            <v>40.02.06</v>
          </cell>
          <cell r="F687" t="str">
            <v>1000182710 EFE FORMATION</v>
          </cell>
          <cell r="G687" t="str">
            <v>2</v>
          </cell>
          <cell r="H687">
            <v>1139</v>
          </cell>
          <cell r="I687">
            <v>0</v>
          </cell>
          <cell r="J687">
            <v>0</v>
          </cell>
          <cell r="K687">
            <v>44851</v>
          </cell>
          <cell r="L687">
            <v>44867</v>
          </cell>
          <cell r="M687" t="str">
            <v>9520</v>
          </cell>
          <cell r="N687" t="str">
            <v>6AZ</v>
          </cell>
          <cell r="O687" t="str">
            <v>C005</v>
          </cell>
        </row>
        <row r="688">
          <cell r="A688" t="str">
            <v>1511628903</v>
          </cell>
          <cell r="B688" t="str">
            <v>CCCPA30075</v>
          </cell>
          <cell r="C688" t="str">
            <v>0175-CPAT-C101</v>
          </cell>
          <cell r="D688" t="str">
            <v>formation marchés publics</v>
          </cell>
          <cell r="E688" t="str">
            <v>40.02.06</v>
          </cell>
          <cell r="F688" t="str">
            <v>1001078248 COMUNDI</v>
          </cell>
          <cell r="G688" t="str">
            <v>1</v>
          </cell>
          <cell r="H688">
            <v>1245</v>
          </cell>
          <cell r="I688">
            <v>0</v>
          </cell>
          <cell r="J688">
            <v>0</v>
          </cell>
          <cell r="K688">
            <v>44881</v>
          </cell>
          <cell r="L688">
            <v>44879</v>
          </cell>
          <cell r="M688" t="str">
            <v>9520</v>
          </cell>
          <cell r="N688" t="str">
            <v>6AZ</v>
          </cell>
          <cell r="O688" t="str">
            <v>C005</v>
          </cell>
        </row>
        <row r="689">
          <cell r="A689" t="str">
            <v>1511679919</v>
          </cell>
          <cell r="B689" t="str">
            <v>CCCPA30075</v>
          </cell>
          <cell r="C689" t="str">
            <v>0175-CPAT-C101</v>
          </cell>
          <cell r="D689" t="str">
            <v>brochures 24 pages médiation n°2</v>
          </cell>
          <cell r="E689" t="str">
            <v>38.02.01</v>
          </cell>
          <cell r="F689" t="str">
            <v>1000063513 MEDIA GRAPHIC</v>
          </cell>
          <cell r="G689" t="str">
            <v>1</v>
          </cell>
          <cell r="H689">
            <v>3235</v>
          </cell>
          <cell r="I689">
            <v>0</v>
          </cell>
          <cell r="J689">
            <v>0</v>
          </cell>
          <cell r="K689">
            <v>44903</v>
          </cell>
          <cell r="L689">
            <v>44902</v>
          </cell>
          <cell r="M689" t="str">
            <v>9520</v>
          </cell>
          <cell r="N689" t="str">
            <v>6AZ</v>
          </cell>
          <cell r="O689" t="str">
            <v>C005</v>
          </cell>
        </row>
        <row r="690">
          <cell r="A690" t="str">
            <v>1511780455</v>
          </cell>
          <cell r="B690" t="str">
            <v>CCCPA30075</v>
          </cell>
          <cell r="C690" t="str">
            <v>0175-CPAT-C101</v>
          </cell>
          <cell r="D690" t="str">
            <v>Solutions bas carbone pass 2 jours</v>
          </cell>
          <cell r="E690" t="str">
            <v>40.02.06</v>
          </cell>
          <cell r="F690" t="str">
            <v>1001482387 BEYOND EVENT</v>
          </cell>
          <cell r="G690" t="str">
            <v>1</v>
          </cell>
          <cell r="H690">
            <v>590</v>
          </cell>
          <cell r="I690">
            <v>0</v>
          </cell>
          <cell r="J690">
            <v>0</v>
          </cell>
          <cell r="K690">
            <v>44973</v>
          </cell>
          <cell r="L690">
            <v>44970</v>
          </cell>
          <cell r="M690" t="str">
            <v>9520</v>
          </cell>
          <cell r="N690" t="str">
            <v>6AZ</v>
          </cell>
          <cell r="O690" t="str">
            <v>C005</v>
          </cell>
        </row>
        <row r="691">
          <cell r="A691" t="str">
            <v>1511791869</v>
          </cell>
          <cell r="B691" t="str">
            <v>CCCPA30075</v>
          </cell>
          <cell r="C691" t="str">
            <v>0175-CPAT-C101</v>
          </cell>
          <cell r="D691" t="str">
            <v>Fomat° Journée Achat Public_MIQCP</v>
          </cell>
          <cell r="E691" t="str">
            <v>40.02.06</v>
          </cell>
          <cell r="F691" t="str">
            <v>1001139429 GROUPE MONITEUR</v>
          </cell>
          <cell r="G691" t="str">
            <v>1</v>
          </cell>
          <cell r="H691">
            <v>712</v>
          </cell>
          <cell r="I691">
            <v>712</v>
          </cell>
          <cell r="J691">
            <v>712</v>
          </cell>
          <cell r="K691">
            <v>44980</v>
          </cell>
          <cell r="L691">
            <v>44978</v>
          </cell>
          <cell r="M691" t="str">
            <v>9520</v>
          </cell>
          <cell r="N691" t="str">
            <v>6AZ</v>
          </cell>
          <cell r="O691" t="str">
            <v>C005</v>
          </cell>
        </row>
        <row r="692">
          <cell r="A692" t="str">
            <v>1511846645</v>
          </cell>
          <cell r="B692" t="str">
            <v>CCCPA30075</v>
          </cell>
          <cell r="C692" t="str">
            <v>0175-CPAT-C101</v>
          </cell>
          <cell r="D692" t="str">
            <v>etude "Agencement intérieur"_MIQCP</v>
          </cell>
          <cell r="E692" t="str">
            <v>40.01.06</v>
          </cell>
          <cell r="F692" t="str">
            <v>1001719855 MADAME SABINE KRANZ</v>
          </cell>
          <cell r="G692" t="str">
            <v>1</v>
          </cell>
          <cell r="H692">
            <v>15000</v>
          </cell>
          <cell r="I692">
            <v>15000</v>
          </cell>
          <cell r="J692">
            <v>15000</v>
          </cell>
          <cell r="K692">
            <v>45008</v>
          </cell>
          <cell r="L692">
            <v>45006</v>
          </cell>
          <cell r="M692" t="str">
            <v>9520</v>
          </cell>
          <cell r="N692" t="str">
            <v>6AZ</v>
          </cell>
          <cell r="O692" t="str">
            <v>C005</v>
          </cell>
        </row>
        <row r="693">
          <cell r="A693" t="str">
            <v>1405663967</v>
          </cell>
          <cell r="B693" t="str">
            <v>CCCSG00075</v>
          </cell>
          <cell r="C693" t="str">
            <v>0224-CSCC-C407</v>
          </cell>
          <cell r="D693" t="str">
            <v>Conseil en stratégie et organisation</v>
          </cell>
          <cell r="E693" t="str">
            <v>40.01.02</v>
          </cell>
          <cell r="F693" t="str">
            <v>1000104946 EUROGROUP CONSULTING FRANCE</v>
          </cell>
          <cell r="G693" t="str">
            <v>1</v>
          </cell>
          <cell r="H693">
            <v>114555.03</v>
          </cell>
          <cell r="I693">
            <v>0</v>
          </cell>
          <cell r="J693">
            <v>0</v>
          </cell>
          <cell r="K693">
            <v>44544</v>
          </cell>
          <cell r="L693">
            <v>44543</v>
          </cell>
          <cell r="M693" t="str">
            <v>9520</v>
          </cell>
          <cell r="N693" t="str">
            <v>6AZ</v>
          </cell>
          <cell r="O693" t="str">
            <v>C005</v>
          </cell>
        </row>
        <row r="694">
          <cell r="A694" t="str">
            <v>1511568178</v>
          </cell>
          <cell r="B694" t="str">
            <v>CCCSG00075</v>
          </cell>
          <cell r="C694" t="str">
            <v>0224-CSCC-C407</v>
          </cell>
          <cell r="D694" t="str">
            <v>REALISATION D ENQUETES</v>
          </cell>
          <cell r="E694" t="str">
            <v>40.01.07</v>
          </cell>
          <cell r="F694" t="str">
            <v>1001081316 OBJECTIF TERRAIN</v>
          </cell>
          <cell r="G694" t="str">
            <v>1</v>
          </cell>
          <cell r="H694">
            <v>11250</v>
          </cell>
          <cell r="I694">
            <v>0</v>
          </cell>
          <cell r="J694">
            <v>0</v>
          </cell>
          <cell r="K694">
            <v>44848</v>
          </cell>
          <cell r="L694">
            <v>44847</v>
          </cell>
          <cell r="M694" t="str">
            <v>9520</v>
          </cell>
          <cell r="N694" t="str">
            <v>6AZ</v>
          </cell>
          <cell r="O694" t="str">
            <v>C005</v>
          </cell>
        </row>
        <row r="695">
          <cell r="A695" t="str">
            <v>1511705423</v>
          </cell>
          <cell r="B695" t="str">
            <v>CCCSG00075</v>
          </cell>
          <cell r="C695" t="str">
            <v>0224-CSCC-C407</v>
          </cell>
          <cell r="D695" t="str">
            <v>Déploiement du service publics Phase2</v>
          </cell>
          <cell r="E695" t="str">
            <v>40.01.02</v>
          </cell>
          <cell r="F695" t="str">
            <v>1000820227 ERNST ET YOUNG ADVISORY</v>
          </cell>
          <cell r="G695" t="str">
            <v>1</v>
          </cell>
          <cell r="H695">
            <v>39900</v>
          </cell>
          <cell r="I695">
            <v>0</v>
          </cell>
          <cell r="J695">
            <v>0</v>
          </cell>
          <cell r="K695">
            <v>44924</v>
          </cell>
          <cell r="L695">
            <v>44923</v>
          </cell>
          <cell r="M695" t="str">
            <v>9520</v>
          </cell>
          <cell r="N695" t="str">
            <v>6AZ</v>
          </cell>
          <cell r="O695" t="str">
            <v>C005</v>
          </cell>
        </row>
        <row r="696">
          <cell r="A696" t="str">
            <v>1404880618</v>
          </cell>
          <cell r="B696" t="str">
            <v>CCCSG01075</v>
          </cell>
          <cell r="C696" t="str">
            <v>0224-CSCC-C402</v>
          </cell>
          <cell r="D696" t="str">
            <v>ACCOMPAGNEMENT LABELLISATION DIVERSITÉ</v>
          </cell>
          <cell r="E696" t="str">
            <v>40.01.02</v>
          </cell>
          <cell r="F696" t="str">
            <v>1001202465 ALTIDEM</v>
          </cell>
          <cell r="G696" t="str">
            <v>1</v>
          </cell>
          <cell r="H696">
            <v>900</v>
          </cell>
          <cell r="I696">
            <v>900</v>
          </cell>
          <cell r="J696">
            <v>900</v>
          </cell>
          <cell r="K696">
            <v>43789</v>
          </cell>
          <cell r="L696">
            <v>43782</v>
          </cell>
          <cell r="M696" t="str">
            <v>9520</v>
          </cell>
          <cell r="N696" t="str">
            <v>6AZ</v>
          </cell>
          <cell r="O696" t="str">
            <v>C005</v>
          </cell>
        </row>
        <row r="697">
          <cell r="A697" t="str">
            <v>1405180906</v>
          </cell>
          <cell r="B697" t="str">
            <v>CCCSG01075</v>
          </cell>
          <cell r="C697" t="str">
            <v>0224-CSCC-C402</v>
          </cell>
          <cell r="D697" t="str">
            <v>Prestations de conseil en recrutement RH</v>
          </cell>
          <cell r="E697" t="str">
            <v>40.01.03</v>
          </cell>
          <cell r="F697" t="str">
            <v>1001372234 MOZAIK RH</v>
          </cell>
          <cell r="G697" t="str">
            <v>1</v>
          </cell>
          <cell r="H697">
            <v>16200</v>
          </cell>
          <cell r="I697">
            <v>3240</v>
          </cell>
          <cell r="J697">
            <v>3240</v>
          </cell>
          <cell r="K697">
            <v>44103</v>
          </cell>
          <cell r="L697">
            <v>44099</v>
          </cell>
          <cell r="M697" t="str">
            <v>9520</v>
          </cell>
          <cell r="N697" t="str">
            <v>6AZ</v>
          </cell>
          <cell r="O697" t="str">
            <v>C005</v>
          </cell>
        </row>
        <row r="698">
          <cell r="A698" t="str">
            <v>1405249327</v>
          </cell>
          <cell r="B698" t="str">
            <v>CCCSG01075</v>
          </cell>
          <cell r="C698" t="str">
            <v>0224-CSCC-C402</v>
          </cell>
          <cell r="D698" t="str">
            <v>RECONDUCTION 3- 08/12/2019 au 07/12/2020</v>
          </cell>
          <cell r="E698" t="str">
            <v>33.04.05</v>
          </cell>
          <cell r="F698" t="str">
            <v>1000104677 MC2I GROUPE CONSEIL EN SYSTEMES</v>
          </cell>
          <cell r="G698" t="str">
            <v>1</v>
          </cell>
          <cell r="H698">
            <v>115400</v>
          </cell>
          <cell r="I698">
            <v>15335.05</v>
          </cell>
          <cell r="J698">
            <v>15335.05</v>
          </cell>
          <cell r="K698">
            <v>44155</v>
          </cell>
          <cell r="L698">
            <v>44153</v>
          </cell>
          <cell r="M698" t="str">
            <v>9520</v>
          </cell>
          <cell r="N698" t="str">
            <v>6AZ</v>
          </cell>
          <cell r="O698" t="str">
            <v>C005</v>
          </cell>
        </row>
        <row r="699">
          <cell r="A699" t="str">
            <v>1405385563</v>
          </cell>
          <cell r="B699" t="str">
            <v>CCCSG01075</v>
          </cell>
          <cell r="C699" t="str">
            <v>0224-CSCC-C402</v>
          </cell>
          <cell r="D699" t="str">
            <v>LOT1 Prestation du 20/04/17 au 19/04/21</v>
          </cell>
          <cell r="E699" t="str">
            <v>40.01.02</v>
          </cell>
          <cell r="F699" t="str">
            <v>1001202465 ALTIDEM</v>
          </cell>
          <cell r="G699" t="str">
            <v>1</v>
          </cell>
          <cell r="H699">
            <v>30150</v>
          </cell>
          <cell r="I699">
            <v>5450</v>
          </cell>
          <cell r="J699">
            <v>5450</v>
          </cell>
          <cell r="K699">
            <v>44287</v>
          </cell>
          <cell r="L699">
            <v>44285</v>
          </cell>
          <cell r="M699" t="str">
            <v>9520</v>
          </cell>
          <cell r="N699" t="str">
            <v>6AZ</v>
          </cell>
          <cell r="O699" t="str">
            <v>C005</v>
          </cell>
        </row>
        <row r="700">
          <cell r="A700" t="str">
            <v>1405385564</v>
          </cell>
          <cell r="B700" t="str">
            <v>CCCSG01075</v>
          </cell>
          <cell r="C700" t="str">
            <v>0224-CSCC-C402</v>
          </cell>
          <cell r="D700" t="str">
            <v>LOT2 Prestation du 14/04/17 au 13/04/21</v>
          </cell>
          <cell r="E700" t="str">
            <v>40.01.02</v>
          </cell>
          <cell r="F700" t="str">
            <v>1001202465 ALTIDEM</v>
          </cell>
          <cell r="G700" t="str">
            <v>1</v>
          </cell>
          <cell r="H700">
            <v>2700</v>
          </cell>
          <cell r="I700">
            <v>2700</v>
          </cell>
          <cell r="J700">
            <v>2700</v>
          </cell>
          <cell r="K700">
            <v>44287</v>
          </cell>
          <cell r="L700">
            <v>44285</v>
          </cell>
          <cell r="M700" t="str">
            <v>9520</v>
          </cell>
          <cell r="N700" t="str">
            <v>6AZ</v>
          </cell>
          <cell r="O700" t="str">
            <v>C005</v>
          </cell>
        </row>
        <row r="701">
          <cell r="A701" t="str">
            <v>1405531253</v>
          </cell>
          <cell r="B701" t="str">
            <v>CCCSG01075</v>
          </cell>
          <cell r="C701" t="str">
            <v>0224-CSCC-C402</v>
          </cell>
          <cell r="D701" t="str">
            <v>Projet RenoirH progiciel HR Access</v>
          </cell>
          <cell r="E701" t="str">
            <v>33.04.01</v>
          </cell>
          <cell r="F701" t="str">
            <v>1000445733 INETUM</v>
          </cell>
          <cell r="G701" t="str">
            <v>1</v>
          </cell>
          <cell r="H701">
            <v>141124.20000000001</v>
          </cell>
          <cell r="I701">
            <v>43984.2</v>
          </cell>
          <cell r="J701">
            <v>43984.2</v>
          </cell>
          <cell r="K701">
            <v>44421</v>
          </cell>
          <cell r="L701">
            <v>44412</v>
          </cell>
          <cell r="M701" t="str">
            <v>9520</v>
          </cell>
          <cell r="N701" t="str">
            <v>6AZ</v>
          </cell>
          <cell r="O701" t="str">
            <v>C005</v>
          </cell>
        </row>
        <row r="702">
          <cell r="A702" t="str">
            <v>1511052281</v>
          </cell>
          <cell r="B702" t="str">
            <v>CCCSG01075</v>
          </cell>
          <cell r="C702" t="str">
            <v>0224-CSCC-C402</v>
          </cell>
          <cell r="D702" t="str">
            <v>Conseil-Expertise-Accompagnement SRH</v>
          </cell>
          <cell r="E702" t="str">
            <v>40.01.02</v>
          </cell>
          <cell r="F702" t="str">
            <v>1000001798 UNION DES GROUPEMENTS D'ACHATS</v>
          </cell>
          <cell r="G702" t="str">
            <v>1</v>
          </cell>
          <cell r="H702">
            <v>113423.76</v>
          </cell>
          <cell r="I702">
            <v>0</v>
          </cell>
          <cell r="J702">
            <v>0</v>
          </cell>
          <cell r="K702">
            <v>44539</v>
          </cell>
          <cell r="L702">
            <v>44536</v>
          </cell>
          <cell r="M702" t="str">
            <v>9520</v>
          </cell>
          <cell r="N702" t="str">
            <v>6AZ</v>
          </cell>
          <cell r="O702" t="str">
            <v>C005</v>
          </cell>
        </row>
        <row r="703">
          <cell r="A703" t="str">
            <v>1511052281</v>
          </cell>
          <cell r="B703" t="str">
            <v>CCCSG01075</v>
          </cell>
          <cell r="C703" t="str">
            <v>0224-CSCC-C402</v>
          </cell>
          <cell r="D703" t="str">
            <v>Conseil-Expertise-Accompagnement SRH</v>
          </cell>
          <cell r="E703" t="str">
            <v>33.04.01</v>
          </cell>
          <cell r="F703" t="str">
            <v>1000001798 UNION DES GROUPEMENTS D'ACHATS</v>
          </cell>
          <cell r="G703" t="str">
            <v>2</v>
          </cell>
          <cell r="H703">
            <v>113423.76</v>
          </cell>
          <cell r="I703">
            <v>0</v>
          </cell>
          <cell r="J703">
            <v>94746.16</v>
          </cell>
          <cell r="K703">
            <v>44539</v>
          </cell>
          <cell r="L703">
            <v>44880</v>
          </cell>
          <cell r="M703" t="str">
            <v>9520</v>
          </cell>
          <cell r="N703" t="str">
            <v>6AZ</v>
          </cell>
          <cell r="O703" t="str">
            <v>C005</v>
          </cell>
        </row>
        <row r="704">
          <cell r="A704" t="str">
            <v>1511684253</v>
          </cell>
          <cell r="B704" t="str">
            <v>CCCSG01075</v>
          </cell>
          <cell r="C704" t="str">
            <v>0224-CSCC-C402</v>
          </cell>
          <cell r="D704" t="str">
            <v>Accompagnement et conformité SI</v>
          </cell>
          <cell r="E704" t="str">
            <v>33.04.01</v>
          </cell>
          <cell r="F704" t="str">
            <v>1000001798 UNION DES GROUPEMENTS D'ACHATS</v>
          </cell>
          <cell r="G704" t="str">
            <v>1</v>
          </cell>
          <cell r="H704">
            <v>5106.79</v>
          </cell>
          <cell r="I704">
            <v>0</v>
          </cell>
          <cell r="J704">
            <v>0</v>
          </cell>
          <cell r="K704">
            <v>44907</v>
          </cell>
          <cell r="L704">
            <v>44904</v>
          </cell>
          <cell r="M704" t="str">
            <v>9520</v>
          </cell>
          <cell r="N704" t="str">
            <v>6AZ</v>
          </cell>
          <cell r="O704" t="str">
            <v>C005</v>
          </cell>
        </row>
        <row r="705">
          <cell r="A705" t="str">
            <v>1511825734</v>
          </cell>
          <cell r="B705" t="str">
            <v>CCCSG01075</v>
          </cell>
          <cell r="C705" t="str">
            <v>0224-CSCC-C402</v>
          </cell>
          <cell r="D705" t="str">
            <v>Annonces publications</v>
          </cell>
          <cell r="E705" t="str">
            <v>38.02.05</v>
          </cell>
          <cell r="F705" t="str">
            <v>1001139429 GROUPE MONITEUR</v>
          </cell>
          <cell r="G705" t="str">
            <v>1</v>
          </cell>
          <cell r="H705">
            <v>6800</v>
          </cell>
          <cell r="I705">
            <v>0</v>
          </cell>
          <cell r="J705">
            <v>6800</v>
          </cell>
          <cell r="K705">
            <v>44999</v>
          </cell>
          <cell r="L705">
            <v>44993</v>
          </cell>
          <cell r="M705" t="str">
            <v>9520</v>
          </cell>
          <cell r="N705" t="str">
            <v>6AZ</v>
          </cell>
          <cell r="O705" t="str">
            <v>C005</v>
          </cell>
        </row>
        <row r="706">
          <cell r="A706" t="str">
            <v>1511849130</v>
          </cell>
          <cell r="B706" t="str">
            <v>CCCSG01075</v>
          </cell>
          <cell r="C706" t="str">
            <v>0224-CSCC-C402</v>
          </cell>
          <cell r="D706" t="str">
            <v>Annonces publications</v>
          </cell>
          <cell r="E706" t="str">
            <v>38.02.05</v>
          </cell>
          <cell r="F706" t="str">
            <v>1000936934 PROFILCULTURE</v>
          </cell>
          <cell r="G706" t="str">
            <v>1</v>
          </cell>
          <cell r="H706">
            <v>290</v>
          </cell>
          <cell r="I706">
            <v>290</v>
          </cell>
          <cell r="J706">
            <v>290</v>
          </cell>
          <cell r="K706">
            <v>45009</v>
          </cell>
          <cell r="L706">
            <v>44998</v>
          </cell>
          <cell r="M706" t="str">
            <v>9520</v>
          </cell>
          <cell r="N706" t="str">
            <v>6AZ</v>
          </cell>
          <cell r="O706" t="str">
            <v>C005</v>
          </cell>
        </row>
        <row r="707">
          <cell r="A707" t="str">
            <v>1511302992</v>
          </cell>
          <cell r="B707" t="str">
            <v>CCCSG03075</v>
          </cell>
          <cell r="C707" t="str">
            <v>0224-CSCC-C402</v>
          </cell>
          <cell r="D707" t="str">
            <v>Prestations informatiques</v>
          </cell>
          <cell r="E707" t="str">
            <v>33.04.06</v>
          </cell>
          <cell r="F707" t="str">
            <v>1000001798 UNION DES GROUPEMENTS D'ACHATS</v>
          </cell>
          <cell r="G707" t="str">
            <v>1</v>
          </cell>
          <cell r="H707">
            <v>12910.78</v>
          </cell>
          <cell r="I707">
            <v>0</v>
          </cell>
          <cell r="J707">
            <v>0</v>
          </cell>
          <cell r="K707">
            <v>44693</v>
          </cell>
          <cell r="L707">
            <v>44691</v>
          </cell>
          <cell r="M707" t="str">
            <v>9520</v>
          </cell>
          <cell r="N707" t="str">
            <v>6AZ</v>
          </cell>
          <cell r="O707" t="str">
            <v>C005</v>
          </cell>
        </row>
        <row r="708">
          <cell r="A708" t="str">
            <v>1511302992</v>
          </cell>
          <cell r="B708" t="str">
            <v>CCCSG03075</v>
          </cell>
          <cell r="C708" t="str">
            <v>0224-CSCC-C402</v>
          </cell>
          <cell r="D708" t="str">
            <v>Prestations de formation</v>
          </cell>
          <cell r="E708" t="str">
            <v>40.02.01</v>
          </cell>
          <cell r="F708" t="str">
            <v>1000001798 UNION DES GROUPEMENTS D'ACHATS</v>
          </cell>
          <cell r="G708" t="str">
            <v>2</v>
          </cell>
          <cell r="H708">
            <v>8749.44</v>
          </cell>
          <cell r="I708">
            <v>0</v>
          </cell>
          <cell r="J708">
            <v>8749.44</v>
          </cell>
          <cell r="K708">
            <v>44693</v>
          </cell>
          <cell r="L708">
            <v>44693</v>
          </cell>
          <cell r="M708" t="str">
            <v>9520</v>
          </cell>
          <cell r="N708" t="str">
            <v>6AZ</v>
          </cell>
          <cell r="O708" t="str">
            <v>C005</v>
          </cell>
        </row>
        <row r="709">
          <cell r="A709" t="str">
            <v>1511302992</v>
          </cell>
          <cell r="B709" t="str">
            <v>CCCSG03075</v>
          </cell>
          <cell r="C709" t="str">
            <v>0224-CSCC-C402</v>
          </cell>
          <cell r="D709" t="str">
            <v>Publipostage</v>
          </cell>
          <cell r="E709" t="str">
            <v>35.01.08</v>
          </cell>
          <cell r="F709" t="str">
            <v>1000001798 UNION DES GROUPEMENTS D'ACHATS</v>
          </cell>
          <cell r="G709" t="str">
            <v>3</v>
          </cell>
          <cell r="H709">
            <v>11513.17</v>
          </cell>
          <cell r="I709">
            <v>0</v>
          </cell>
          <cell r="J709">
            <v>0</v>
          </cell>
          <cell r="K709">
            <v>44693</v>
          </cell>
          <cell r="L709">
            <v>44693</v>
          </cell>
          <cell r="M709" t="str">
            <v>9520</v>
          </cell>
          <cell r="N709" t="str">
            <v>6AZ</v>
          </cell>
          <cell r="O709" t="str">
            <v>C005</v>
          </cell>
        </row>
        <row r="710">
          <cell r="A710" t="str">
            <v>1511302992</v>
          </cell>
          <cell r="B710" t="str">
            <v>CCCSG03075</v>
          </cell>
          <cell r="C710" t="str">
            <v>0224-CSCC-C402</v>
          </cell>
          <cell r="D710" t="str">
            <v>Assistance support utilisateur</v>
          </cell>
          <cell r="E710" t="str">
            <v>33.04.15</v>
          </cell>
          <cell r="F710" t="str">
            <v>1000001798 UNION DES GROUPEMENTS D'ACHATS</v>
          </cell>
          <cell r="G710" t="str">
            <v>4</v>
          </cell>
          <cell r="H710">
            <v>86403.12</v>
          </cell>
          <cell r="I710">
            <v>0</v>
          </cell>
          <cell r="J710">
            <v>0</v>
          </cell>
          <cell r="K710">
            <v>44693</v>
          </cell>
          <cell r="L710">
            <v>44693</v>
          </cell>
          <cell r="M710" t="str">
            <v>9520</v>
          </cell>
          <cell r="N710" t="str">
            <v>6AZ</v>
          </cell>
          <cell r="O710" t="str">
            <v>C005</v>
          </cell>
        </row>
        <row r="711">
          <cell r="A711" t="str">
            <v>1403326117</v>
          </cell>
          <cell r="B711" t="str">
            <v>CCCSG04075</v>
          </cell>
          <cell r="C711" t="str">
            <v>0224-CSCC-C402</v>
          </cell>
          <cell r="D711" t="str">
            <v>ACTUALITE JURIDIQUE ET ADMINISTRATIVE DU</v>
          </cell>
          <cell r="E711" t="str">
            <v>40.02.03</v>
          </cell>
          <cell r="F711" t="str">
            <v>1000028666 IDEE S</v>
          </cell>
          <cell r="G711" t="str">
            <v>1</v>
          </cell>
          <cell r="H711">
            <v>22318.92</v>
          </cell>
          <cell r="I711">
            <v>3433.68</v>
          </cell>
          <cell r="J711">
            <v>3433.68</v>
          </cell>
          <cell r="K711">
            <v>42405</v>
          </cell>
          <cell r="L711">
            <v>42404</v>
          </cell>
          <cell r="M711" t="str">
            <v>9520</v>
          </cell>
          <cell r="N711" t="str">
            <v>6AZ</v>
          </cell>
          <cell r="O711" t="str">
            <v>C005</v>
          </cell>
        </row>
        <row r="712">
          <cell r="A712" t="str">
            <v>1403372550</v>
          </cell>
          <cell r="B712" t="str">
            <v>CCCSG04075</v>
          </cell>
          <cell r="C712" t="str">
            <v>0224-CSCC-C402</v>
          </cell>
          <cell r="D712" t="str">
            <v>PRESTATIONS AVRIL 2016</v>
          </cell>
          <cell r="E712" t="str">
            <v>40.02.01</v>
          </cell>
          <cell r="F712" t="str">
            <v>1000000953 PYRAMYD NTCV</v>
          </cell>
          <cell r="G712" t="str">
            <v>1</v>
          </cell>
          <cell r="H712">
            <v>7920</v>
          </cell>
          <cell r="I712">
            <v>3960</v>
          </cell>
          <cell r="J712">
            <v>3960</v>
          </cell>
          <cell r="K712">
            <v>42443</v>
          </cell>
          <cell r="L712">
            <v>42437</v>
          </cell>
          <cell r="M712" t="str">
            <v>9520</v>
          </cell>
          <cell r="N712" t="str">
            <v>6AZ</v>
          </cell>
          <cell r="O712" t="str">
            <v>C005</v>
          </cell>
        </row>
        <row r="713">
          <cell r="A713" t="str">
            <v>1403388684</v>
          </cell>
          <cell r="B713" t="str">
            <v>CCCSG04075</v>
          </cell>
          <cell r="C713" t="str">
            <v>0224-CSCC-C402</v>
          </cell>
          <cell r="D713" t="str">
            <v>FORMATION TECHNIQUE JURIDIQUE</v>
          </cell>
          <cell r="E713" t="str">
            <v>40.02.06</v>
          </cell>
          <cell r="F713" t="str">
            <v>1000028666 IDEE S</v>
          </cell>
          <cell r="G713" t="str">
            <v>1</v>
          </cell>
          <cell r="H713">
            <v>4900</v>
          </cell>
          <cell r="I713">
            <v>1960</v>
          </cell>
          <cell r="J713">
            <v>1960</v>
          </cell>
          <cell r="K713">
            <v>42454</v>
          </cell>
          <cell r="L713">
            <v>42445</v>
          </cell>
          <cell r="M713" t="str">
            <v>9520</v>
          </cell>
          <cell r="N713" t="str">
            <v>6AZ</v>
          </cell>
          <cell r="O713" t="str">
            <v>C005</v>
          </cell>
        </row>
        <row r="714">
          <cell r="A714" t="str">
            <v>1403388775</v>
          </cell>
          <cell r="B714" t="str">
            <v>CCCSG04075</v>
          </cell>
          <cell r="C714" t="str">
            <v>0224-CSCC-C402</v>
          </cell>
          <cell r="D714" t="str">
            <v>PRESTATION FORMATION AVRIL 2016</v>
          </cell>
          <cell r="E714" t="str">
            <v>40.02.01</v>
          </cell>
          <cell r="F714" t="str">
            <v>1000003448 PROFORMATION</v>
          </cell>
          <cell r="G714" t="str">
            <v>1</v>
          </cell>
          <cell r="H714">
            <v>4675</v>
          </cell>
          <cell r="I714">
            <v>2125</v>
          </cell>
          <cell r="J714">
            <v>2125</v>
          </cell>
          <cell r="K714">
            <v>42454</v>
          </cell>
          <cell r="L714">
            <v>42450</v>
          </cell>
          <cell r="M714" t="str">
            <v>9520</v>
          </cell>
          <cell r="N714" t="str">
            <v>6AZ</v>
          </cell>
          <cell r="O714" t="str">
            <v>C005</v>
          </cell>
        </row>
        <row r="715">
          <cell r="A715" t="str">
            <v>1403479478</v>
          </cell>
          <cell r="B715" t="str">
            <v>CCCSG04075</v>
          </cell>
          <cell r="C715" t="str">
            <v>0224-CSCC-C402</v>
          </cell>
          <cell r="D715" t="str">
            <v>FORMATION TECH JURIDIQUE JUIN 2016</v>
          </cell>
          <cell r="E715" t="str">
            <v>40.02.06</v>
          </cell>
          <cell r="F715" t="str">
            <v>1000028666 IDEE S</v>
          </cell>
          <cell r="G715" t="str">
            <v>1</v>
          </cell>
          <cell r="H715">
            <v>4900</v>
          </cell>
          <cell r="I715">
            <v>980</v>
          </cell>
          <cell r="J715">
            <v>980</v>
          </cell>
          <cell r="K715">
            <v>42527</v>
          </cell>
          <cell r="L715">
            <v>42513</v>
          </cell>
          <cell r="M715" t="str">
            <v>9520</v>
          </cell>
          <cell r="N715" t="str">
            <v>6AZ</v>
          </cell>
          <cell r="O715" t="str">
            <v>C005</v>
          </cell>
        </row>
        <row r="716">
          <cell r="A716" t="str">
            <v>1403573385</v>
          </cell>
          <cell r="B716" t="str">
            <v>CCCSG04075</v>
          </cell>
          <cell r="C716" t="str">
            <v>0224-CSCC-C402</v>
          </cell>
          <cell r="D716" t="str">
            <v>FORMATION INFORMATIQUE</v>
          </cell>
          <cell r="E716" t="str">
            <v>40.02.01</v>
          </cell>
          <cell r="F716" t="str">
            <v>1000003448 PROFORMATION</v>
          </cell>
          <cell r="G716" t="str">
            <v>1</v>
          </cell>
          <cell r="H716">
            <v>6010</v>
          </cell>
          <cell r="I716">
            <v>3400</v>
          </cell>
          <cell r="J716">
            <v>3400</v>
          </cell>
          <cell r="K716">
            <v>42611</v>
          </cell>
          <cell r="L716">
            <v>42591</v>
          </cell>
          <cell r="M716" t="str">
            <v>9520</v>
          </cell>
          <cell r="N716" t="str">
            <v>6AZ</v>
          </cell>
          <cell r="O716" t="str">
            <v>C005</v>
          </cell>
        </row>
        <row r="717">
          <cell r="A717" t="str">
            <v>1403607271</v>
          </cell>
          <cell r="B717" t="str">
            <v>CCCSG04075</v>
          </cell>
          <cell r="C717" t="str">
            <v>0224-CSCC-C402</v>
          </cell>
          <cell r="D717" t="str">
            <v>FORMATION - RISQUE ELECTRIQUE</v>
          </cell>
          <cell r="E717" t="str">
            <v>40.02.06</v>
          </cell>
          <cell r="F717" t="str">
            <v>1000455683 APAVE PARISIENNE</v>
          </cell>
          <cell r="G717" t="str">
            <v>1</v>
          </cell>
          <cell r="H717">
            <v>8805</v>
          </cell>
          <cell r="I717">
            <v>217.5</v>
          </cell>
          <cell r="J717">
            <v>217.5</v>
          </cell>
          <cell r="K717">
            <v>42640</v>
          </cell>
          <cell r="L717">
            <v>42639</v>
          </cell>
          <cell r="M717" t="str">
            <v>9520</v>
          </cell>
          <cell r="N717" t="str">
            <v>6AZ</v>
          </cell>
          <cell r="O717" t="str">
            <v>C005</v>
          </cell>
        </row>
        <row r="718">
          <cell r="A718" t="str">
            <v>1403625949</v>
          </cell>
          <cell r="B718" t="str">
            <v>CCCSG04075</v>
          </cell>
          <cell r="C718" t="str">
            <v>0224-CSCC-C402</v>
          </cell>
          <cell r="D718" t="str">
            <v>FORMATION - OUTIL PUB NOV- DEC 2016</v>
          </cell>
          <cell r="E718" t="str">
            <v>40.02.01</v>
          </cell>
          <cell r="F718" t="str">
            <v>1000000953 PYRAMYD NTCV</v>
          </cell>
          <cell r="G718" t="str">
            <v>1</v>
          </cell>
          <cell r="H718">
            <v>12870</v>
          </cell>
          <cell r="I718">
            <v>2970</v>
          </cell>
          <cell r="J718">
            <v>2970</v>
          </cell>
          <cell r="K718">
            <v>42654</v>
          </cell>
          <cell r="L718">
            <v>42648</v>
          </cell>
          <cell r="M718" t="str">
            <v>9520</v>
          </cell>
          <cell r="N718" t="str">
            <v>6AZ</v>
          </cell>
          <cell r="O718" t="str">
            <v>C005</v>
          </cell>
        </row>
        <row r="719">
          <cell r="A719" t="str">
            <v>1403738698</v>
          </cell>
          <cell r="B719" t="str">
            <v>CCCSG04075</v>
          </cell>
          <cell r="C719" t="str">
            <v>0224-CSGC-C402</v>
          </cell>
          <cell r="D719" t="str">
            <v>PRESTATION FORMATION 2017</v>
          </cell>
          <cell r="E719" t="str">
            <v>40.02.06</v>
          </cell>
          <cell r="F719" t="str">
            <v>1000455683 APAVE PARISIENNE</v>
          </cell>
          <cell r="G719" t="str">
            <v>1</v>
          </cell>
          <cell r="H719">
            <v>59555</v>
          </cell>
          <cell r="I719">
            <v>0</v>
          </cell>
          <cell r="J719">
            <v>0</v>
          </cell>
          <cell r="K719">
            <v>42754</v>
          </cell>
          <cell r="L719">
            <v>42753</v>
          </cell>
          <cell r="M719" t="str">
            <v>9520</v>
          </cell>
          <cell r="N719" t="str">
            <v>6AZ</v>
          </cell>
          <cell r="O719" t="str">
            <v>C005</v>
          </cell>
        </row>
        <row r="720">
          <cell r="A720" t="str">
            <v>1403738698</v>
          </cell>
          <cell r="B720" t="str">
            <v>CCCSG04075</v>
          </cell>
          <cell r="C720" t="str">
            <v>0224-CSGC-C402</v>
          </cell>
          <cell r="D720" t="str">
            <v>PRESTATION FORMATION 2018</v>
          </cell>
          <cell r="E720" t="str">
            <v>40.02.06</v>
          </cell>
          <cell r="F720" t="str">
            <v>1000455683 APAVE PARISIENNE</v>
          </cell>
          <cell r="G720" t="str">
            <v>2</v>
          </cell>
          <cell r="H720">
            <v>81777.5</v>
          </cell>
          <cell r="I720">
            <v>0</v>
          </cell>
          <cell r="J720">
            <v>0</v>
          </cell>
          <cell r="K720">
            <v>42754</v>
          </cell>
          <cell r="L720">
            <v>42753</v>
          </cell>
          <cell r="M720" t="str">
            <v>9520</v>
          </cell>
          <cell r="N720" t="str">
            <v>6AZ</v>
          </cell>
          <cell r="O720" t="str">
            <v>C005</v>
          </cell>
        </row>
        <row r="721">
          <cell r="A721" t="str">
            <v>1403738698</v>
          </cell>
          <cell r="B721" t="str">
            <v>CCCSG04075</v>
          </cell>
          <cell r="C721" t="str">
            <v>0224-CSCC-C402</v>
          </cell>
          <cell r="D721" t="str">
            <v>PRESTATION FORMATION 2019</v>
          </cell>
          <cell r="E721" t="str">
            <v>40.02.06</v>
          </cell>
          <cell r="F721" t="str">
            <v>1000455683 APAVE PARISIENNE</v>
          </cell>
          <cell r="G721" t="str">
            <v>3</v>
          </cell>
          <cell r="H721">
            <v>93333.33</v>
          </cell>
          <cell r="I721">
            <v>49445.83</v>
          </cell>
          <cell r="J721">
            <v>49445.83</v>
          </cell>
          <cell r="K721">
            <v>42754</v>
          </cell>
          <cell r="L721">
            <v>42753</v>
          </cell>
          <cell r="M721" t="str">
            <v>9520</v>
          </cell>
          <cell r="N721" t="str">
            <v>6AZ</v>
          </cell>
          <cell r="O721" t="str">
            <v>C005</v>
          </cell>
        </row>
        <row r="722">
          <cell r="A722" t="str">
            <v>1403749899</v>
          </cell>
          <cell r="B722" t="str">
            <v>CCCSG04075</v>
          </cell>
          <cell r="C722" t="str">
            <v>0224-CSGC-C402</v>
          </cell>
          <cell r="D722" t="str">
            <v>PRESTATION DE FORMATION ANNUEL 2017</v>
          </cell>
          <cell r="E722" t="str">
            <v>40.02.01</v>
          </cell>
          <cell r="F722" t="str">
            <v>1000003448 PROFORMATION</v>
          </cell>
          <cell r="G722" t="str">
            <v>1</v>
          </cell>
          <cell r="H722">
            <v>55000</v>
          </cell>
          <cell r="I722">
            <v>0</v>
          </cell>
          <cell r="J722">
            <v>0</v>
          </cell>
          <cell r="K722">
            <v>42765</v>
          </cell>
          <cell r="L722">
            <v>42754</v>
          </cell>
          <cell r="M722" t="str">
            <v>9520</v>
          </cell>
          <cell r="N722" t="str">
            <v>6AZ</v>
          </cell>
          <cell r="O722" t="str">
            <v>C005</v>
          </cell>
        </row>
        <row r="723">
          <cell r="A723" t="str">
            <v>1403749899</v>
          </cell>
          <cell r="B723" t="str">
            <v>CCCSG04075</v>
          </cell>
          <cell r="C723" t="str">
            <v>0224-CSCC-C402</v>
          </cell>
          <cell r="D723" t="str">
            <v>PRESTATION DE FORMATION ANNUEL 2018</v>
          </cell>
          <cell r="E723" t="str">
            <v>40.02.01</v>
          </cell>
          <cell r="F723" t="str">
            <v>1000003448 PROFORMATION</v>
          </cell>
          <cell r="G723" t="str">
            <v>2</v>
          </cell>
          <cell r="H723">
            <v>93370</v>
          </cell>
          <cell r="I723">
            <v>760</v>
          </cell>
          <cell r="J723">
            <v>760</v>
          </cell>
          <cell r="K723">
            <v>42765</v>
          </cell>
          <cell r="L723">
            <v>42754</v>
          </cell>
          <cell r="M723" t="str">
            <v>9520</v>
          </cell>
          <cell r="N723" t="str">
            <v>6AZ</v>
          </cell>
          <cell r="O723" t="str">
            <v>C005</v>
          </cell>
        </row>
        <row r="724">
          <cell r="A724" t="str">
            <v>1403749899</v>
          </cell>
          <cell r="B724" t="str">
            <v>CCCSG04075</v>
          </cell>
          <cell r="C724" t="str">
            <v>0224-CSGC-C402</v>
          </cell>
          <cell r="D724" t="str">
            <v>PRESTATION DE FORMATION ANNUEL 2019</v>
          </cell>
          <cell r="E724" t="str">
            <v>40.02.01</v>
          </cell>
          <cell r="F724" t="str">
            <v>1000003448 PROFORMATION</v>
          </cell>
          <cell r="G724" t="str">
            <v>3</v>
          </cell>
          <cell r="H724">
            <v>42797.3</v>
          </cell>
          <cell r="I724">
            <v>0</v>
          </cell>
          <cell r="J724">
            <v>0</v>
          </cell>
          <cell r="K724">
            <v>42765</v>
          </cell>
          <cell r="L724">
            <v>42754</v>
          </cell>
          <cell r="M724" t="str">
            <v>9520</v>
          </cell>
          <cell r="N724" t="str">
            <v>6AZ</v>
          </cell>
          <cell r="O724" t="str">
            <v>C005</v>
          </cell>
        </row>
        <row r="725">
          <cell r="A725" t="str">
            <v>1403750062</v>
          </cell>
          <cell r="B725" t="str">
            <v>CCCSG04075</v>
          </cell>
          <cell r="C725" t="str">
            <v>0224-CSGC-C402</v>
          </cell>
          <cell r="D725" t="str">
            <v>PRESTATION DE FORMATION ANNUEL 2017</v>
          </cell>
          <cell r="E725" t="str">
            <v>40.02.01</v>
          </cell>
          <cell r="F725" t="str">
            <v>1000525975 TECLIB</v>
          </cell>
          <cell r="G725" t="str">
            <v>1</v>
          </cell>
          <cell r="H725">
            <v>45000</v>
          </cell>
          <cell r="I725">
            <v>0</v>
          </cell>
          <cell r="J725">
            <v>0</v>
          </cell>
          <cell r="K725">
            <v>42765</v>
          </cell>
          <cell r="L725">
            <v>42754</v>
          </cell>
          <cell r="M725" t="str">
            <v>9520</v>
          </cell>
          <cell r="N725" t="str">
            <v>6AZ</v>
          </cell>
          <cell r="O725" t="str">
            <v>C005</v>
          </cell>
        </row>
        <row r="726">
          <cell r="A726" t="str">
            <v>1403750062</v>
          </cell>
          <cell r="B726" t="str">
            <v>CCCSG04075</v>
          </cell>
          <cell r="C726" t="str">
            <v>0224-CSGC-C402</v>
          </cell>
          <cell r="D726" t="str">
            <v>PRESTATION DE FORMATION ANNUEL 2018</v>
          </cell>
          <cell r="E726" t="str">
            <v>40.02.01</v>
          </cell>
          <cell r="F726" t="str">
            <v>1000525975 TECLIB</v>
          </cell>
          <cell r="G726" t="str">
            <v>2</v>
          </cell>
          <cell r="H726">
            <v>53333.34</v>
          </cell>
          <cell r="I726">
            <v>0</v>
          </cell>
          <cell r="J726">
            <v>0</v>
          </cell>
          <cell r="K726">
            <v>42765</v>
          </cell>
          <cell r="L726">
            <v>42754</v>
          </cell>
          <cell r="M726" t="str">
            <v>9520</v>
          </cell>
          <cell r="N726" t="str">
            <v>6AZ</v>
          </cell>
          <cell r="O726" t="str">
            <v>C005</v>
          </cell>
        </row>
        <row r="727">
          <cell r="A727" t="str">
            <v>1403750062</v>
          </cell>
          <cell r="B727" t="str">
            <v>CCCSG04075</v>
          </cell>
          <cell r="C727" t="str">
            <v>0224-CSGC-C402</v>
          </cell>
          <cell r="D727" t="str">
            <v>PRESTATION DE FORMATION ANNUEL 2019</v>
          </cell>
          <cell r="E727" t="str">
            <v>40.02.01</v>
          </cell>
          <cell r="F727" t="str">
            <v>1000525975 TECLIB</v>
          </cell>
          <cell r="G727" t="str">
            <v>3</v>
          </cell>
          <cell r="H727">
            <v>61016.66</v>
          </cell>
          <cell r="I727">
            <v>0</v>
          </cell>
          <cell r="J727">
            <v>0</v>
          </cell>
          <cell r="K727">
            <v>42765</v>
          </cell>
          <cell r="L727">
            <v>42754</v>
          </cell>
          <cell r="M727" t="str">
            <v>9520</v>
          </cell>
          <cell r="N727" t="str">
            <v>6AZ</v>
          </cell>
          <cell r="O727" t="str">
            <v>C005</v>
          </cell>
        </row>
        <row r="728">
          <cell r="A728" t="str">
            <v>1403750062</v>
          </cell>
          <cell r="B728" t="str">
            <v>CCCSG04075</v>
          </cell>
          <cell r="C728" t="str">
            <v>0224-CSCC-C402</v>
          </cell>
          <cell r="D728" t="str">
            <v>Provision 2020</v>
          </cell>
          <cell r="E728" t="str">
            <v>40.02.01</v>
          </cell>
          <cell r="F728" t="str">
            <v>1000525975 TECLIB</v>
          </cell>
          <cell r="G728" t="str">
            <v>4</v>
          </cell>
          <cell r="H728">
            <v>4400</v>
          </cell>
          <cell r="I728">
            <v>4400</v>
          </cell>
          <cell r="J728">
            <v>4400</v>
          </cell>
          <cell r="K728">
            <v>42765</v>
          </cell>
          <cell r="L728">
            <v>42754</v>
          </cell>
          <cell r="M728" t="str">
            <v>9520</v>
          </cell>
          <cell r="N728" t="str">
            <v>6AZ</v>
          </cell>
          <cell r="O728" t="str">
            <v>C005</v>
          </cell>
        </row>
        <row r="729">
          <cell r="A729" t="str">
            <v>1403766988</v>
          </cell>
          <cell r="B729" t="str">
            <v>CCCSG04075</v>
          </cell>
          <cell r="C729" t="str">
            <v>0224-CSGC-C402</v>
          </cell>
          <cell r="D729" t="str">
            <v>FORMATION LANGUES ANGLAIS 2017</v>
          </cell>
          <cell r="E729" t="str">
            <v>40.02.03</v>
          </cell>
          <cell r="F729" t="str">
            <v>1000087947 POUR LA PROMO DES LANGUES ETRANG.EN</v>
          </cell>
          <cell r="G729" t="str">
            <v>1</v>
          </cell>
          <cell r="H729">
            <v>67530</v>
          </cell>
          <cell r="I729">
            <v>0</v>
          </cell>
          <cell r="J729">
            <v>0</v>
          </cell>
          <cell r="K729">
            <v>42779</v>
          </cell>
          <cell r="L729">
            <v>42776</v>
          </cell>
          <cell r="M729" t="str">
            <v>9520</v>
          </cell>
          <cell r="N729" t="str">
            <v>6AZ</v>
          </cell>
          <cell r="O729" t="str">
            <v>C005</v>
          </cell>
        </row>
        <row r="730">
          <cell r="A730" t="str">
            <v>1403766988</v>
          </cell>
          <cell r="B730" t="str">
            <v>CCCSG04075</v>
          </cell>
          <cell r="C730" t="str">
            <v>0224-CSGC-C402</v>
          </cell>
          <cell r="D730" t="str">
            <v>FORMATION LANGUES ANGLAIS 2018</v>
          </cell>
          <cell r="E730" t="str">
            <v>40.02.03</v>
          </cell>
          <cell r="F730" t="str">
            <v>1000087947 POUR LA PROMO DES LANGUES ETRANG.EN</v>
          </cell>
          <cell r="G730" t="str">
            <v>2</v>
          </cell>
          <cell r="H730">
            <v>57930</v>
          </cell>
          <cell r="I730">
            <v>0</v>
          </cell>
          <cell r="J730">
            <v>0</v>
          </cell>
          <cell r="K730">
            <v>42779</v>
          </cell>
          <cell r="L730">
            <v>42776</v>
          </cell>
          <cell r="M730" t="str">
            <v>9520</v>
          </cell>
          <cell r="N730" t="str">
            <v>6AZ</v>
          </cell>
          <cell r="O730" t="str">
            <v>C005</v>
          </cell>
        </row>
        <row r="731">
          <cell r="A731" t="str">
            <v>1403766988</v>
          </cell>
          <cell r="B731" t="str">
            <v>CCCSG04075</v>
          </cell>
          <cell r="C731" t="str">
            <v>0224-CSCC-C402</v>
          </cell>
          <cell r="D731" t="str">
            <v>FORMATION LANGUES ANGLAIS 2019</v>
          </cell>
          <cell r="E731" t="str">
            <v>40.02.03</v>
          </cell>
          <cell r="F731" t="str">
            <v>1000087947 POUR LA PROMO DES LANGUES ETRANG.EN</v>
          </cell>
          <cell r="G731" t="str">
            <v>3</v>
          </cell>
          <cell r="H731">
            <v>58581</v>
          </cell>
          <cell r="I731">
            <v>1950</v>
          </cell>
          <cell r="J731">
            <v>1950</v>
          </cell>
          <cell r="K731">
            <v>42779</v>
          </cell>
          <cell r="L731">
            <v>42776</v>
          </cell>
          <cell r="M731" t="str">
            <v>9520</v>
          </cell>
          <cell r="N731" t="str">
            <v>6AZ</v>
          </cell>
          <cell r="O731" t="str">
            <v>C005</v>
          </cell>
        </row>
        <row r="732">
          <cell r="A732" t="str">
            <v>1403910213</v>
          </cell>
          <cell r="B732" t="str">
            <v>CCCSG04075</v>
          </cell>
          <cell r="C732" t="str">
            <v>0224-CSGC-C402</v>
          </cell>
          <cell r="D732" t="str">
            <v>FORMATON CODIR-  MAI  à JUIL 2017</v>
          </cell>
          <cell r="E732" t="str">
            <v>40.01.02</v>
          </cell>
          <cell r="F732" t="str">
            <v>1001202465 ALTIDEM</v>
          </cell>
          <cell r="G732" t="str">
            <v>1</v>
          </cell>
          <cell r="H732">
            <v>8100</v>
          </cell>
          <cell r="I732">
            <v>0</v>
          </cell>
          <cell r="J732">
            <v>0</v>
          </cell>
          <cell r="K732">
            <v>42901</v>
          </cell>
          <cell r="L732">
            <v>42892</v>
          </cell>
          <cell r="M732" t="str">
            <v>9520</v>
          </cell>
          <cell r="N732" t="str">
            <v>6AZ</v>
          </cell>
          <cell r="O732" t="str">
            <v>C005</v>
          </cell>
        </row>
        <row r="733">
          <cell r="A733" t="str">
            <v>1403910213</v>
          </cell>
          <cell r="B733" t="str">
            <v>CCCSG04075</v>
          </cell>
          <cell r="C733" t="str">
            <v>0224-CSGC-C402</v>
          </cell>
          <cell r="D733" t="str">
            <v>19409730-SRH - ALTIDEM - SEPT - DEC</v>
          </cell>
          <cell r="E733" t="str">
            <v>40.01.02</v>
          </cell>
          <cell r="F733" t="str">
            <v>1001202465 ALTIDEM</v>
          </cell>
          <cell r="G733" t="str">
            <v>2</v>
          </cell>
          <cell r="H733">
            <v>3000</v>
          </cell>
          <cell r="I733">
            <v>0</v>
          </cell>
          <cell r="J733">
            <v>0</v>
          </cell>
          <cell r="K733">
            <v>42901</v>
          </cell>
          <cell r="L733">
            <v>42892</v>
          </cell>
          <cell r="M733" t="str">
            <v>9520</v>
          </cell>
          <cell r="N733" t="str">
            <v>6AZ</v>
          </cell>
          <cell r="O733" t="str">
            <v>C005</v>
          </cell>
        </row>
        <row r="734">
          <cell r="A734" t="str">
            <v>1403910213</v>
          </cell>
          <cell r="B734" t="str">
            <v>CCCSG04075</v>
          </cell>
          <cell r="C734" t="str">
            <v>0224-CSGC-C402</v>
          </cell>
          <cell r="D734" t="str">
            <v>FORMATION CODIR</v>
          </cell>
          <cell r="E734" t="str">
            <v>40.01.02</v>
          </cell>
          <cell r="F734" t="str">
            <v>1001202465 ALTIDEM</v>
          </cell>
          <cell r="G734" t="str">
            <v>3</v>
          </cell>
          <cell r="H734">
            <v>3750</v>
          </cell>
          <cell r="I734">
            <v>0</v>
          </cell>
          <cell r="J734">
            <v>0</v>
          </cell>
          <cell r="K734">
            <v>42901</v>
          </cell>
          <cell r="L734">
            <v>42892</v>
          </cell>
          <cell r="M734" t="str">
            <v>9520</v>
          </cell>
          <cell r="N734" t="str">
            <v>6AZ</v>
          </cell>
          <cell r="O734" t="str">
            <v>C005</v>
          </cell>
        </row>
        <row r="735">
          <cell r="A735" t="str">
            <v>1403910213</v>
          </cell>
          <cell r="B735" t="str">
            <v>CCCSG04075</v>
          </cell>
          <cell r="C735" t="str">
            <v>0224-CSCC-C402</v>
          </cell>
          <cell r="D735" t="str">
            <v>Devis dec/sept complément 2017</v>
          </cell>
          <cell r="E735" t="str">
            <v>40.01.02</v>
          </cell>
          <cell r="F735" t="str">
            <v>1001202465 ALTIDEM</v>
          </cell>
          <cell r="G735" t="str">
            <v>4</v>
          </cell>
          <cell r="H735">
            <v>9900</v>
          </cell>
          <cell r="I735">
            <v>900</v>
          </cell>
          <cell r="J735">
            <v>900</v>
          </cell>
          <cell r="K735">
            <v>42901</v>
          </cell>
          <cell r="L735">
            <v>42892</v>
          </cell>
          <cell r="M735" t="str">
            <v>9520</v>
          </cell>
          <cell r="N735" t="str">
            <v>6AZ</v>
          </cell>
          <cell r="O735" t="str">
            <v>C005</v>
          </cell>
        </row>
        <row r="736">
          <cell r="A736" t="str">
            <v>1404013194</v>
          </cell>
          <cell r="B736" t="str">
            <v>CCCSG04075</v>
          </cell>
          <cell r="C736" t="str">
            <v>0224-CSCC-C402</v>
          </cell>
          <cell r="D736" t="str">
            <v>DROIT ET ACTUALITE</v>
          </cell>
          <cell r="E736" t="str">
            <v>40.02.06</v>
          </cell>
          <cell r="F736" t="str">
            <v>1000028666 IDEE S</v>
          </cell>
          <cell r="G736" t="str">
            <v>1</v>
          </cell>
          <cell r="H736">
            <v>40000</v>
          </cell>
          <cell r="I736">
            <v>0</v>
          </cell>
          <cell r="J736">
            <v>0</v>
          </cell>
          <cell r="K736">
            <v>43005</v>
          </cell>
          <cell r="L736">
            <v>43004</v>
          </cell>
          <cell r="M736" t="str">
            <v>9520</v>
          </cell>
          <cell r="N736" t="str">
            <v>6AZ</v>
          </cell>
          <cell r="O736" t="str">
            <v>C005</v>
          </cell>
        </row>
        <row r="737">
          <cell r="A737" t="str">
            <v>1404013194</v>
          </cell>
          <cell r="B737" t="str">
            <v>CCCSG04075</v>
          </cell>
          <cell r="C737" t="str">
            <v>0224-CSCC-C402</v>
          </cell>
          <cell r="D737" t="str">
            <v>DROIT ET ACTUALITE 2018</v>
          </cell>
          <cell r="E737" t="str">
            <v>40.02.06</v>
          </cell>
          <cell r="F737" t="str">
            <v>1000028666 IDEE S</v>
          </cell>
          <cell r="G737" t="str">
            <v>2</v>
          </cell>
          <cell r="H737">
            <v>120000</v>
          </cell>
          <cell r="I737">
            <v>0</v>
          </cell>
          <cell r="J737">
            <v>0</v>
          </cell>
          <cell r="K737">
            <v>43005</v>
          </cell>
          <cell r="L737">
            <v>43004</v>
          </cell>
          <cell r="M737" t="str">
            <v>9520</v>
          </cell>
          <cell r="N737" t="str">
            <v>6AZ</v>
          </cell>
          <cell r="O737" t="str">
            <v>C005</v>
          </cell>
        </row>
        <row r="738">
          <cell r="A738" t="str">
            <v>1404013194</v>
          </cell>
          <cell r="B738" t="str">
            <v>CCCSG04075</v>
          </cell>
          <cell r="C738" t="str">
            <v>0224-CSCC-C402</v>
          </cell>
          <cell r="D738" t="str">
            <v>DROIT ET ACTUALITE 2019</v>
          </cell>
          <cell r="E738" t="str">
            <v>40.02.06</v>
          </cell>
          <cell r="F738" t="str">
            <v>1000028666 IDEE S</v>
          </cell>
          <cell r="G738" t="str">
            <v>3</v>
          </cell>
          <cell r="H738">
            <v>51860</v>
          </cell>
          <cell r="I738">
            <v>0</v>
          </cell>
          <cell r="J738">
            <v>0</v>
          </cell>
          <cell r="K738">
            <v>43005</v>
          </cell>
          <cell r="L738">
            <v>43004</v>
          </cell>
          <cell r="M738" t="str">
            <v>9520</v>
          </cell>
          <cell r="N738" t="str">
            <v>6AZ</v>
          </cell>
          <cell r="O738" t="str">
            <v>C005</v>
          </cell>
        </row>
        <row r="739">
          <cell r="A739" t="str">
            <v>1404013194</v>
          </cell>
          <cell r="B739" t="str">
            <v>CCCSG04075</v>
          </cell>
          <cell r="C739" t="str">
            <v>0224-CSCC-C402</v>
          </cell>
          <cell r="D739" t="str">
            <v>Provision 2020</v>
          </cell>
          <cell r="E739" t="str">
            <v>40.02.06</v>
          </cell>
          <cell r="F739" t="str">
            <v>1000028666 IDEE S</v>
          </cell>
          <cell r="G739" t="str">
            <v>4</v>
          </cell>
          <cell r="H739">
            <v>92000</v>
          </cell>
          <cell r="I739">
            <v>13738</v>
          </cell>
          <cell r="J739">
            <v>13738</v>
          </cell>
          <cell r="K739">
            <v>43005</v>
          </cell>
          <cell r="L739">
            <v>43004</v>
          </cell>
          <cell r="M739" t="str">
            <v>9520</v>
          </cell>
          <cell r="N739" t="str">
            <v>6AZ</v>
          </cell>
          <cell r="O739" t="str">
            <v>C005</v>
          </cell>
        </row>
        <row r="740">
          <cell r="A740" t="str">
            <v>1404013194</v>
          </cell>
          <cell r="B740" t="str">
            <v>CCCSG04075</v>
          </cell>
          <cell r="C740" t="str">
            <v>0224-CSCC-C402</v>
          </cell>
          <cell r="D740" t="str">
            <v>Provision 2021</v>
          </cell>
          <cell r="E740" t="str">
            <v>40.02.06</v>
          </cell>
          <cell r="F740" t="str">
            <v>1000028666 IDEE S</v>
          </cell>
          <cell r="G740" t="str">
            <v>5</v>
          </cell>
          <cell r="H740">
            <v>85000</v>
          </cell>
          <cell r="I740">
            <v>26520</v>
          </cell>
          <cell r="J740">
            <v>26520</v>
          </cell>
          <cell r="K740">
            <v>43005</v>
          </cell>
          <cell r="L740">
            <v>43004</v>
          </cell>
          <cell r="M740" t="str">
            <v>9520</v>
          </cell>
          <cell r="N740" t="str">
            <v>6AZ</v>
          </cell>
          <cell r="O740" t="str">
            <v>C005</v>
          </cell>
        </row>
        <row r="741">
          <cell r="A741" t="str">
            <v>1404013197</v>
          </cell>
          <cell r="B741" t="str">
            <v>CCCSG04075</v>
          </cell>
          <cell r="C741" t="str">
            <v>0224-CSGC-C402</v>
          </cell>
          <cell r="D741" t="str">
            <v>LES FONDAMENTAUX D UN JURY DE CONCOURS</v>
          </cell>
          <cell r="E741" t="str">
            <v>40.02.06</v>
          </cell>
          <cell r="F741" t="str">
            <v>1000028666 IDEE S</v>
          </cell>
          <cell r="G741" t="str">
            <v>1</v>
          </cell>
          <cell r="H741">
            <v>6000</v>
          </cell>
          <cell r="I741">
            <v>0</v>
          </cell>
          <cell r="J741">
            <v>0</v>
          </cell>
          <cell r="K741">
            <v>43005</v>
          </cell>
          <cell r="L741">
            <v>43004</v>
          </cell>
          <cell r="M741" t="str">
            <v>9520</v>
          </cell>
          <cell r="N741" t="str">
            <v>6AZ</v>
          </cell>
          <cell r="O741" t="str">
            <v>C005</v>
          </cell>
        </row>
        <row r="742">
          <cell r="A742" t="str">
            <v>1404013197</v>
          </cell>
          <cell r="B742" t="str">
            <v>CCCSG04075</v>
          </cell>
          <cell r="C742" t="str">
            <v>0224-CSGC-C402</v>
          </cell>
          <cell r="D742" t="str">
            <v>FONDAMENTAUX JURY DE CONCOURS 2018</v>
          </cell>
          <cell r="E742" t="str">
            <v>40.02.06</v>
          </cell>
          <cell r="F742" t="str">
            <v>1000028666 IDEE S</v>
          </cell>
          <cell r="G742" t="str">
            <v>2</v>
          </cell>
          <cell r="H742">
            <v>16680</v>
          </cell>
          <cell r="I742">
            <v>0</v>
          </cell>
          <cell r="J742">
            <v>0</v>
          </cell>
          <cell r="K742">
            <v>43005</v>
          </cell>
          <cell r="L742">
            <v>43004</v>
          </cell>
          <cell r="M742" t="str">
            <v>9520</v>
          </cell>
          <cell r="N742" t="str">
            <v>6AZ</v>
          </cell>
          <cell r="O742" t="str">
            <v>C005</v>
          </cell>
        </row>
        <row r="743">
          <cell r="A743" t="str">
            <v>1404013197</v>
          </cell>
          <cell r="B743" t="str">
            <v>CCCSG04075</v>
          </cell>
          <cell r="C743" t="str">
            <v>0224-CSCC-C402</v>
          </cell>
          <cell r="D743" t="str">
            <v>FONDAMENTAUX JURY CONCOURS 2019</v>
          </cell>
          <cell r="E743" t="str">
            <v>40.02.06</v>
          </cell>
          <cell r="F743" t="str">
            <v>1000028666 IDEE S</v>
          </cell>
          <cell r="G743" t="str">
            <v>3</v>
          </cell>
          <cell r="H743">
            <v>0.01</v>
          </cell>
          <cell r="I743">
            <v>0.01</v>
          </cell>
          <cell r="J743">
            <v>0.01</v>
          </cell>
          <cell r="K743">
            <v>43005</v>
          </cell>
          <cell r="L743">
            <v>43004</v>
          </cell>
          <cell r="M743" t="str">
            <v>9520</v>
          </cell>
          <cell r="N743" t="str">
            <v>6AZ</v>
          </cell>
          <cell r="O743" t="str">
            <v>C005</v>
          </cell>
        </row>
        <row r="744">
          <cell r="A744" t="str">
            <v>1404013197</v>
          </cell>
          <cell r="B744" t="str">
            <v>CCCSG04075</v>
          </cell>
          <cell r="C744" t="str">
            <v>0224-CSCC-C402</v>
          </cell>
          <cell r="D744" t="str">
            <v>Provision 2020</v>
          </cell>
          <cell r="E744" t="str">
            <v>40.02.06</v>
          </cell>
          <cell r="F744" t="str">
            <v>1000028666 IDEE S</v>
          </cell>
          <cell r="G744" t="str">
            <v>4</v>
          </cell>
          <cell r="H744">
            <v>5000</v>
          </cell>
          <cell r="I744">
            <v>2480</v>
          </cell>
          <cell r="J744">
            <v>2480</v>
          </cell>
          <cell r="K744">
            <v>43005</v>
          </cell>
          <cell r="L744">
            <v>43004</v>
          </cell>
          <cell r="M744" t="str">
            <v>9520</v>
          </cell>
          <cell r="N744" t="str">
            <v>6AZ</v>
          </cell>
          <cell r="O744" t="str">
            <v>C005</v>
          </cell>
        </row>
        <row r="745">
          <cell r="A745" t="str">
            <v>1404013197</v>
          </cell>
          <cell r="B745" t="str">
            <v>CCCSG04075</v>
          </cell>
          <cell r="C745" t="str">
            <v>0224-CSCC-C402</v>
          </cell>
          <cell r="D745" t="str">
            <v>Provision 2021</v>
          </cell>
          <cell r="E745" t="str">
            <v>40.02.06</v>
          </cell>
          <cell r="F745" t="str">
            <v>1000028666 IDEE S</v>
          </cell>
          <cell r="G745" t="str">
            <v>5</v>
          </cell>
          <cell r="H745">
            <v>25000</v>
          </cell>
          <cell r="I745">
            <v>7360</v>
          </cell>
          <cell r="J745">
            <v>7360</v>
          </cell>
          <cell r="K745">
            <v>43005</v>
          </cell>
          <cell r="L745">
            <v>43004</v>
          </cell>
          <cell r="M745" t="str">
            <v>9520</v>
          </cell>
          <cell r="N745" t="str">
            <v>6AZ</v>
          </cell>
          <cell r="O745" t="str">
            <v>C005</v>
          </cell>
        </row>
        <row r="746">
          <cell r="A746" t="str">
            <v>1404040578</v>
          </cell>
          <cell r="B746" t="str">
            <v>CCCSG04075</v>
          </cell>
          <cell r="C746" t="str">
            <v>0224-CSGC-C402</v>
          </cell>
          <cell r="D746" t="str">
            <v>EJ PROVISION LOT1</v>
          </cell>
          <cell r="E746" t="str">
            <v>40.02.06</v>
          </cell>
          <cell r="F746" t="str">
            <v>1000056956 EMERGENCE FORMATION</v>
          </cell>
          <cell r="G746" t="str">
            <v>1</v>
          </cell>
          <cell r="H746">
            <v>16000</v>
          </cell>
          <cell r="I746">
            <v>0</v>
          </cell>
          <cell r="J746">
            <v>0</v>
          </cell>
          <cell r="K746">
            <v>43026</v>
          </cell>
          <cell r="L746">
            <v>43019</v>
          </cell>
          <cell r="M746" t="str">
            <v>9520</v>
          </cell>
          <cell r="N746" t="str">
            <v>6AZ</v>
          </cell>
          <cell r="O746" t="str">
            <v>C005</v>
          </cell>
        </row>
        <row r="747">
          <cell r="A747" t="str">
            <v>1404040578</v>
          </cell>
          <cell r="B747" t="str">
            <v>CCCSG04075</v>
          </cell>
          <cell r="C747" t="str">
            <v>0224-CSGC-C402</v>
          </cell>
          <cell r="D747" t="str">
            <v>EJ PROVISION LOT1 2018</v>
          </cell>
          <cell r="E747" t="str">
            <v>40.02.06</v>
          </cell>
          <cell r="F747" t="str">
            <v>1000056956 EMERGENCE FORMATION</v>
          </cell>
          <cell r="G747" t="str">
            <v>2</v>
          </cell>
          <cell r="H747">
            <v>180000</v>
          </cell>
          <cell r="I747">
            <v>0</v>
          </cell>
          <cell r="J747">
            <v>0</v>
          </cell>
          <cell r="K747">
            <v>43026</v>
          </cell>
          <cell r="L747">
            <v>43019</v>
          </cell>
          <cell r="M747" t="str">
            <v>9520</v>
          </cell>
          <cell r="N747" t="str">
            <v>6AZ</v>
          </cell>
          <cell r="O747" t="str">
            <v>C005</v>
          </cell>
        </row>
        <row r="748">
          <cell r="A748" t="str">
            <v>1404040578</v>
          </cell>
          <cell r="B748" t="str">
            <v>CCCSG04075</v>
          </cell>
          <cell r="C748" t="str">
            <v>0224-CSCC-C402</v>
          </cell>
          <cell r="D748" t="str">
            <v>EJ PROVISION LOT1 2019</v>
          </cell>
          <cell r="E748" t="str">
            <v>40.02.06</v>
          </cell>
          <cell r="F748" t="str">
            <v>1000056956 EMERGENCE FORMATION</v>
          </cell>
          <cell r="G748" t="str">
            <v>3</v>
          </cell>
          <cell r="H748">
            <v>157455</v>
          </cell>
          <cell r="I748">
            <v>12000</v>
          </cell>
          <cell r="J748">
            <v>12000</v>
          </cell>
          <cell r="K748">
            <v>43026</v>
          </cell>
          <cell r="L748">
            <v>43019</v>
          </cell>
          <cell r="M748" t="str">
            <v>9520</v>
          </cell>
          <cell r="N748" t="str">
            <v>6AZ</v>
          </cell>
          <cell r="O748" t="str">
            <v>C005</v>
          </cell>
        </row>
        <row r="749">
          <cell r="A749" t="str">
            <v>1404040578</v>
          </cell>
          <cell r="B749" t="str">
            <v>CCCSG04075</v>
          </cell>
          <cell r="C749" t="str">
            <v>0224-CSCC-C402</v>
          </cell>
          <cell r="D749" t="str">
            <v>Provision 2020</v>
          </cell>
          <cell r="E749" t="str">
            <v>40.02.06</v>
          </cell>
          <cell r="F749" t="str">
            <v>1000056956 EMERGENCE FORMATION</v>
          </cell>
          <cell r="G749" t="str">
            <v>4</v>
          </cell>
          <cell r="H749">
            <v>97000</v>
          </cell>
          <cell r="I749">
            <v>38550</v>
          </cell>
          <cell r="J749">
            <v>38550</v>
          </cell>
          <cell r="K749">
            <v>43026</v>
          </cell>
          <cell r="L749">
            <v>43019</v>
          </cell>
          <cell r="M749" t="str">
            <v>9520</v>
          </cell>
          <cell r="N749" t="str">
            <v>6AZ</v>
          </cell>
          <cell r="O749" t="str">
            <v>C005</v>
          </cell>
        </row>
        <row r="750">
          <cell r="A750" t="str">
            <v>1404040578</v>
          </cell>
          <cell r="B750" t="str">
            <v>CCCSG04075</v>
          </cell>
          <cell r="C750" t="str">
            <v>0224-CSCC-C402</v>
          </cell>
          <cell r="D750" t="str">
            <v>Provision 2021</v>
          </cell>
          <cell r="E750" t="str">
            <v>40.02.06</v>
          </cell>
          <cell r="F750" t="str">
            <v>1000056956 EMERGENCE FORMATION</v>
          </cell>
          <cell r="G750" t="str">
            <v>5</v>
          </cell>
          <cell r="H750">
            <v>100000</v>
          </cell>
          <cell r="I750">
            <v>24000</v>
          </cell>
          <cell r="J750">
            <v>33600</v>
          </cell>
          <cell r="K750">
            <v>43026</v>
          </cell>
          <cell r="L750">
            <v>43019</v>
          </cell>
          <cell r="M750" t="str">
            <v>9520</v>
          </cell>
          <cell r="N750" t="str">
            <v>6AZ</v>
          </cell>
          <cell r="O750" t="str">
            <v>C005</v>
          </cell>
        </row>
        <row r="751">
          <cell r="A751" t="str">
            <v>1404053840</v>
          </cell>
          <cell r="B751" t="str">
            <v>CCCSG04075</v>
          </cell>
          <cell r="C751" t="str">
            <v>0224-CSCC-C402</v>
          </cell>
          <cell r="D751" t="str">
            <v>PROVISION NOV DEC  2017</v>
          </cell>
          <cell r="E751" t="str">
            <v>40.02.02</v>
          </cell>
          <cell r="F751" t="str">
            <v>1000001470 GRIF SARL</v>
          </cell>
          <cell r="G751" t="str">
            <v>1</v>
          </cell>
          <cell r="H751">
            <v>14300</v>
          </cell>
          <cell r="I751">
            <v>0</v>
          </cell>
          <cell r="J751">
            <v>0</v>
          </cell>
          <cell r="K751">
            <v>43035</v>
          </cell>
          <cell r="L751">
            <v>43034</v>
          </cell>
          <cell r="M751" t="str">
            <v>9520</v>
          </cell>
          <cell r="N751" t="str">
            <v>6AZ</v>
          </cell>
          <cell r="O751" t="str">
            <v>C005</v>
          </cell>
        </row>
        <row r="752">
          <cell r="A752" t="str">
            <v>1404053840</v>
          </cell>
          <cell r="B752" t="str">
            <v>CCCSG04075</v>
          </cell>
          <cell r="C752" t="str">
            <v>0224-CSCC-C402</v>
          </cell>
          <cell r="D752" t="str">
            <v>PROVISION NOV DEC  2018</v>
          </cell>
          <cell r="E752" t="str">
            <v>40.02.02</v>
          </cell>
          <cell r="F752" t="str">
            <v>1000001470 GRIF SARL</v>
          </cell>
          <cell r="G752" t="str">
            <v>2</v>
          </cell>
          <cell r="H752">
            <v>130350</v>
          </cell>
          <cell r="I752">
            <v>650</v>
          </cell>
          <cell r="J752">
            <v>650</v>
          </cell>
          <cell r="K752">
            <v>43035</v>
          </cell>
          <cell r="L752">
            <v>43034</v>
          </cell>
          <cell r="M752" t="str">
            <v>9520</v>
          </cell>
          <cell r="N752" t="str">
            <v>6AZ</v>
          </cell>
          <cell r="O752" t="str">
            <v>C005</v>
          </cell>
        </row>
        <row r="753">
          <cell r="A753" t="str">
            <v>1404053840</v>
          </cell>
          <cell r="B753" t="str">
            <v>CCCSG04075</v>
          </cell>
          <cell r="C753" t="str">
            <v>0224-CSCC-C402</v>
          </cell>
          <cell r="D753" t="str">
            <v>PROVISION NOV DEC  2019</v>
          </cell>
          <cell r="E753" t="str">
            <v>40.02.02</v>
          </cell>
          <cell r="F753" t="str">
            <v>1000001470 GRIF SARL</v>
          </cell>
          <cell r="G753" t="str">
            <v>3</v>
          </cell>
          <cell r="H753">
            <v>139010</v>
          </cell>
          <cell r="I753">
            <v>17020</v>
          </cell>
          <cell r="J753">
            <v>17020</v>
          </cell>
          <cell r="K753">
            <v>43035</v>
          </cell>
          <cell r="L753">
            <v>43034</v>
          </cell>
          <cell r="M753" t="str">
            <v>9520</v>
          </cell>
          <cell r="N753" t="str">
            <v>6AZ</v>
          </cell>
          <cell r="O753" t="str">
            <v>C005</v>
          </cell>
        </row>
        <row r="754">
          <cell r="A754" t="str">
            <v>1404053840</v>
          </cell>
          <cell r="B754" t="str">
            <v>CCCSG04075</v>
          </cell>
          <cell r="C754" t="str">
            <v>0224-CSCC-C402</v>
          </cell>
          <cell r="D754" t="str">
            <v>Provision 2020</v>
          </cell>
          <cell r="E754" t="str">
            <v>40.02.02</v>
          </cell>
          <cell r="F754" t="str">
            <v>1000001470 GRIF SARL</v>
          </cell>
          <cell r="G754" t="str">
            <v>4</v>
          </cell>
          <cell r="H754">
            <v>50000</v>
          </cell>
          <cell r="I754">
            <v>3170</v>
          </cell>
          <cell r="J754">
            <v>3170</v>
          </cell>
          <cell r="K754">
            <v>43035</v>
          </cell>
          <cell r="L754">
            <v>43034</v>
          </cell>
          <cell r="M754" t="str">
            <v>9520</v>
          </cell>
          <cell r="N754" t="str">
            <v>6AZ</v>
          </cell>
          <cell r="O754" t="str">
            <v>C005</v>
          </cell>
        </row>
        <row r="755">
          <cell r="A755" t="str">
            <v>1404053840</v>
          </cell>
          <cell r="B755" t="str">
            <v>CCCSG04075</v>
          </cell>
          <cell r="C755" t="str">
            <v>0224-CSCC-C402</v>
          </cell>
          <cell r="D755" t="str">
            <v>Provision 2021</v>
          </cell>
          <cell r="E755" t="str">
            <v>40.02.02</v>
          </cell>
          <cell r="F755" t="str">
            <v>1000001470 GRIF SARL</v>
          </cell>
          <cell r="G755" t="str">
            <v>5</v>
          </cell>
          <cell r="H755">
            <v>30100</v>
          </cell>
          <cell r="I755">
            <v>0</v>
          </cell>
          <cell r="J755">
            <v>0</v>
          </cell>
          <cell r="K755">
            <v>43035</v>
          </cell>
          <cell r="L755">
            <v>43034</v>
          </cell>
          <cell r="M755" t="str">
            <v>9520</v>
          </cell>
          <cell r="N755" t="str">
            <v>6AZ</v>
          </cell>
          <cell r="O755" t="str">
            <v>C005</v>
          </cell>
        </row>
        <row r="756">
          <cell r="A756" t="str">
            <v>1404059665</v>
          </cell>
          <cell r="B756" t="str">
            <v>CCCSG04075</v>
          </cell>
          <cell r="C756" t="str">
            <v>0224-CSGC-C402</v>
          </cell>
          <cell r="D756" t="str">
            <v>PROVISION</v>
          </cell>
          <cell r="E756" t="str">
            <v>40.02.06</v>
          </cell>
          <cell r="F756" t="str">
            <v>1000056956 EMERGENCE FORMATION</v>
          </cell>
          <cell r="G756" t="str">
            <v>1</v>
          </cell>
          <cell r="H756">
            <v>100000</v>
          </cell>
          <cell r="I756">
            <v>0</v>
          </cell>
          <cell r="J756">
            <v>0</v>
          </cell>
          <cell r="K756">
            <v>43041</v>
          </cell>
          <cell r="L756">
            <v>43012</v>
          </cell>
          <cell r="M756" t="str">
            <v>9520</v>
          </cell>
          <cell r="N756" t="str">
            <v>6AZ</v>
          </cell>
          <cell r="O756" t="str">
            <v>C005</v>
          </cell>
        </row>
        <row r="757">
          <cell r="A757" t="str">
            <v>1404059665</v>
          </cell>
          <cell r="B757" t="str">
            <v>CCCSG04075</v>
          </cell>
          <cell r="C757" t="str">
            <v>0224-CSGC-C402</v>
          </cell>
          <cell r="D757" t="str">
            <v>PROVISION 2018</v>
          </cell>
          <cell r="E757" t="str">
            <v>40.02.06</v>
          </cell>
          <cell r="F757" t="str">
            <v>1000056956 EMERGENCE FORMATION</v>
          </cell>
          <cell r="G757" t="str">
            <v>2</v>
          </cell>
          <cell r="H757">
            <v>280000</v>
          </cell>
          <cell r="I757">
            <v>0</v>
          </cell>
          <cell r="J757">
            <v>0</v>
          </cell>
          <cell r="K757">
            <v>43041</v>
          </cell>
          <cell r="L757">
            <v>43012</v>
          </cell>
          <cell r="M757" t="str">
            <v>9520</v>
          </cell>
          <cell r="N757" t="str">
            <v>6AZ</v>
          </cell>
          <cell r="O757" t="str">
            <v>C005</v>
          </cell>
        </row>
        <row r="758">
          <cell r="A758" t="str">
            <v>1404059665</v>
          </cell>
          <cell r="B758" t="str">
            <v>CCCSG04075</v>
          </cell>
          <cell r="C758" t="str">
            <v>0224-CSCC-C402</v>
          </cell>
          <cell r="D758" t="str">
            <v>PROVISION 2019</v>
          </cell>
          <cell r="E758" t="str">
            <v>40.02.06</v>
          </cell>
          <cell r="F758" t="str">
            <v>1000056956 EMERGENCE FORMATION</v>
          </cell>
          <cell r="G758" t="str">
            <v>3</v>
          </cell>
          <cell r="H758">
            <v>78650</v>
          </cell>
          <cell r="I758">
            <v>3200</v>
          </cell>
          <cell r="J758">
            <v>3200</v>
          </cell>
          <cell r="K758">
            <v>43041</v>
          </cell>
          <cell r="L758">
            <v>43012</v>
          </cell>
          <cell r="M758" t="str">
            <v>9520</v>
          </cell>
          <cell r="N758" t="str">
            <v>6AZ</v>
          </cell>
          <cell r="O758" t="str">
            <v>C005</v>
          </cell>
        </row>
        <row r="759">
          <cell r="A759" t="str">
            <v>1404059665</v>
          </cell>
          <cell r="B759" t="str">
            <v>CCCSG04075</v>
          </cell>
          <cell r="C759" t="str">
            <v>0224-CSCC-C402</v>
          </cell>
          <cell r="D759" t="str">
            <v>Provision 2020</v>
          </cell>
          <cell r="E759" t="str">
            <v>40.02.06</v>
          </cell>
          <cell r="F759" t="str">
            <v>1000056956 EMERGENCE FORMATION</v>
          </cell>
          <cell r="G759" t="str">
            <v>4</v>
          </cell>
          <cell r="H759">
            <v>100000</v>
          </cell>
          <cell r="I759">
            <v>17000</v>
          </cell>
          <cell r="J759">
            <v>17000</v>
          </cell>
          <cell r="K759">
            <v>43041</v>
          </cell>
          <cell r="L759">
            <v>43012</v>
          </cell>
          <cell r="M759" t="str">
            <v>9520</v>
          </cell>
          <cell r="N759" t="str">
            <v>6AZ</v>
          </cell>
          <cell r="O759" t="str">
            <v>C005</v>
          </cell>
        </row>
        <row r="760">
          <cell r="A760" t="str">
            <v>1404059665</v>
          </cell>
          <cell r="B760" t="str">
            <v>CCCSG04075</v>
          </cell>
          <cell r="C760" t="str">
            <v>0224-CSCC-C402</v>
          </cell>
          <cell r="D760" t="str">
            <v>Provision 2021</v>
          </cell>
          <cell r="E760" t="str">
            <v>40.02.06</v>
          </cell>
          <cell r="F760" t="str">
            <v>1000056956 EMERGENCE FORMATION</v>
          </cell>
          <cell r="G760" t="str">
            <v>5</v>
          </cell>
          <cell r="H760">
            <v>210000</v>
          </cell>
          <cell r="I760">
            <v>61660</v>
          </cell>
          <cell r="J760">
            <v>61660</v>
          </cell>
          <cell r="K760">
            <v>43041</v>
          </cell>
          <cell r="L760">
            <v>43012</v>
          </cell>
          <cell r="M760" t="str">
            <v>9520</v>
          </cell>
          <cell r="N760" t="str">
            <v>6AZ</v>
          </cell>
          <cell r="O760" t="str">
            <v>C005</v>
          </cell>
        </row>
        <row r="761">
          <cell r="A761" t="str">
            <v>1404075521</v>
          </cell>
          <cell r="B761" t="str">
            <v>CCCSG04075</v>
          </cell>
          <cell r="C761" t="str">
            <v>0224-CSCC-C402</v>
          </cell>
          <cell r="D761" t="str">
            <v>PRESTATION DU 23/10/17 AU 22/10/2018</v>
          </cell>
          <cell r="E761" t="str">
            <v>40.02.02</v>
          </cell>
          <cell r="F761" t="str">
            <v>1000581713 INTERFACE CONSEIL ETUDES ET</v>
          </cell>
          <cell r="G761" t="str">
            <v>1</v>
          </cell>
          <cell r="H761">
            <v>18700</v>
          </cell>
          <cell r="I761">
            <v>0</v>
          </cell>
          <cell r="J761">
            <v>0</v>
          </cell>
          <cell r="K761">
            <v>43054</v>
          </cell>
          <cell r="L761">
            <v>43052</v>
          </cell>
          <cell r="M761" t="str">
            <v>9520</v>
          </cell>
          <cell r="N761" t="str">
            <v>6AZ</v>
          </cell>
          <cell r="O761" t="str">
            <v>C005</v>
          </cell>
        </row>
        <row r="762">
          <cell r="A762" t="str">
            <v>1404075521</v>
          </cell>
          <cell r="B762" t="str">
            <v>CCCSG04075</v>
          </cell>
          <cell r="C762" t="str">
            <v>0224-CSCC-C402</v>
          </cell>
          <cell r="D762" t="str">
            <v>FORMATION MANAGEMENT</v>
          </cell>
          <cell r="E762" t="str">
            <v>40.02.02</v>
          </cell>
          <cell r="F762" t="str">
            <v>1000581713 INTERFACE CONSEIL ETUDES ET</v>
          </cell>
          <cell r="G762" t="str">
            <v>2</v>
          </cell>
          <cell r="H762">
            <v>187425</v>
          </cell>
          <cell r="I762">
            <v>0</v>
          </cell>
          <cell r="J762">
            <v>0</v>
          </cell>
          <cell r="K762">
            <v>43054</v>
          </cell>
          <cell r="L762">
            <v>43018</v>
          </cell>
          <cell r="M762" t="str">
            <v>9520</v>
          </cell>
          <cell r="N762" t="str">
            <v>6AZ</v>
          </cell>
          <cell r="O762" t="str">
            <v>C005</v>
          </cell>
        </row>
        <row r="763">
          <cell r="A763" t="str">
            <v>1404075521</v>
          </cell>
          <cell r="B763" t="str">
            <v>CCCSG04075</v>
          </cell>
          <cell r="C763" t="str">
            <v>0224-CSCC-C402</v>
          </cell>
          <cell r="D763" t="str">
            <v>FORMATION MANAGEMENT</v>
          </cell>
          <cell r="E763" t="str">
            <v>40.02.02</v>
          </cell>
          <cell r="F763" t="str">
            <v>1000581713 INTERFACE CONSEIL ETUDES ET</v>
          </cell>
          <cell r="G763" t="str">
            <v>3</v>
          </cell>
          <cell r="H763">
            <v>152871</v>
          </cell>
          <cell r="I763">
            <v>0</v>
          </cell>
          <cell r="J763">
            <v>0</v>
          </cell>
          <cell r="K763">
            <v>43054</v>
          </cell>
          <cell r="L763">
            <v>43018</v>
          </cell>
          <cell r="M763" t="str">
            <v>9520</v>
          </cell>
          <cell r="N763" t="str">
            <v>6AZ</v>
          </cell>
          <cell r="O763" t="str">
            <v>C005</v>
          </cell>
        </row>
        <row r="764">
          <cell r="A764" t="str">
            <v>1404075521</v>
          </cell>
          <cell r="B764" t="str">
            <v>CCCSG04075</v>
          </cell>
          <cell r="C764" t="str">
            <v>0224-CSCC-C402</v>
          </cell>
          <cell r="D764" t="str">
            <v>Provision 2020</v>
          </cell>
          <cell r="E764" t="str">
            <v>40.02.02</v>
          </cell>
          <cell r="F764" t="str">
            <v>1000581713 INTERFACE CONSEIL ETUDES ET</v>
          </cell>
          <cell r="G764" t="str">
            <v>4</v>
          </cell>
          <cell r="H764">
            <v>133333.32999999999</v>
          </cell>
          <cell r="I764">
            <v>2836.33</v>
          </cell>
          <cell r="J764">
            <v>2836.33</v>
          </cell>
          <cell r="K764">
            <v>43054</v>
          </cell>
          <cell r="L764">
            <v>43018</v>
          </cell>
          <cell r="M764" t="str">
            <v>9520</v>
          </cell>
          <cell r="N764" t="str">
            <v>6AZ</v>
          </cell>
          <cell r="O764" t="str">
            <v>C005</v>
          </cell>
        </row>
        <row r="765">
          <cell r="A765" t="str">
            <v>1404075521</v>
          </cell>
          <cell r="B765" t="str">
            <v>CCCSG04075</v>
          </cell>
          <cell r="C765" t="str">
            <v>0224-CSCC-C402</v>
          </cell>
          <cell r="D765" t="str">
            <v>Provision 2021</v>
          </cell>
          <cell r="E765" t="str">
            <v>40.02.02</v>
          </cell>
          <cell r="F765" t="str">
            <v>1000581713 INTERFACE CONSEIL ETUDES ET</v>
          </cell>
          <cell r="G765" t="str">
            <v>5</v>
          </cell>
          <cell r="H765">
            <v>209166.66</v>
          </cell>
          <cell r="I765">
            <v>21320.66</v>
          </cell>
          <cell r="J765">
            <v>23820.66</v>
          </cell>
          <cell r="K765">
            <v>43054</v>
          </cell>
          <cell r="L765">
            <v>43018</v>
          </cell>
          <cell r="M765" t="str">
            <v>9520</v>
          </cell>
          <cell r="N765" t="str">
            <v>6AZ</v>
          </cell>
          <cell r="O765" t="str">
            <v>C005</v>
          </cell>
        </row>
        <row r="766">
          <cell r="A766" t="str">
            <v>1404171623</v>
          </cell>
          <cell r="B766" t="str">
            <v>CCCSG04075</v>
          </cell>
          <cell r="C766" t="str">
            <v>0224-CSCC-C402</v>
          </cell>
          <cell r="D766" t="str">
            <v>22088994-YMAGO PROV 2018</v>
          </cell>
          <cell r="E766" t="str">
            <v>40.02.06</v>
          </cell>
          <cell r="F766" t="str">
            <v>1001167834 YMAGO CONSEIL</v>
          </cell>
          <cell r="G766" t="str">
            <v>1</v>
          </cell>
          <cell r="H766">
            <v>41380</v>
          </cell>
          <cell r="I766">
            <v>0</v>
          </cell>
          <cell r="J766">
            <v>0</v>
          </cell>
          <cell r="K766">
            <v>43152</v>
          </cell>
          <cell r="L766">
            <v>43147</v>
          </cell>
          <cell r="M766" t="str">
            <v>9520</v>
          </cell>
          <cell r="N766" t="str">
            <v>6AZ</v>
          </cell>
          <cell r="O766" t="str">
            <v>C005</v>
          </cell>
        </row>
        <row r="767">
          <cell r="A767" t="str">
            <v>1404171623</v>
          </cell>
          <cell r="B767" t="str">
            <v>CCCSG04075</v>
          </cell>
          <cell r="C767" t="str">
            <v>0224-CSCC-C402</v>
          </cell>
          <cell r="D767" t="str">
            <v>AJUSTEMENT OCTOBRE 2018</v>
          </cell>
          <cell r="E767" t="str">
            <v>40.02.06</v>
          </cell>
          <cell r="F767" t="str">
            <v>1001167834 YMAGO CONSEIL</v>
          </cell>
          <cell r="G767" t="str">
            <v>2</v>
          </cell>
          <cell r="H767">
            <v>2440.84</v>
          </cell>
          <cell r="I767">
            <v>0</v>
          </cell>
          <cell r="J767">
            <v>0</v>
          </cell>
          <cell r="K767">
            <v>43152</v>
          </cell>
          <cell r="L767">
            <v>43147</v>
          </cell>
          <cell r="M767" t="str">
            <v>9520</v>
          </cell>
          <cell r="N767" t="str">
            <v>6AZ</v>
          </cell>
          <cell r="O767" t="str">
            <v>C005</v>
          </cell>
        </row>
        <row r="768">
          <cell r="A768" t="str">
            <v>1404171623</v>
          </cell>
          <cell r="B768" t="str">
            <v>CCCSG04075</v>
          </cell>
          <cell r="C768" t="str">
            <v>0224-CSCC-C402</v>
          </cell>
          <cell r="D768" t="str">
            <v>AJUSTEMENT 2019</v>
          </cell>
          <cell r="E768" t="str">
            <v>40.02.06</v>
          </cell>
          <cell r="F768" t="str">
            <v>1001167834 YMAGO CONSEIL</v>
          </cell>
          <cell r="G768" t="str">
            <v>3</v>
          </cell>
          <cell r="H768">
            <v>34499.160000000003</v>
          </cell>
          <cell r="I768">
            <v>0</v>
          </cell>
          <cell r="J768">
            <v>0</v>
          </cell>
          <cell r="K768">
            <v>43152</v>
          </cell>
          <cell r="L768">
            <v>43147</v>
          </cell>
          <cell r="M768" t="str">
            <v>9520</v>
          </cell>
          <cell r="N768" t="str">
            <v>6AZ</v>
          </cell>
          <cell r="O768" t="str">
            <v>C005</v>
          </cell>
        </row>
        <row r="769">
          <cell r="A769" t="str">
            <v>1404171623</v>
          </cell>
          <cell r="B769" t="str">
            <v>CCCSG04075</v>
          </cell>
          <cell r="C769" t="str">
            <v>0224-CSCC-C402</v>
          </cell>
          <cell r="D769" t="str">
            <v>Provision 2020</v>
          </cell>
          <cell r="E769" t="str">
            <v>40.02.06</v>
          </cell>
          <cell r="F769" t="str">
            <v>1001167834 YMAGO CONSEIL</v>
          </cell>
          <cell r="G769" t="str">
            <v>4</v>
          </cell>
          <cell r="H769">
            <v>45900</v>
          </cell>
          <cell r="I769">
            <v>16400</v>
          </cell>
          <cell r="J769">
            <v>16400</v>
          </cell>
          <cell r="K769">
            <v>43152</v>
          </cell>
          <cell r="L769">
            <v>43147</v>
          </cell>
          <cell r="M769" t="str">
            <v>9520</v>
          </cell>
          <cell r="N769" t="str">
            <v>6AZ</v>
          </cell>
          <cell r="O769" t="str">
            <v>C005</v>
          </cell>
        </row>
        <row r="770">
          <cell r="A770" t="str">
            <v>1404171623</v>
          </cell>
          <cell r="B770" t="str">
            <v>CCCSG04075</v>
          </cell>
          <cell r="C770" t="str">
            <v>0224-CSCC-C402</v>
          </cell>
          <cell r="D770" t="str">
            <v>Provision 2021</v>
          </cell>
          <cell r="E770" t="str">
            <v>40.02.06</v>
          </cell>
          <cell r="F770" t="str">
            <v>1001167834 YMAGO CONSEIL</v>
          </cell>
          <cell r="G770" t="str">
            <v>5</v>
          </cell>
          <cell r="H770">
            <v>49700</v>
          </cell>
          <cell r="I770">
            <v>0</v>
          </cell>
          <cell r="J770">
            <v>0</v>
          </cell>
          <cell r="K770">
            <v>43152</v>
          </cell>
          <cell r="L770">
            <v>43147</v>
          </cell>
          <cell r="M770" t="str">
            <v>9520</v>
          </cell>
          <cell r="N770" t="str">
            <v>6AZ</v>
          </cell>
          <cell r="O770" t="str">
            <v>C005</v>
          </cell>
        </row>
        <row r="771">
          <cell r="A771" t="str">
            <v>1404675796</v>
          </cell>
          <cell r="B771" t="str">
            <v>CCCSG04075</v>
          </cell>
          <cell r="C771" t="str">
            <v>0224-CSGC-C402</v>
          </cell>
          <cell r="D771" t="str">
            <v>PROVISION 2019</v>
          </cell>
          <cell r="E771" t="str">
            <v>40.02.06</v>
          </cell>
          <cell r="F771" t="str">
            <v>1000092430 ACP FORMATION</v>
          </cell>
          <cell r="G771" t="str">
            <v>1</v>
          </cell>
          <cell r="H771">
            <v>59620</v>
          </cell>
          <cell r="I771">
            <v>0</v>
          </cell>
          <cell r="J771">
            <v>0</v>
          </cell>
          <cell r="K771">
            <v>43602</v>
          </cell>
          <cell r="L771">
            <v>43600</v>
          </cell>
          <cell r="M771" t="str">
            <v>9520</v>
          </cell>
          <cell r="N771" t="str">
            <v>6AZ</v>
          </cell>
          <cell r="O771" t="str">
            <v>C005</v>
          </cell>
        </row>
        <row r="772">
          <cell r="A772" t="str">
            <v>1404675796</v>
          </cell>
          <cell r="B772" t="str">
            <v>CCCSG04075</v>
          </cell>
          <cell r="C772" t="str">
            <v>0224-CSCC-C402</v>
          </cell>
          <cell r="D772" t="str">
            <v>Provision 2020</v>
          </cell>
          <cell r="E772" t="str">
            <v>40.02.06</v>
          </cell>
          <cell r="F772" t="str">
            <v>1000092430 ACP FORMATION</v>
          </cell>
          <cell r="G772" t="str">
            <v>2</v>
          </cell>
          <cell r="H772">
            <v>46540</v>
          </cell>
          <cell r="I772">
            <v>5680</v>
          </cell>
          <cell r="J772">
            <v>5680</v>
          </cell>
          <cell r="K772">
            <v>43602</v>
          </cell>
          <cell r="L772">
            <v>43600</v>
          </cell>
          <cell r="M772" t="str">
            <v>9520</v>
          </cell>
          <cell r="N772" t="str">
            <v>6AZ</v>
          </cell>
          <cell r="O772" t="str">
            <v>C005</v>
          </cell>
        </row>
        <row r="773">
          <cell r="A773" t="str">
            <v>1404675796</v>
          </cell>
          <cell r="B773" t="str">
            <v>CCCSG04075</v>
          </cell>
          <cell r="C773" t="str">
            <v>0224-CSCC-C402</v>
          </cell>
          <cell r="D773" t="str">
            <v>Provision 2021</v>
          </cell>
          <cell r="E773" t="str">
            <v>40.02.06</v>
          </cell>
          <cell r="F773" t="str">
            <v>1000092430 ACP FORMATION</v>
          </cell>
          <cell r="G773" t="str">
            <v>3</v>
          </cell>
          <cell r="H773">
            <v>66320</v>
          </cell>
          <cell r="I773">
            <v>2680</v>
          </cell>
          <cell r="J773">
            <v>2680</v>
          </cell>
          <cell r="K773">
            <v>43602</v>
          </cell>
          <cell r="L773">
            <v>43600</v>
          </cell>
          <cell r="M773" t="str">
            <v>9520</v>
          </cell>
          <cell r="N773" t="str">
            <v>6AZ</v>
          </cell>
          <cell r="O773" t="str">
            <v>C005</v>
          </cell>
        </row>
        <row r="774">
          <cell r="A774" t="str">
            <v>1404675796</v>
          </cell>
          <cell r="B774" t="str">
            <v>CCCSG04075</v>
          </cell>
          <cell r="C774" t="str">
            <v>0224-CSCC-C402</v>
          </cell>
          <cell r="D774" t="str">
            <v>Provision 2022</v>
          </cell>
          <cell r="E774" t="str">
            <v>40.02.06</v>
          </cell>
          <cell r="F774" t="str">
            <v>1000092430 ACP FORMATION</v>
          </cell>
          <cell r="G774" t="str">
            <v>4</v>
          </cell>
          <cell r="H774">
            <v>70000</v>
          </cell>
          <cell r="I774">
            <v>1200</v>
          </cell>
          <cell r="J774">
            <v>1200</v>
          </cell>
          <cell r="K774">
            <v>43602</v>
          </cell>
          <cell r="L774">
            <v>44613</v>
          </cell>
          <cell r="M774" t="str">
            <v>9520</v>
          </cell>
          <cell r="N774" t="str">
            <v>6AZ</v>
          </cell>
          <cell r="O774" t="str">
            <v>C005</v>
          </cell>
        </row>
        <row r="775">
          <cell r="A775" t="str">
            <v>1404675796</v>
          </cell>
          <cell r="B775" t="str">
            <v>CCCSG04075</v>
          </cell>
          <cell r="C775" t="str">
            <v>0224-CSCC-C402</v>
          </cell>
          <cell r="D775" t="str">
            <v>Provision 2023</v>
          </cell>
          <cell r="E775" t="str">
            <v>40.02.06</v>
          </cell>
          <cell r="F775" t="str">
            <v>1000092430 ACP FORMATION</v>
          </cell>
          <cell r="G775" t="str">
            <v>5</v>
          </cell>
          <cell r="H775">
            <v>73480</v>
          </cell>
          <cell r="I775">
            <v>73480</v>
          </cell>
          <cell r="J775">
            <v>73480</v>
          </cell>
          <cell r="K775">
            <v>43602</v>
          </cell>
          <cell r="L775">
            <v>44965</v>
          </cell>
          <cell r="M775" t="str">
            <v>9520</v>
          </cell>
          <cell r="N775" t="str">
            <v>6AZ</v>
          </cell>
          <cell r="O775" t="str">
            <v>C005</v>
          </cell>
        </row>
        <row r="776">
          <cell r="A776" t="str">
            <v>1404847316</v>
          </cell>
          <cell r="B776" t="str">
            <v>CCCSG04075</v>
          </cell>
          <cell r="C776" t="str">
            <v>0224-CSCC-C402</v>
          </cell>
          <cell r="D776" t="str">
            <v>CONV APPRENTI M. WALDLUNG</v>
          </cell>
          <cell r="E776" t="str">
            <v>40.02.06</v>
          </cell>
          <cell r="F776" t="str">
            <v>1001440906 FORMASUP PARIS ILE-DE-FRANCE</v>
          </cell>
          <cell r="G776" t="str">
            <v>1</v>
          </cell>
          <cell r="H776">
            <v>0.01</v>
          </cell>
          <cell r="I776">
            <v>0.01</v>
          </cell>
          <cell r="J776">
            <v>0.01</v>
          </cell>
          <cell r="K776">
            <v>43760</v>
          </cell>
          <cell r="L776">
            <v>43752</v>
          </cell>
          <cell r="M776" t="str">
            <v>9520</v>
          </cell>
          <cell r="N776" t="str">
            <v>6AZ</v>
          </cell>
          <cell r="O776" t="str">
            <v>C005</v>
          </cell>
        </row>
        <row r="777">
          <cell r="A777" t="str">
            <v>1404890036</v>
          </cell>
          <cell r="B777" t="str">
            <v>CCCSG04075</v>
          </cell>
          <cell r="C777" t="str">
            <v>0224-CSGC-C402</v>
          </cell>
          <cell r="D777" t="str">
            <v>Lutte c/ les violences sexuelles</v>
          </cell>
          <cell r="E777" t="str">
            <v>40.02.06</v>
          </cell>
          <cell r="F777" t="str">
            <v>1000971369 EGAE D'EGAL A EGALE</v>
          </cell>
          <cell r="G777" t="str">
            <v>1</v>
          </cell>
          <cell r="H777">
            <v>10500</v>
          </cell>
          <cell r="I777">
            <v>0</v>
          </cell>
          <cell r="J777">
            <v>0</v>
          </cell>
          <cell r="K777">
            <v>43796</v>
          </cell>
          <cell r="L777">
            <v>43788</v>
          </cell>
          <cell r="M777" t="str">
            <v>9520</v>
          </cell>
          <cell r="N777" t="str">
            <v>0VT</v>
          </cell>
          <cell r="O777" t="str">
            <v>P001</v>
          </cell>
        </row>
        <row r="778">
          <cell r="A778" t="str">
            <v>1404890036</v>
          </cell>
          <cell r="B778" t="str">
            <v>CCCSG04075</v>
          </cell>
          <cell r="C778" t="str">
            <v>0224-CSCC-C402</v>
          </cell>
          <cell r="D778" t="str">
            <v>E-LEARNING</v>
          </cell>
          <cell r="E778" t="str">
            <v>40.02.06</v>
          </cell>
          <cell r="F778" t="str">
            <v>1000971369 EGAE D'EGAL A EGALE</v>
          </cell>
          <cell r="G778" t="str">
            <v>2</v>
          </cell>
          <cell r="H778">
            <v>0.01</v>
          </cell>
          <cell r="I778">
            <v>0.01</v>
          </cell>
          <cell r="J778">
            <v>0.01</v>
          </cell>
          <cell r="K778">
            <v>43796</v>
          </cell>
          <cell r="L778">
            <v>43788</v>
          </cell>
          <cell r="M778" t="str">
            <v>9520</v>
          </cell>
          <cell r="N778" t="str">
            <v>0VT</v>
          </cell>
          <cell r="O778" t="str">
            <v>P001</v>
          </cell>
        </row>
        <row r="779">
          <cell r="A779" t="str">
            <v>1404948774</v>
          </cell>
          <cell r="B779" t="str">
            <v>CCCSG04075</v>
          </cell>
          <cell r="C779" t="str">
            <v>0224-CSCC-C402</v>
          </cell>
          <cell r="D779" t="str">
            <v>Presta formations techniques juridiques</v>
          </cell>
          <cell r="E779" t="str">
            <v>40.02.06</v>
          </cell>
          <cell r="F779" t="str">
            <v>1001399211 IDEE S</v>
          </cell>
          <cell r="G779" t="str">
            <v>1</v>
          </cell>
          <cell r="H779">
            <v>39820</v>
          </cell>
          <cell r="I779">
            <v>1130</v>
          </cell>
          <cell r="J779">
            <v>1130</v>
          </cell>
          <cell r="K779">
            <v>43867</v>
          </cell>
          <cell r="L779">
            <v>43861</v>
          </cell>
          <cell r="M779" t="str">
            <v>9520</v>
          </cell>
          <cell r="N779" t="str">
            <v>6AZ</v>
          </cell>
          <cell r="O779" t="str">
            <v>C005</v>
          </cell>
        </row>
        <row r="780">
          <cell r="A780" t="str">
            <v>1404948774</v>
          </cell>
          <cell r="B780" t="str">
            <v>CCCSG04075</v>
          </cell>
          <cell r="C780" t="str">
            <v>0224-CSCC-C402</v>
          </cell>
          <cell r="D780" t="str">
            <v>Provision 2021</v>
          </cell>
          <cell r="E780" t="str">
            <v>40.02.06</v>
          </cell>
          <cell r="F780" t="str">
            <v>1001399211 IDEE S</v>
          </cell>
          <cell r="G780" t="str">
            <v>2</v>
          </cell>
          <cell r="H780">
            <v>46000</v>
          </cell>
          <cell r="I780">
            <v>4080</v>
          </cell>
          <cell r="J780">
            <v>4080</v>
          </cell>
          <cell r="K780">
            <v>43867</v>
          </cell>
          <cell r="L780">
            <v>43861</v>
          </cell>
          <cell r="M780" t="str">
            <v>9520</v>
          </cell>
          <cell r="N780" t="str">
            <v>6AZ</v>
          </cell>
          <cell r="O780" t="str">
            <v>C005</v>
          </cell>
        </row>
        <row r="781">
          <cell r="A781" t="str">
            <v>1404948774</v>
          </cell>
          <cell r="B781" t="str">
            <v>CCCSG04075</v>
          </cell>
          <cell r="C781" t="str">
            <v>0224-CSCC-C402</v>
          </cell>
          <cell r="D781" t="str">
            <v>Provision 2022</v>
          </cell>
          <cell r="E781" t="str">
            <v>40.02.06</v>
          </cell>
          <cell r="F781" t="str">
            <v>1001399211 IDEE S</v>
          </cell>
          <cell r="G781" t="str">
            <v>3</v>
          </cell>
          <cell r="H781">
            <v>41000</v>
          </cell>
          <cell r="I781">
            <v>365</v>
          </cell>
          <cell r="J781">
            <v>365</v>
          </cell>
          <cell r="K781">
            <v>43867</v>
          </cell>
          <cell r="L781">
            <v>44613</v>
          </cell>
          <cell r="M781" t="str">
            <v>9520</v>
          </cell>
          <cell r="N781" t="str">
            <v>6AZ</v>
          </cell>
          <cell r="O781" t="str">
            <v>C005</v>
          </cell>
        </row>
        <row r="782">
          <cell r="A782" t="str">
            <v>1404948774</v>
          </cell>
          <cell r="B782" t="str">
            <v>CCCSG04075</v>
          </cell>
          <cell r="C782" t="str">
            <v>0224-CSCC-C402</v>
          </cell>
          <cell r="D782" t="str">
            <v>Provision 2023</v>
          </cell>
          <cell r="E782" t="str">
            <v>40.02.06</v>
          </cell>
          <cell r="F782" t="str">
            <v>1001399211 IDEE S</v>
          </cell>
          <cell r="G782" t="str">
            <v>4</v>
          </cell>
          <cell r="H782">
            <v>40530</v>
          </cell>
          <cell r="I782">
            <v>40530</v>
          </cell>
          <cell r="J782">
            <v>40530</v>
          </cell>
          <cell r="K782">
            <v>43867</v>
          </cell>
          <cell r="L782">
            <v>44965</v>
          </cell>
          <cell r="M782" t="str">
            <v>9520</v>
          </cell>
          <cell r="N782" t="str">
            <v>6AZ</v>
          </cell>
          <cell r="O782" t="str">
            <v>C005</v>
          </cell>
        </row>
        <row r="783">
          <cell r="A783" t="str">
            <v>1404948961</v>
          </cell>
          <cell r="B783" t="str">
            <v>CCCSG04075</v>
          </cell>
          <cell r="C783" t="str">
            <v>0224-CSCC-C402</v>
          </cell>
          <cell r="D783" t="str">
            <v>Presta formation métiers de la formation</v>
          </cell>
          <cell r="E783" t="str">
            <v>40.02.06</v>
          </cell>
          <cell r="F783" t="str">
            <v>1001193313 GIP FCIP</v>
          </cell>
          <cell r="G783" t="str">
            <v>1</v>
          </cell>
          <cell r="H783">
            <v>26245</v>
          </cell>
          <cell r="I783">
            <v>1515</v>
          </cell>
          <cell r="J783">
            <v>1515</v>
          </cell>
          <cell r="K783">
            <v>43867</v>
          </cell>
          <cell r="L783">
            <v>43861</v>
          </cell>
          <cell r="M783" t="str">
            <v>9520</v>
          </cell>
          <cell r="N783" t="str">
            <v>6AZ</v>
          </cell>
          <cell r="O783" t="str">
            <v>C005</v>
          </cell>
        </row>
        <row r="784">
          <cell r="A784" t="str">
            <v>1404948961</v>
          </cell>
          <cell r="B784" t="str">
            <v>CCCSG04075</v>
          </cell>
          <cell r="C784" t="str">
            <v>0224-CSCC-C402</v>
          </cell>
          <cell r="D784" t="str">
            <v>Provision 2021</v>
          </cell>
          <cell r="E784" t="str">
            <v>40.02.06</v>
          </cell>
          <cell r="F784" t="str">
            <v>1001193313 GIP FCIP</v>
          </cell>
          <cell r="G784" t="str">
            <v>2</v>
          </cell>
          <cell r="H784">
            <v>51400</v>
          </cell>
          <cell r="I784">
            <v>1775</v>
          </cell>
          <cell r="J784">
            <v>1775</v>
          </cell>
          <cell r="K784">
            <v>43867</v>
          </cell>
          <cell r="L784">
            <v>43861</v>
          </cell>
          <cell r="M784" t="str">
            <v>9520</v>
          </cell>
          <cell r="N784" t="str">
            <v>6AZ</v>
          </cell>
          <cell r="O784" t="str">
            <v>C005</v>
          </cell>
        </row>
        <row r="785">
          <cell r="A785" t="str">
            <v>1404948961</v>
          </cell>
          <cell r="B785" t="str">
            <v>CCCSG04075</v>
          </cell>
          <cell r="C785" t="str">
            <v>0224-CSCC-C402</v>
          </cell>
          <cell r="D785" t="str">
            <v>Provision 2022</v>
          </cell>
          <cell r="E785" t="str">
            <v>40.02.06</v>
          </cell>
          <cell r="F785" t="str">
            <v>1001193313 GIP FCIP</v>
          </cell>
          <cell r="G785" t="str">
            <v>3</v>
          </cell>
          <cell r="H785">
            <v>40000</v>
          </cell>
          <cell r="I785">
            <v>3115</v>
          </cell>
          <cell r="J785">
            <v>3115</v>
          </cell>
          <cell r="K785">
            <v>43867</v>
          </cell>
          <cell r="L785">
            <v>44613</v>
          </cell>
          <cell r="M785" t="str">
            <v>9520</v>
          </cell>
          <cell r="N785" t="str">
            <v>6AZ</v>
          </cell>
          <cell r="O785" t="str">
            <v>C005</v>
          </cell>
        </row>
        <row r="786">
          <cell r="A786" t="str">
            <v>1404948961</v>
          </cell>
          <cell r="B786" t="str">
            <v>CCCSG04075</v>
          </cell>
          <cell r="C786" t="str">
            <v>0224-CSCC-C402</v>
          </cell>
          <cell r="D786" t="str">
            <v>Provision 2023</v>
          </cell>
          <cell r="E786" t="str">
            <v>40.02.06</v>
          </cell>
          <cell r="F786" t="str">
            <v>1001193313 GIP FCIP</v>
          </cell>
          <cell r="G786" t="str">
            <v>4</v>
          </cell>
          <cell r="H786">
            <v>35000</v>
          </cell>
          <cell r="I786">
            <v>35000</v>
          </cell>
          <cell r="J786">
            <v>35000</v>
          </cell>
          <cell r="K786">
            <v>43867</v>
          </cell>
          <cell r="L786">
            <v>44965</v>
          </cell>
          <cell r="M786" t="str">
            <v>9520</v>
          </cell>
          <cell r="N786" t="str">
            <v>6AZ</v>
          </cell>
          <cell r="O786" t="str">
            <v>C005</v>
          </cell>
        </row>
        <row r="787">
          <cell r="A787" t="str">
            <v>1404956147</v>
          </cell>
          <cell r="B787" t="str">
            <v>CCCSG04075</v>
          </cell>
          <cell r="C787" t="str">
            <v>0224-CSCC-C402</v>
          </cell>
          <cell r="D787" t="str">
            <v>Formation accueil et sécurité - LOT 1</v>
          </cell>
          <cell r="E787" t="str">
            <v>40.02.04</v>
          </cell>
          <cell r="F787" t="str">
            <v>1000344961 APAVE PARISIENNE SAS</v>
          </cell>
          <cell r="G787" t="str">
            <v>1</v>
          </cell>
          <cell r="H787">
            <v>50000</v>
          </cell>
          <cell r="I787">
            <v>7940</v>
          </cell>
          <cell r="J787">
            <v>8485</v>
          </cell>
          <cell r="K787">
            <v>43873</v>
          </cell>
          <cell r="L787">
            <v>43871</v>
          </cell>
          <cell r="M787" t="str">
            <v>9520</v>
          </cell>
          <cell r="N787" t="str">
            <v>6AZ</v>
          </cell>
          <cell r="O787" t="str">
            <v>C005</v>
          </cell>
        </row>
        <row r="788">
          <cell r="A788" t="str">
            <v>1404956147</v>
          </cell>
          <cell r="B788" t="str">
            <v>CCCSG04075</v>
          </cell>
          <cell r="C788" t="str">
            <v>0224-CSCC-C402</v>
          </cell>
          <cell r="D788" t="str">
            <v>Provision 2021</v>
          </cell>
          <cell r="E788" t="str">
            <v>40.02.04</v>
          </cell>
          <cell r="F788" t="str">
            <v>1000344961 APAVE PARISIENNE SAS</v>
          </cell>
          <cell r="G788" t="str">
            <v>2</v>
          </cell>
          <cell r="H788">
            <v>125200</v>
          </cell>
          <cell r="I788">
            <v>15770</v>
          </cell>
          <cell r="J788">
            <v>15890</v>
          </cell>
          <cell r="K788">
            <v>43873</v>
          </cell>
          <cell r="L788">
            <v>43871</v>
          </cell>
          <cell r="M788" t="str">
            <v>9520</v>
          </cell>
          <cell r="N788" t="str">
            <v>6AZ</v>
          </cell>
          <cell r="O788" t="str">
            <v>C005</v>
          </cell>
        </row>
        <row r="789">
          <cell r="A789" t="str">
            <v>1404956147</v>
          </cell>
          <cell r="B789" t="str">
            <v>CCCSG04075</v>
          </cell>
          <cell r="C789" t="str">
            <v>0224-CSCC-C402</v>
          </cell>
          <cell r="D789" t="str">
            <v>Provision 2022</v>
          </cell>
          <cell r="E789" t="str">
            <v>40.02.04</v>
          </cell>
          <cell r="F789" t="str">
            <v>1000344961 APAVE PARISIENNE SAS</v>
          </cell>
          <cell r="G789" t="str">
            <v>3</v>
          </cell>
          <cell r="H789">
            <v>79166.67</v>
          </cell>
          <cell r="I789">
            <v>4726.67</v>
          </cell>
          <cell r="J789">
            <v>4726.67</v>
          </cell>
          <cell r="K789">
            <v>43873</v>
          </cell>
          <cell r="L789">
            <v>44613</v>
          </cell>
          <cell r="M789" t="str">
            <v>9520</v>
          </cell>
          <cell r="N789" t="str">
            <v>6AZ</v>
          </cell>
          <cell r="O789" t="str">
            <v>C005</v>
          </cell>
        </row>
        <row r="790">
          <cell r="A790" t="str">
            <v>1404956147</v>
          </cell>
          <cell r="B790" t="str">
            <v>CCCSG04075</v>
          </cell>
          <cell r="C790" t="str">
            <v>0224-CSCC-C402</v>
          </cell>
          <cell r="D790" t="str">
            <v>Provision 2023</v>
          </cell>
          <cell r="E790" t="str">
            <v>40.02.04</v>
          </cell>
          <cell r="F790" t="str">
            <v>1000344961 APAVE PARISIENNE SAS</v>
          </cell>
          <cell r="G790" t="str">
            <v>4</v>
          </cell>
          <cell r="H790">
            <v>100000</v>
          </cell>
          <cell r="I790">
            <v>100000</v>
          </cell>
          <cell r="J790">
            <v>100000</v>
          </cell>
          <cell r="K790">
            <v>43873</v>
          </cell>
          <cell r="L790">
            <v>44965</v>
          </cell>
          <cell r="M790" t="str">
            <v>9520</v>
          </cell>
          <cell r="N790" t="str">
            <v>6AZ</v>
          </cell>
          <cell r="O790" t="str">
            <v>C005</v>
          </cell>
        </row>
        <row r="791">
          <cell r="A791" t="str">
            <v>1405036438</v>
          </cell>
          <cell r="B791" t="str">
            <v>CCCSG04075</v>
          </cell>
          <cell r="C791" t="str">
            <v>0224-CSCC-C402</v>
          </cell>
          <cell r="D791" t="str">
            <v>Formation de langues</v>
          </cell>
          <cell r="E791" t="str">
            <v>40.02.03</v>
          </cell>
          <cell r="F791" t="str">
            <v>1000544608 SYNOLA CONSEIL ET FORMATION</v>
          </cell>
          <cell r="G791" t="str">
            <v>1</v>
          </cell>
          <cell r="H791">
            <v>55000</v>
          </cell>
          <cell r="I791">
            <v>14188</v>
          </cell>
          <cell r="J791">
            <v>14188</v>
          </cell>
          <cell r="K791">
            <v>43963</v>
          </cell>
          <cell r="L791">
            <v>43963</v>
          </cell>
          <cell r="M791" t="str">
            <v>9520</v>
          </cell>
          <cell r="N791" t="str">
            <v>6AZ</v>
          </cell>
          <cell r="O791" t="str">
            <v>C005</v>
          </cell>
        </row>
        <row r="792">
          <cell r="A792" t="str">
            <v>1405036438</v>
          </cell>
          <cell r="B792" t="str">
            <v>CCCSG04075</v>
          </cell>
          <cell r="C792" t="str">
            <v>0224-CSCC-C402</v>
          </cell>
          <cell r="D792" t="str">
            <v>Provision 2021</v>
          </cell>
          <cell r="E792" t="str">
            <v>40.02.03</v>
          </cell>
          <cell r="F792" t="str">
            <v>1000544608 SYNOLA CONSEIL ET FORMATION</v>
          </cell>
          <cell r="G792" t="str">
            <v>2</v>
          </cell>
          <cell r="H792">
            <v>25000</v>
          </cell>
          <cell r="I792">
            <v>20026</v>
          </cell>
          <cell r="J792">
            <v>20026</v>
          </cell>
          <cell r="K792">
            <v>43963</v>
          </cell>
          <cell r="L792">
            <v>43963</v>
          </cell>
          <cell r="M792" t="str">
            <v>9520</v>
          </cell>
          <cell r="N792" t="str">
            <v>6AZ</v>
          </cell>
          <cell r="O792" t="str">
            <v>C005</v>
          </cell>
        </row>
        <row r="793">
          <cell r="A793" t="str">
            <v>1405036438</v>
          </cell>
          <cell r="B793" t="str">
            <v>CCCSG04075</v>
          </cell>
          <cell r="C793" t="str">
            <v>0224-CSCC-C402</v>
          </cell>
          <cell r="D793" t="str">
            <v>Provision 2022</v>
          </cell>
          <cell r="E793" t="str">
            <v>40.02.03</v>
          </cell>
          <cell r="F793" t="str">
            <v>1000544608 SYNOLA CONSEIL ET FORMATION</v>
          </cell>
          <cell r="G793" t="str">
            <v>3</v>
          </cell>
          <cell r="H793">
            <v>27000</v>
          </cell>
          <cell r="I793">
            <v>252</v>
          </cell>
          <cell r="J793">
            <v>252</v>
          </cell>
          <cell r="K793">
            <v>43963</v>
          </cell>
          <cell r="L793">
            <v>44613</v>
          </cell>
          <cell r="M793" t="str">
            <v>9520</v>
          </cell>
          <cell r="N793" t="str">
            <v>6AZ</v>
          </cell>
          <cell r="O793" t="str">
            <v>C005</v>
          </cell>
        </row>
        <row r="794">
          <cell r="A794" t="str">
            <v>1405036438</v>
          </cell>
          <cell r="B794" t="str">
            <v>CCCSG04075</v>
          </cell>
          <cell r="C794" t="str">
            <v>0224-CSCC-C402</v>
          </cell>
          <cell r="D794" t="str">
            <v>Provision 2023</v>
          </cell>
          <cell r="E794" t="str">
            <v>40.02.03</v>
          </cell>
          <cell r="F794" t="str">
            <v>1000544608 SYNOLA CONSEIL ET FORMATION</v>
          </cell>
          <cell r="G794" t="str">
            <v>4</v>
          </cell>
          <cell r="H794">
            <v>25800</v>
          </cell>
          <cell r="I794">
            <v>25800</v>
          </cell>
          <cell r="J794">
            <v>25800</v>
          </cell>
          <cell r="K794">
            <v>43963</v>
          </cell>
          <cell r="L794">
            <v>44965</v>
          </cell>
          <cell r="M794" t="str">
            <v>9520</v>
          </cell>
          <cell r="N794" t="str">
            <v>6AZ</v>
          </cell>
          <cell r="O794" t="str">
            <v>C005</v>
          </cell>
        </row>
        <row r="795">
          <cell r="A795" t="str">
            <v>1405036439</v>
          </cell>
          <cell r="B795" t="str">
            <v>CCCSG04075</v>
          </cell>
          <cell r="C795" t="str">
            <v>0224-CSCC-C402</v>
          </cell>
          <cell r="D795" t="str">
            <v>Formation de langues</v>
          </cell>
          <cell r="E795" t="str">
            <v>40.02.03</v>
          </cell>
          <cell r="F795" t="str">
            <v>1000845731 EVOLUTION CARRIERE</v>
          </cell>
          <cell r="G795" t="str">
            <v>1</v>
          </cell>
          <cell r="H795">
            <v>6666.67</v>
          </cell>
          <cell r="I795">
            <v>3962.67</v>
          </cell>
          <cell r="J795">
            <v>4062.67</v>
          </cell>
          <cell r="K795">
            <v>43963</v>
          </cell>
          <cell r="L795">
            <v>43963</v>
          </cell>
          <cell r="M795" t="str">
            <v>9520</v>
          </cell>
          <cell r="N795" t="str">
            <v>6AZ</v>
          </cell>
          <cell r="O795" t="str">
            <v>C005</v>
          </cell>
        </row>
        <row r="796">
          <cell r="A796" t="str">
            <v>1405036439</v>
          </cell>
          <cell r="B796" t="str">
            <v>CCCSG04075</v>
          </cell>
          <cell r="C796" t="str">
            <v>0224-CSCC-C402</v>
          </cell>
          <cell r="D796" t="str">
            <v>Provision 2021</v>
          </cell>
          <cell r="E796" t="str">
            <v>40.02.03</v>
          </cell>
          <cell r="F796" t="str">
            <v>1000845731 EVOLUTION CARRIERE</v>
          </cell>
          <cell r="G796" t="str">
            <v>2</v>
          </cell>
          <cell r="H796">
            <v>4166.67</v>
          </cell>
          <cell r="I796">
            <v>416.67</v>
          </cell>
          <cell r="J796">
            <v>416.67</v>
          </cell>
          <cell r="K796">
            <v>43963</v>
          </cell>
          <cell r="L796">
            <v>43963</v>
          </cell>
          <cell r="M796" t="str">
            <v>9520</v>
          </cell>
          <cell r="N796" t="str">
            <v>6AZ</v>
          </cell>
          <cell r="O796" t="str">
            <v>C005</v>
          </cell>
        </row>
        <row r="797">
          <cell r="A797" t="str">
            <v>1405036439</v>
          </cell>
          <cell r="B797" t="str">
            <v>CCCSG04075</v>
          </cell>
          <cell r="C797" t="str">
            <v>0224-CSCC-C402</v>
          </cell>
          <cell r="D797" t="str">
            <v>Provision 2022</v>
          </cell>
          <cell r="E797" t="str">
            <v>40.02.03</v>
          </cell>
          <cell r="F797" t="str">
            <v>1000845731 EVOLUTION CARRIERE</v>
          </cell>
          <cell r="G797" t="str">
            <v>3</v>
          </cell>
          <cell r="H797">
            <v>1860</v>
          </cell>
          <cell r="I797">
            <v>0</v>
          </cell>
          <cell r="J797">
            <v>0</v>
          </cell>
          <cell r="K797">
            <v>43963</v>
          </cell>
          <cell r="L797">
            <v>44613</v>
          </cell>
          <cell r="M797" t="str">
            <v>9520</v>
          </cell>
          <cell r="N797" t="str">
            <v>6AZ</v>
          </cell>
          <cell r="O797" t="str">
            <v>C005</v>
          </cell>
        </row>
        <row r="798">
          <cell r="A798" t="str">
            <v>1405036439</v>
          </cell>
          <cell r="B798" t="str">
            <v>CCCSG04075</v>
          </cell>
          <cell r="C798" t="str">
            <v>0224-CSCC-C402</v>
          </cell>
          <cell r="D798" t="str">
            <v>Provision 2023</v>
          </cell>
          <cell r="E798" t="str">
            <v>40.02.03</v>
          </cell>
          <cell r="F798" t="str">
            <v>1000845731 EVOLUTION CARRIERE</v>
          </cell>
          <cell r="G798" t="str">
            <v>4</v>
          </cell>
          <cell r="H798">
            <v>9266.67</v>
          </cell>
          <cell r="I798">
            <v>9266.67</v>
          </cell>
          <cell r="J798">
            <v>9266.67</v>
          </cell>
          <cell r="K798">
            <v>43963</v>
          </cell>
          <cell r="L798">
            <v>44965</v>
          </cell>
          <cell r="M798" t="str">
            <v>9520</v>
          </cell>
          <cell r="N798" t="str">
            <v>6AZ</v>
          </cell>
          <cell r="O798" t="str">
            <v>C005</v>
          </cell>
        </row>
        <row r="799">
          <cell r="A799" t="str">
            <v>1405036440</v>
          </cell>
          <cell r="B799" t="str">
            <v>CCCSG04075</v>
          </cell>
          <cell r="C799" t="str">
            <v>0224-CSCC-C402</v>
          </cell>
          <cell r="D799" t="str">
            <v>Formation de langues</v>
          </cell>
          <cell r="E799" t="str">
            <v>40.02.03</v>
          </cell>
          <cell r="F799" t="str">
            <v>1001237192 PARIS ILE DE FRANCE</v>
          </cell>
          <cell r="G799" t="str">
            <v>1</v>
          </cell>
          <cell r="H799">
            <v>7000</v>
          </cell>
          <cell r="I799">
            <v>1503</v>
          </cell>
          <cell r="J799">
            <v>1503</v>
          </cell>
          <cell r="K799">
            <v>43964</v>
          </cell>
          <cell r="L799">
            <v>43963</v>
          </cell>
          <cell r="M799" t="str">
            <v>9520</v>
          </cell>
          <cell r="N799" t="str">
            <v>6AZ</v>
          </cell>
          <cell r="O799" t="str">
            <v>C005</v>
          </cell>
        </row>
        <row r="800">
          <cell r="A800" t="str">
            <v>1405036440</v>
          </cell>
          <cell r="B800" t="str">
            <v>CCCSG04075</v>
          </cell>
          <cell r="C800" t="str">
            <v>0224-CSCC-C402</v>
          </cell>
          <cell r="D800" t="str">
            <v>Provision 2021</v>
          </cell>
          <cell r="E800" t="str">
            <v>40.02.03</v>
          </cell>
          <cell r="F800" t="str">
            <v>1001237192 PARIS ILE DE FRANCE</v>
          </cell>
          <cell r="G800" t="str">
            <v>2</v>
          </cell>
          <cell r="H800">
            <v>25000</v>
          </cell>
          <cell r="I800">
            <v>8893</v>
          </cell>
          <cell r="J800">
            <v>9033</v>
          </cell>
          <cell r="K800">
            <v>43964</v>
          </cell>
          <cell r="L800">
            <v>43963</v>
          </cell>
          <cell r="M800" t="str">
            <v>9520</v>
          </cell>
          <cell r="N800" t="str">
            <v>6AZ</v>
          </cell>
          <cell r="O800" t="str">
            <v>C005</v>
          </cell>
        </row>
        <row r="801">
          <cell r="A801" t="str">
            <v>1405036440</v>
          </cell>
          <cell r="B801" t="str">
            <v>CCCSG04075</v>
          </cell>
          <cell r="C801" t="str">
            <v>0224-CSCC-C402</v>
          </cell>
          <cell r="D801" t="str">
            <v>Provision 2022</v>
          </cell>
          <cell r="E801" t="str">
            <v>40.02.03</v>
          </cell>
          <cell r="F801" t="str">
            <v>1001237192 PARIS ILE DE FRANCE</v>
          </cell>
          <cell r="G801" t="str">
            <v>3</v>
          </cell>
          <cell r="H801">
            <v>19000</v>
          </cell>
          <cell r="I801">
            <v>5560.5</v>
          </cell>
          <cell r="J801">
            <v>5753</v>
          </cell>
          <cell r="K801">
            <v>43964</v>
          </cell>
          <cell r="L801">
            <v>44613</v>
          </cell>
          <cell r="M801" t="str">
            <v>9520</v>
          </cell>
          <cell r="N801" t="str">
            <v>6AZ</v>
          </cell>
          <cell r="O801" t="str">
            <v>C005</v>
          </cell>
        </row>
        <row r="802">
          <cell r="A802" t="str">
            <v>1405036440</v>
          </cell>
          <cell r="B802" t="str">
            <v>CCCSG04075</v>
          </cell>
          <cell r="C802" t="str">
            <v>0224-CSCC-C402</v>
          </cell>
          <cell r="D802" t="str">
            <v>Provision 2023</v>
          </cell>
          <cell r="E802" t="str">
            <v>40.02.03</v>
          </cell>
          <cell r="F802" t="str">
            <v>1001237192 PARIS ILE DE FRANCE</v>
          </cell>
          <cell r="G802" t="str">
            <v>4</v>
          </cell>
          <cell r="H802">
            <v>22000</v>
          </cell>
          <cell r="I802">
            <v>21725</v>
          </cell>
          <cell r="J802">
            <v>21725</v>
          </cell>
          <cell r="K802">
            <v>43964</v>
          </cell>
          <cell r="L802">
            <v>44965</v>
          </cell>
          <cell r="M802" t="str">
            <v>9520</v>
          </cell>
          <cell r="N802" t="str">
            <v>6AZ</v>
          </cell>
          <cell r="O802" t="str">
            <v>C005</v>
          </cell>
        </row>
        <row r="803">
          <cell r="A803" t="str">
            <v>1405036441</v>
          </cell>
          <cell r="B803" t="str">
            <v>CCCSG04075</v>
          </cell>
          <cell r="C803" t="str">
            <v>0224-CSCC-C402</v>
          </cell>
          <cell r="D803" t="str">
            <v>Formation de langues</v>
          </cell>
          <cell r="E803" t="str">
            <v>40.02.03</v>
          </cell>
          <cell r="F803" t="str">
            <v>1000087947 POUR LA PROMO DES LANGUES ETRANG.EN</v>
          </cell>
          <cell r="G803" t="str">
            <v>1</v>
          </cell>
          <cell r="H803">
            <v>50000</v>
          </cell>
          <cell r="I803">
            <v>449</v>
          </cell>
          <cell r="J803">
            <v>449</v>
          </cell>
          <cell r="K803">
            <v>43964</v>
          </cell>
          <cell r="L803">
            <v>43964</v>
          </cell>
          <cell r="M803" t="str">
            <v>9520</v>
          </cell>
          <cell r="N803" t="str">
            <v>6AZ</v>
          </cell>
          <cell r="O803" t="str">
            <v>C005</v>
          </cell>
        </row>
        <row r="804">
          <cell r="A804" t="str">
            <v>1405036441</v>
          </cell>
          <cell r="B804" t="str">
            <v>CCCSG04075</v>
          </cell>
          <cell r="C804" t="str">
            <v>0224-CSCC-C402</v>
          </cell>
          <cell r="D804" t="str">
            <v>Provision 2021</v>
          </cell>
          <cell r="E804" t="str">
            <v>40.02.03</v>
          </cell>
          <cell r="F804" t="str">
            <v>1000087947 POUR LA PROMO DES LANGUES ETRANG.EN</v>
          </cell>
          <cell r="G804" t="str">
            <v>2</v>
          </cell>
          <cell r="H804">
            <v>35000</v>
          </cell>
          <cell r="I804">
            <v>4863</v>
          </cell>
          <cell r="J804">
            <v>4863</v>
          </cell>
          <cell r="K804">
            <v>43964</v>
          </cell>
          <cell r="L804">
            <v>43964</v>
          </cell>
          <cell r="M804" t="str">
            <v>9520</v>
          </cell>
          <cell r="N804" t="str">
            <v>6AZ</v>
          </cell>
          <cell r="O804" t="str">
            <v>C005</v>
          </cell>
        </row>
        <row r="805">
          <cell r="A805" t="str">
            <v>1405036441</v>
          </cell>
          <cell r="B805" t="str">
            <v>CCCSG04075</v>
          </cell>
          <cell r="C805" t="str">
            <v>0224-CSCC-C402</v>
          </cell>
          <cell r="D805" t="str">
            <v>Provision 2022</v>
          </cell>
          <cell r="E805" t="str">
            <v>40.02.03</v>
          </cell>
          <cell r="F805" t="str">
            <v>1000087947 POUR LA PROMO DES LANGUES ETRANG.EN</v>
          </cell>
          <cell r="G805" t="str">
            <v>3</v>
          </cell>
          <cell r="H805">
            <v>51845</v>
          </cell>
          <cell r="I805">
            <v>398</v>
          </cell>
          <cell r="J805">
            <v>398</v>
          </cell>
          <cell r="K805">
            <v>43964</v>
          </cell>
          <cell r="L805">
            <v>44613</v>
          </cell>
          <cell r="M805" t="str">
            <v>9520</v>
          </cell>
          <cell r="N805" t="str">
            <v>6AZ</v>
          </cell>
          <cell r="O805" t="str">
            <v>C005</v>
          </cell>
        </row>
        <row r="806">
          <cell r="A806" t="str">
            <v>1405036441</v>
          </cell>
          <cell r="B806" t="str">
            <v>CCCSG04075</v>
          </cell>
          <cell r="C806" t="str">
            <v>0224-CSCC-C402</v>
          </cell>
          <cell r="D806" t="str">
            <v>Provision 2023</v>
          </cell>
          <cell r="E806" t="str">
            <v>40.02.03</v>
          </cell>
          <cell r="F806" t="str">
            <v>1000087947 POUR LA PROMO DES LANGUES ETRANG.EN</v>
          </cell>
          <cell r="G806" t="str">
            <v>4</v>
          </cell>
          <cell r="H806">
            <v>57062</v>
          </cell>
          <cell r="I806">
            <v>57062</v>
          </cell>
          <cell r="J806">
            <v>57062</v>
          </cell>
          <cell r="K806">
            <v>43964</v>
          </cell>
          <cell r="L806">
            <v>44965</v>
          </cell>
          <cell r="M806" t="str">
            <v>9520</v>
          </cell>
          <cell r="N806" t="str">
            <v>6AZ</v>
          </cell>
          <cell r="O806" t="str">
            <v>C005</v>
          </cell>
        </row>
        <row r="807">
          <cell r="A807" t="str">
            <v>1405036682</v>
          </cell>
          <cell r="B807" t="str">
            <v>CCCSG04075</v>
          </cell>
          <cell r="C807" t="str">
            <v>0224-CSCC-C402</v>
          </cell>
          <cell r="D807" t="str">
            <v>Formation de langues</v>
          </cell>
          <cell r="E807" t="str">
            <v>40.02.03</v>
          </cell>
          <cell r="F807" t="str">
            <v>1000087947 POUR LA PROMO DES LANGUES ETRANG.EN</v>
          </cell>
          <cell r="G807" t="str">
            <v>1</v>
          </cell>
          <cell r="H807">
            <v>15000</v>
          </cell>
          <cell r="I807">
            <v>370</v>
          </cell>
          <cell r="J807">
            <v>370</v>
          </cell>
          <cell r="K807">
            <v>43964</v>
          </cell>
          <cell r="L807">
            <v>43964</v>
          </cell>
          <cell r="M807" t="str">
            <v>9520</v>
          </cell>
          <cell r="N807" t="str">
            <v>6AZ</v>
          </cell>
          <cell r="O807" t="str">
            <v>C005</v>
          </cell>
        </row>
        <row r="808">
          <cell r="A808" t="str">
            <v>1405036682</v>
          </cell>
          <cell r="B808" t="str">
            <v>CCCSG04075</v>
          </cell>
          <cell r="C808" t="str">
            <v>0224-CSCC-C402</v>
          </cell>
          <cell r="D808" t="str">
            <v>Provision 2021</v>
          </cell>
          <cell r="E808" t="str">
            <v>40.02.03</v>
          </cell>
          <cell r="F808" t="str">
            <v>1000087947 POUR LA PROMO DES LANGUES ETRANG.EN</v>
          </cell>
          <cell r="G808" t="str">
            <v>2</v>
          </cell>
          <cell r="H808">
            <v>16000</v>
          </cell>
          <cell r="I808">
            <v>5205</v>
          </cell>
          <cell r="J808">
            <v>8715</v>
          </cell>
          <cell r="K808">
            <v>43964</v>
          </cell>
          <cell r="L808">
            <v>43964</v>
          </cell>
          <cell r="M808" t="str">
            <v>9520</v>
          </cell>
          <cell r="N808" t="str">
            <v>6AZ</v>
          </cell>
          <cell r="O808" t="str">
            <v>C005</v>
          </cell>
        </row>
        <row r="809">
          <cell r="A809" t="str">
            <v>1405036682</v>
          </cell>
          <cell r="B809" t="str">
            <v>CCCSG04075</v>
          </cell>
          <cell r="C809" t="str">
            <v>0224-CSCC-C402</v>
          </cell>
          <cell r="D809" t="str">
            <v>Provision 2022</v>
          </cell>
          <cell r="E809" t="str">
            <v>40.02.03</v>
          </cell>
          <cell r="F809" t="str">
            <v>1000087947 POUR LA PROMO DES LANGUES ETRANG.EN</v>
          </cell>
          <cell r="G809" t="str">
            <v>3</v>
          </cell>
          <cell r="H809">
            <v>15715</v>
          </cell>
          <cell r="I809">
            <v>650</v>
          </cell>
          <cell r="J809">
            <v>650</v>
          </cell>
          <cell r="K809">
            <v>43964</v>
          </cell>
          <cell r="L809">
            <v>44613</v>
          </cell>
          <cell r="M809" t="str">
            <v>9520</v>
          </cell>
          <cell r="N809" t="str">
            <v>6AZ</v>
          </cell>
          <cell r="O809" t="str">
            <v>C005</v>
          </cell>
        </row>
        <row r="810">
          <cell r="A810" t="str">
            <v>1405036682</v>
          </cell>
          <cell r="B810" t="str">
            <v>CCCSG04075</v>
          </cell>
          <cell r="C810" t="str">
            <v>0224-CSCC-C402</v>
          </cell>
          <cell r="D810" t="str">
            <v>Provision 2023</v>
          </cell>
          <cell r="E810" t="str">
            <v>40.02.03</v>
          </cell>
          <cell r="F810" t="str">
            <v>1000087947 POUR LA PROMO DES LANGUES ETRANG.EN</v>
          </cell>
          <cell r="G810" t="str">
            <v>4</v>
          </cell>
          <cell r="H810">
            <v>15530</v>
          </cell>
          <cell r="I810">
            <v>15530</v>
          </cell>
          <cell r="J810">
            <v>15530</v>
          </cell>
          <cell r="K810">
            <v>43964</v>
          </cell>
          <cell r="L810">
            <v>44965</v>
          </cell>
          <cell r="M810" t="str">
            <v>9520</v>
          </cell>
          <cell r="N810" t="str">
            <v>6AZ</v>
          </cell>
          <cell r="O810" t="str">
            <v>C005</v>
          </cell>
        </row>
        <row r="811">
          <cell r="A811" t="str">
            <v>1405036683</v>
          </cell>
          <cell r="B811" t="str">
            <v>CCCSG04075</v>
          </cell>
          <cell r="C811" t="str">
            <v>0224-CSCC-C402</v>
          </cell>
          <cell r="D811" t="str">
            <v>Formation de langues</v>
          </cell>
          <cell r="E811" t="str">
            <v>40.02.03</v>
          </cell>
          <cell r="F811" t="str">
            <v>1001237192 PARIS ILE DE FRANCE</v>
          </cell>
          <cell r="G811" t="str">
            <v>1</v>
          </cell>
          <cell r="H811">
            <v>15000</v>
          </cell>
          <cell r="I811">
            <v>3987</v>
          </cell>
          <cell r="J811">
            <v>3987</v>
          </cell>
          <cell r="K811">
            <v>43964</v>
          </cell>
          <cell r="L811">
            <v>43964</v>
          </cell>
          <cell r="M811" t="str">
            <v>9520</v>
          </cell>
          <cell r="N811" t="str">
            <v>6AZ</v>
          </cell>
          <cell r="O811" t="str">
            <v>C005</v>
          </cell>
        </row>
        <row r="812">
          <cell r="A812" t="str">
            <v>1405036683</v>
          </cell>
          <cell r="B812" t="str">
            <v>CCCSG04075</v>
          </cell>
          <cell r="C812" t="str">
            <v>0224-CSCC-C402</v>
          </cell>
          <cell r="D812" t="str">
            <v>Provision 2021</v>
          </cell>
          <cell r="E812" t="str">
            <v>40.02.03</v>
          </cell>
          <cell r="F812" t="str">
            <v>1001237192 PARIS ILE DE FRANCE</v>
          </cell>
          <cell r="G812" t="str">
            <v>2</v>
          </cell>
          <cell r="H812">
            <v>25000</v>
          </cell>
          <cell r="I812">
            <v>2668</v>
          </cell>
          <cell r="J812">
            <v>2668</v>
          </cell>
          <cell r="K812">
            <v>43964</v>
          </cell>
          <cell r="L812">
            <v>43964</v>
          </cell>
          <cell r="M812" t="str">
            <v>9520</v>
          </cell>
          <cell r="N812" t="str">
            <v>6AZ</v>
          </cell>
          <cell r="O812" t="str">
            <v>C005</v>
          </cell>
        </row>
        <row r="813">
          <cell r="A813" t="str">
            <v>1405036683</v>
          </cell>
          <cell r="B813" t="str">
            <v>CCCSG04075</v>
          </cell>
          <cell r="C813" t="str">
            <v>0224-CSCC-C402</v>
          </cell>
          <cell r="D813" t="str">
            <v>Provision 2022</v>
          </cell>
          <cell r="E813" t="str">
            <v>40.02.03</v>
          </cell>
          <cell r="F813" t="str">
            <v>1001237192 PARIS ILE DE FRANCE</v>
          </cell>
          <cell r="G813" t="str">
            <v>3</v>
          </cell>
          <cell r="H813">
            <v>21440</v>
          </cell>
          <cell r="I813">
            <v>235</v>
          </cell>
          <cell r="J813">
            <v>235</v>
          </cell>
          <cell r="K813">
            <v>43964</v>
          </cell>
          <cell r="L813">
            <v>44613</v>
          </cell>
          <cell r="M813" t="str">
            <v>9520</v>
          </cell>
          <cell r="N813" t="str">
            <v>6AZ</v>
          </cell>
          <cell r="O813" t="str">
            <v>C005</v>
          </cell>
        </row>
        <row r="814">
          <cell r="A814" t="str">
            <v>1405036683</v>
          </cell>
          <cell r="B814" t="str">
            <v>CCCSG04075</v>
          </cell>
          <cell r="C814" t="str">
            <v>0224-CSCC-C402</v>
          </cell>
          <cell r="D814" t="str">
            <v>Provision 2023</v>
          </cell>
          <cell r="E814" t="str">
            <v>40.02.03</v>
          </cell>
          <cell r="F814" t="str">
            <v>1001237192 PARIS ILE DE FRANCE</v>
          </cell>
          <cell r="G814" t="str">
            <v>4</v>
          </cell>
          <cell r="H814">
            <v>25580</v>
          </cell>
          <cell r="I814">
            <v>25190</v>
          </cell>
          <cell r="J814">
            <v>25190</v>
          </cell>
          <cell r="K814">
            <v>43964</v>
          </cell>
          <cell r="L814">
            <v>44965</v>
          </cell>
          <cell r="M814" t="str">
            <v>9520</v>
          </cell>
          <cell r="N814" t="str">
            <v>6AZ</v>
          </cell>
          <cell r="O814" t="str">
            <v>C005</v>
          </cell>
        </row>
        <row r="815">
          <cell r="A815" t="str">
            <v>1405054764</v>
          </cell>
          <cell r="B815" t="str">
            <v>CCCSG04075</v>
          </cell>
          <cell r="C815" t="str">
            <v>0224-CSCC-C402</v>
          </cell>
          <cell r="D815" t="str">
            <v>Formations bureautiques - Marché Lot 2</v>
          </cell>
          <cell r="E815" t="str">
            <v>40.02.01</v>
          </cell>
          <cell r="F815" t="str">
            <v>1000000953 PYRAMYD NTCV</v>
          </cell>
          <cell r="G815" t="str">
            <v>1</v>
          </cell>
          <cell r="H815">
            <v>50000</v>
          </cell>
          <cell r="I815">
            <v>16935</v>
          </cell>
          <cell r="J815">
            <v>16935</v>
          </cell>
          <cell r="K815">
            <v>43984</v>
          </cell>
          <cell r="L815">
            <v>43984</v>
          </cell>
          <cell r="M815" t="str">
            <v>9520</v>
          </cell>
          <cell r="N815" t="str">
            <v>6AZ</v>
          </cell>
          <cell r="O815" t="str">
            <v>C005</v>
          </cell>
        </row>
        <row r="816">
          <cell r="A816" t="str">
            <v>1405054764</v>
          </cell>
          <cell r="B816" t="str">
            <v>CCCSG04075</v>
          </cell>
          <cell r="C816" t="str">
            <v>0224-CSCC-C402</v>
          </cell>
          <cell r="D816" t="str">
            <v>Provision 2021</v>
          </cell>
          <cell r="E816" t="str">
            <v>40.02.01</v>
          </cell>
          <cell r="F816" t="str">
            <v>1000000953 PYRAMYD NTCV</v>
          </cell>
          <cell r="G816" t="str">
            <v>2</v>
          </cell>
          <cell r="H816">
            <v>93530</v>
          </cell>
          <cell r="I816">
            <v>0</v>
          </cell>
          <cell r="J816">
            <v>0</v>
          </cell>
          <cell r="K816">
            <v>43984</v>
          </cell>
          <cell r="L816">
            <v>43984</v>
          </cell>
          <cell r="M816" t="str">
            <v>9520</v>
          </cell>
          <cell r="N816" t="str">
            <v>6AZ</v>
          </cell>
          <cell r="O816" t="str">
            <v>C005</v>
          </cell>
        </row>
        <row r="817">
          <cell r="A817" t="str">
            <v>1405054765</v>
          </cell>
          <cell r="B817" t="str">
            <v>CCCSG04075</v>
          </cell>
          <cell r="C817" t="str">
            <v>0224-CSCC-C402</v>
          </cell>
          <cell r="D817" t="str">
            <v>Formations bureautiques - Marché Lot 1</v>
          </cell>
          <cell r="E817" t="str">
            <v>40.02.01</v>
          </cell>
          <cell r="F817" t="str">
            <v>1001093454 ADELIE INSTITUTE CONSULTING</v>
          </cell>
          <cell r="G817" t="str">
            <v>1</v>
          </cell>
          <cell r="H817">
            <v>40000</v>
          </cell>
          <cell r="I817">
            <v>23500</v>
          </cell>
          <cell r="J817">
            <v>23500</v>
          </cell>
          <cell r="K817">
            <v>43984</v>
          </cell>
          <cell r="L817">
            <v>43984</v>
          </cell>
          <cell r="M817" t="str">
            <v>9520</v>
          </cell>
          <cell r="N817" t="str">
            <v>6AZ</v>
          </cell>
          <cell r="O817" t="str">
            <v>C005</v>
          </cell>
        </row>
        <row r="818">
          <cell r="A818" t="str">
            <v>1405054765</v>
          </cell>
          <cell r="B818" t="str">
            <v>CCCSG04075</v>
          </cell>
          <cell r="C818" t="str">
            <v>0224-CSCC-C402</v>
          </cell>
          <cell r="D818" t="str">
            <v>Provision 2021</v>
          </cell>
          <cell r="E818" t="str">
            <v>40.02.01</v>
          </cell>
          <cell r="F818" t="str">
            <v>1001093454 ADELIE INSTITUTE CONSULTING</v>
          </cell>
          <cell r="G818" t="str">
            <v>2</v>
          </cell>
          <cell r="H818">
            <v>12400</v>
          </cell>
          <cell r="I818">
            <v>0</v>
          </cell>
          <cell r="J818">
            <v>0</v>
          </cell>
          <cell r="K818">
            <v>43984</v>
          </cell>
          <cell r="L818">
            <v>43984</v>
          </cell>
          <cell r="M818" t="str">
            <v>9520</v>
          </cell>
          <cell r="N818" t="str">
            <v>6AZ</v>
          </cell>
          <cell r="O818" t="str">
            <v>C005</v>
          </cell>
        </row>
        <row r="819">
          <cell r="A819" t="str">
            <v>1405101072</v>
          </cell>
          <cell r="B819" t="str">
            <v>CCCSG04075</v>
          </cell>
          <cell r="C819" t="str">
            <v>0224-CSCC-C402</v>
          </cell>
          <cell r="D819" t="str">
            <v>Lutte Violences sexuelles-Min Cult-P224</v>
          </cell>
          <cell r="E819" t="str">
            <v>40.02.06</v>
          </cell>
          <cell r="F819" t="str">
            <v>1000971369 EGAE D'EGAL A EGALE</v>
          </cell>
          <cell r="G819" t="str">
            <v>1</v>
          </cell>
          <cell r="H819">
            <v>100000</v>
          </cell>
          <cell r="I819">
            <v>18800</v>
          </cell>
          <cell r="J819">
            <v>18800</v>
          </cell>
          <cell r="K819">
            <v>44021</v>
          </cell>
          <cell r="L819">
            <v>44018</v>
          </cell>
          <cell r="M819" t="str">
            <v>9520</v>
          </cell>
          <cell r="N819" t="str">
            <v>6AZ</v>
          </cell>
          <cell r="O819" t="str">
            <v>C005</v>
          </cell>
        </row>
        <row r="820">
          <cell r="A820" t="str">
            <v>1405101072</v>
          </cell>
          <cell r="B820" t="str">
            <v>CCCSG04075</v>
          </cell>
          <cell r="C820" t="str">
            <v>0224-CSCC-C402</v>
          </cell>
          <cell r="D820" t="str">
            <v>Provision 2021</v>
          </cell>
          <cell r="E820" t="str">
            <v>40.02.06</v>
          </cell>
          <cell r="F820" t="str">
            <v>1000971369 EGAE D'EGAL A EGALE</v>
          </cell>
          <cell r="G820" t="str">
            <v>2</v>
          </cell>
          <cell r="H820">
            <v>136000</v>
          </cell>
          <cell r="I820">
            <v>5850</v>
          </cell>
          <cell r="J820">
            <v>5850</v>
          </cell>
          <cell r="K820">
            <v>44021</v>
          </cell>
          <cell r="L820">
            <v>44018</v>
          </cell>
          <cell r="M820" t="str">
            <v>9520</v>
          </cell>
          <cell r="N820" t="str">
            <v>6AZ</v>
          </cell>
          <cell r="O820" t="str">
            <v>C005</v>
          </cell>
        </row>
        <row r="821">
          <cell r="A821" t="str">
            <v>1405101072</v>
          </cell>
          <cell r="B821" t="str">
            <v>CCCSG04075</v>
          </cell>
          <cell r="C821" t="str">
            <v>0224-CSCC-C402</v>
          </cell>
          <cell r="D821" t="str">
            <v>Provision 2022</v>
          </cell>
          <cell r="E821" t="str">
            <v>40.02.06</v>
          </cell>
          <cell r="F821" t="str">
            <v>1000971369 EGAE D'EGAL A EGALE</v>
          </cell>
          <cell r="G821" t="str">
            <v>3</v>
          </cell>
          <cell r="H821">
            <v>136000</v>
          </cell>
          <cell r="I821">
            <v>37850</v>
          </cell>
          <cell r="J821">
            <v>37850</v>
          </cell>
          <cell r="K821">
            <v>44021</v>
          </cell>
          <cell r="L821">
            <v>44613</v>
          </cell>
          <cell r="M821" t="str">
            <v>9520</v>
          </cell>
          <cell r="N821" t="str">
            <v>6AZ</v>
          </cell>
          <cell r="O821" t="str">
            <v>C005</v>
          </cell>
        </row>
        <row r="822">
          <cell r="A822" t="str">
            <v>1405101072</v>
          </cell>
          <cell r="B822" t="str">
            <v>CCCSG04075</v>
          </cell>
          <cell r="C822" t="str">
            <v>0224-CSCC-C402</v>
          </cell>
          <cell r="D822" t="str">
            <v>Provision 2023</v>
          </cell>
          <cell r="E822" t="str">
            <v>40.02.06</v>
          </cell>
          <cell r="F822" t="str">
            <v>1000971369 EGAE D'EGAL A EGALE</v>
          </cell>
          <cell r="G822" t="str">
            <v>4</v>
          </cell>
          <cell r="H822">
            <v>70000</v>
          </cell>
          <cell r="I822">
            <v>52900</v>
          </cell>
          <cell r="J822">
            <v>52900</v>
          </cell>
          <cell r="K822">
            <v>44021</v>
          </cell>
          <cell r="L822">
            <v>44965</v>
          </cell>
          <cell r="M822" t="str">
            <v>9520</v>
          </cell>
          <cell r="N822" t="str">
            <v>6AZ</v>
          </cell>
          <cell r="O822" t="str">
            <v>C005</v>
          </cell>
        </row>
        <row r="823">
          <cell r="A823" t="str">
            <v>1405714649</v>
          </cell>
          <cell r="B823" t="str">
            <v>CCCSG04075</v>
          </cell>
          <cell r="C823" t="str">
            <v>0224-CSCC-C402</v>
          </cell>
          <cell r="D823" t="str">
            <v>Lot 6 - Management SI et Gestion Projet</v>
          </cell>
          <cell r="E823" t="str">
            <v>40.02.01</v>
          </cell>
          <cell r="F823" t="str">
            <v>1000896916 FUTURSKILL IT</v>
          </cell>
          <cell r="G823" t="str">
            <v>1</v>
          </cell>
          <cell r="H823">
            <v>27000</v>
          </cell>
          <cell r="I823">
            <v>2148</v>
          </cell>
          <cell r="J823">
            <v>2148</v>
          </cell>
          <cell r="K823">
            <v>44603</v>
          </cell>
          <cell r="L823">
            <v>44596</v>
          </cell>
          <cell r="M823" t="str">
            <v>9520</v>
          </cell>
          <cell r="N823" t="str">
            <v>6AZ</v>
          </cell>
          <cell r="O823" t="str">
            <v>C005</v>
          </cell>
        </row>
        <row r="824">
          <cell r="A824" t="str">
            <v>1405714649</v>
          </cell>
          <cell r="B824" t="str">
            <v>CCCSG04075</v>
          </cell>
          <cell r="C824" t="str">
            <v>0224-CSCC-C402</v>
          </cell>
          <cell r="D824" t="str">
            <v>Provision 2023</v>
          </cell>
          <cell r="E824" t="str">
            <v>40.02.01</v>
          </cell>
          <cell r="F824" t="str">
            <v>1000896916 FUTURSKILL IT</v>
          </cell>
          <cell r="G824" t="str">
            <v>2</v>
          </cell>
          <cell r="H824">
            <v>35000</v>
          </cell>
          <cell r="I824">
            <v>35000</v>
          </cell>
          <cell r="J824">
            <v>35000</v>
          </cell>
          <cell r="K824">
            <v>44603</v>
          </cell>
          <cell r="L824">
            <v>44965</v>
          </cell>
          <cell r="M824" t="str">
            <v>9520</v>
          </cell>
          <cell r="N824" t="str">
            <v>6AZ</v>
          </cell>
          <cell r="O824" t="str">
            <v>C005</v>
          </cell>
        </row>
        <row r="825">
          <cell r="A825" t="str">
            <v>1405729229</v>
          </cell>
          <cell r="B825" t="str">
            <v>CCCSG04075</v>
          </cell>
          <cell r="C825" t="str">
            <v>0224-CSCC-C402</v>
          </cell>
          <cell r="D825" t="str">
            <v>Lot 2 - Systèmes d'exploita. et support</v>
          </cell>
          <cell r="E825" t="str">
            <v>40.02.01</v>
          </cell>
          <cell r="F825" t="str">
            <v>1000712717 ORSYS GROUPE</v>
          </cell>
          <cell r="G825" t="str">
            <v>1</v>
          </cell>
          <cell r="H825">
            <v>2000</v>
          </cell>
          <cell r="I825">
            <v>10</v>
          </cell>
          <cell r="J825">
            <v>10</v>
          </cell>
          <cell r="K825">
            <v>44617</v>
          </cell>
          <cell r="L825">
            <v>44608</v>
          </cell>
          <cell r="M825" t="str">
            <v>9520</v>
          </cell>
          <cell r="N825" t="str">
            <v>6AZ</v>
          </cell>
          <cell r="O825" t="str">
            <v>C005</v>
          </cell>
        </row>
        <row r="826">
          <cell r="A826" t="str">
            <v>1405729229</v>
          </cell>
          <cell r="B826" t="str">
            <v>CCCSG04075</v>
          </cell>
          <cell r="C826" t="str">
            <v>0224-CSCC-C402</v>
          </cell>
          <cell r="D826" t="str">
            <v>Provision 2023</v>
          </cell>
          <cell r="E826" t="str">
            <v>40.02.01</v>
          </cell>
          <cell r="F826" t="str">
            <v>1000712717 ORSYS GROUPE</v>
          </cell>
          <cell r="G826" t="str">
            <v>2</v>
          </cell>
          <cell r="H826">
            <v>10000</v>
          </cell>
          <cell r="I826">
            <v>10000</v>
          </cell>
          <cell r="J826">
            <v>10000</v>
          </cell>
          <cell r="K826">
            <v>44617</v>
          </cell>
          <cell r="L826">
            <v>44965</v>
          </cell>
          <cell r="M826" t="str">
            <v>9520</v>
          </cell>
          <cell r="N826" t="str">
            <v>6AZ</v>
          </cell>
          <cell r="O826" t="str">
            <v>C005</v>
          </cell>
        </row>
        <row r="827">
          <cell r="A827" t="str">
            <v>1405729230</v>
          </cell>
          <cell r="B827" t="str">
            <v>CCCSG04075</v>
          </cell>
          <cell r="C827" t="str">
            <v>0224-CSCC-C402</v>
          </cell>
          <cell r="D827" t="str">
            <v>Lot1-Formation Réseaux Télécommunication</v>
          </cell>
          <cell r="E827" t="str">
            <v>40.02.01</v>
          </cell>
          <cell r="F827" t="str">
            <v>1000712717 ORSYS GROUPE</v>
          </cell>
          <cell r="G827" t="str">
            <v>1</v>
          </cell>
          <cell r="H827">
            <v>0.01</v>
          </cell>
          <cell r="I827">
            <v>0.01</v>
          </cell>
          <cell r="J827">
            <v>0.01</v>
          </cell>
          <cell r="K827">
            <v>44617</v>
          </cell>
          <cell r="L827">
            <v>44608</v>
          </cell>
          <cell r="M827" t="str">
            <v>9520</v>
          </cell>
          <cell r="N827" t="str">
            <v>6AZ</v>
          </cell>
          <cell r="O827" t="str">
            <v>C005</v>
          </cell>
        </row>
        <row r="828">
          <cell r="A828" t="str">
            <v>1405729230</v>
          </cell>
          <cell r="B828" t="str">
            <v>CCCSG04075</v>
          </cell>
          <cell r="C828" t="str">
            <v>0224-CSCC-C402</v>
          </cell>
          <cell r="D828" t="str">
            <v>Provision 2023</v>
          </cell>
          <cell r="E828" t="str">
            <v>40.02.01</v>
          </cell>
          <cell r="F828" t="str">
            <v>1000712717 ORSYS GROUPE</v>
          </cell>
          <cell r="G828" t="str">
            <v>2</v>
          </cell>
          <cell r="H828">
            <v>5000</v>
          </cell>
          <cell r="I828">
            <v>5000</v>
          </cell>
          <cell r="J828">
            <v>5000</v>
          </cell>
          <cell r="K828">
            <v>44617</v>
          </cell>
          <cell r="L828">
            <v>44965</v>
          </cell>
          <cell r="M828" t="str">
            <v>9520</v>
          </cell>
          <cell r="N828" t="str">
            <v>6AZ</v>
          </cell>
          <cell r="O828" t="str">
            <v>C005</v>
          </cell>
        </row>
        <row r="829">
          <cell r="A829" t="str">
            <v>1405729231</v>
          </cell>
          <cell r="B829" t="str">
            <v>CCCSG04075</v>
          </cell>
          <cell r="C829" t="str">
            <v>0224-CSCC-C402</v>
          </cell>
          <cell r="D829" t="str">
            <v>Lot5-Dévelopement, BigData, IA, SGBD, BI</v>
          </cell>
          <cell r="E829" t="str">
            <v>40.02.01</v>
          </cell>
          <cell r="F829" t="str">
            <v>1000712717 ORSYS GROUPE</v>
          </cell>
          <cell r="G829" t="str">
            <v>1</v>
          </cell>
          <cell r="H829">
            <v>2000</v>
          </cell>
          <cell r="I829">
            <v>1059.5</v>
          </cell>
          <cell r="J829">
            <v>1059.5</v>
          </cell>
          <cell r="K829">
            <v>44617</v>
          </cell>
          <cell r="L829">
            <v>44608</v>
          </cell>
          <cell r="M829" t="str">
            <v>9520</v>
          </cell>
          <cell r="N829" t="str">
            <v>6AZ</v>
          </cell>
          <cell r="O829" t="str">
            <v>C005</v>
          </cell>
        </row>
        <row r="830">
          <cell r="A830" t="str">
            <v>1405729231</v>
          </cell>
          <cell r="B830" t="str">
            <v>CCCSG04075</v>
          </cell>
          <cell r="C830" t="str">
            <v>0224-CSCC-C402</v>
          </cell>
          <cell r="D830" t="str">
            <v>Provision 2023</v>
          </cell>
          <cell r="E830" t="str">
            <v>40.02.01</v>
          </cell>
          <cell r="F830" t="str">
            <v>1000712717 ORSYS GROUPE</v>
          </cell>
          <cell r="G830" t="str">
            <v>2</v>
          </cell>
          <cell r="H830">
            <v>15000</v>
          </cell>
          <cell r="I830">
            <v>15000</v>
          </cell>
          <cell r="J830">
            <v>15000</v>
          </cell>
          <cell r="K830">
            <v>44617</v>
          </cell>
          <cell r="L830">
            <v>44965</v>
          </cell>
          <cell r="M830" t="str">
            <v>9520</v>
          </cell>
          <cell r="N830" t="str">
            <v>6AZ</v>
          </cell>
          <cell r="O830" t="str">
            <v>C005</v>
          </cell>
        </row>
        <row r="831">
          <cell r="A831" t="str">
            <v>1405732723</v>
          </cell>
          <cell r="B831" t="str">
            <v>CCCSG04075</v>
          </cell>
          <cell r="C831" t="str">
            <v>0224-CSCC-C402</v>
          </cell>
          <cell r="D831" t="str">
            <v>FORMATION</v>
          </cell>
          <cell r="E831" t="str">
            <v>40.02.06</v>
          </cell>
          <cell r="F831" t="str">
            <v>1001580778 ANIMATION RECHERCHE RECYCLAGE CONSE</v>
          </cell>
          <cell r="G831" t="str">
            <v>1</v>
          </cell>
          <cell r="H831">
            <v>11960</v>
          </cell>
          <cell r="I831">
            <v>0</v>
          </cell>
          <cell r="J831">
            <v>0</v>
          </cell>
          <cell r="K831">
            <v>44621</v>
          </cell>
          <cell r="L831">
            <v>44615</v>
          </cell>
          <cell r="M831" t="str">
            <v>9520</v>
          </cell>
          <cell r="N831" t="str">
            <v>6AZ</v>
          </cell>
          <cell r="O831" t="str">
            <v>C005</v>
          </cell>
        </row>
        <row r="832">
          <cell r="A832" t="str">
            <v>1405732723</v>
          </cell>
          <cell r="B832" t="str">
            <v>CCCSG04075</v>
          </cell>
          <cell r="C832" t="str">
            <v>0224-CSCC-C402</v>
          </cell>
          <cell r="D832" t="str">
            <v>Provision 2023</v>
          </cell>
          <cell r="E832" t="str">
            <v>40.02.06</v>
          </cell>
          <cell r="F832" t="str">
            <v>1001580778 ANIMATION RECHERCHE RECYCLAGE CONSE</v>
          </cell>
          <cell r="G832" t="str">
            <v>2</v>
          </cell>
          <cell r="H832">
            <v>26000</v>
          </cell>
          <cell r="I832">
            <v>26000</v>
          </cell>
          <cell r="J832">
            <v>26000</v>
          </cell>
          <cell r="K832">
            <v>44621</v>
          </cell>
          <cell r="L832">
            <v>44966</v>
          </cell>
          <cell r="M832" t="str">
            <v>9520</v>
          </cell>
          <cell r="N832" t="str">
            <v>6AZ</v>
          </cell>
          <cell r="O832" t="str">
            <v>C005</v>
          </cell>
        </row>
        <row r="833">
          <cell r="A833" t="str">
            <v>1405732727</v>
          </cell>
          <cell r="B833" t="str">
            <v>CCCSG04075</v>
          </cell>
          <cell r="C833" t="str">
            <v>0224-CSCC-C402</v>
          </cell>
          <cell r="D833" t="str">
            <v>Lot 3 - L'oral</v>
          </cell>
          <cell r="E833" t="str">
            <v>40.02.06</v>
          </cell>
          <cell r="F833" t="str">
            <v>1000056956 EMERGENCE FORMATION</v>
          </cell>
          <cell r="G833" t="str">
            <v>1</v>
          </cell>
          <cell r="H833">
            <v>111350</v>
          </cell>
          <cell r="I833">
            <v>10725</v>
          </cell>
          <cell r="J833">
            <v>10725</v>
          </cell>
          <cell r="K833">
            <v>44621</v>
          </cell>
          <cell r="L833">
            <v>44615</v>
          </cell>
          <cell r="M833" t="str">
            <v>9520</v>
          </cell>
          <cell r="N833" t="str">
            <v>6AZ</v>
          </cell>
          <cell r="O833" t="str">
            <v>C005</v>
          </cell>
        </row>
        <row r="834">
          <cell r="A834" t="str">
            <v>1405732727</v>
          </cell>
          <cell r="B834" t="str">
            <v>CCCSG04075</v>
          </cell>
          <cell r="C834" t="str">
            <v>0224-CSCC-C402</v>
          </cell>
          <cell r="D834" t="str">
            <v>Provision 2023</v>
          </cell>
          <cell r="E834" t="str">
            <v>40.02.06</v>
          </cell>
          <cell r="F834" t="str">
            <v>1000056956 EMERGENCE FORMATION</v>
          </cell>
          <cell r="G834" t="str">
            <v>2</v>
          </cell>
          <cell r="H834">
            <v>120000</v>
          </cell>
          <cell r="I834">
            <v>116025</v>
          </cell>
          <cell r="J834">
            <v>116025</v>
          </cell>
          <cell r="K834">
            <v>44621</v>
          </cell>
          <cell r="L834">
            <v>44966</v>
          </cell>
          <cell r="M834" t="str">
            <v>9520</v>
          </cell>
          <cell r="N834" t="str">
            <v>6AZ</v>
          </cell>
          <cell r="O834" t="str">
            <v>C005</v>
          </cell>
        </row>
        <row r="835">
          <cell r="A835" t="str">
            <v>1405732730</v>
          </cell>
          <cell r="B835" t="str">
            <v>CCCSG04075</v>
          </cell>
          <cell r="C835" t="str">
            <v>0224-CSCC-C402</v>
          </cell>
          <cell r="D835" t="str">
            <v>FORMATION</v>
          </cell>
          <cell r="E835" t="str">
            <v>40.02.06</v>
          </cell>
          <cell r="F835" t="str">
            <v>1001399211 IDEE S</v>
          </cell>
          <cell r="G835" t="str">
            <v>1</v>
          </cell>
          <cell r="H835">
            <v>40480</v>
          </cell>
          <cell r="I835">
            <v>8800</v>
          </cell>
          <cell r="J835">
            <v>8800</v>
          </cell>
          <cell r="K835">
            <v>44621</v>
          </cell>
          <cell r="L835">
            <v>44615</v>
          </cell>
          <cell r="M835" t="str">
            <v>9520</v>
          </cell>
          <cell r="N835" t="str">
            <v>6AZ</v>
          </cell>
          <cell r="O835" t="str">
            <v>C005</v>
          </cell>
        </row>
        <row r="836">
          <cell r="A836" t="str">
            <v>1405732730</v>
          </cell>
          <cell r="B836" t="str">
            <v>CCCSG04075</v>
          </cell>
          <cell r="C836" t="str">
            <v>0224-CSCC-C402</v>
          </cell>
          <cell r="D836" t="str">
            <v>Provision 2023</v>
          </cell>
          <cell r="E836" t="str">
            <v>40.02.06</v>
          </cell>
          <cell r="F836" t="str">
            <v>1001399211 IDEE S</v>
          </cell>
          <cell r="G836" t="str">
            <v>2</v>
          </cell>
          <cell r="H836">
            <v>44000</v>
          </cell>
          <cell r="I836">
            <v>38720</v>
          </cell>
          <cell r="J836">
            <v>40480</v>
          </cell>
          <cell r="K836">
            <v>44621</v>
          </cell>
          <cell r="L836">
            <v>44966</v>
          </cell>
          <cell r="M836" t="str">
            <v>9520</v>
          </cell>
          <cell r="N836" t="str">
            <v>6AZ</v>
          </cell>
          <cell r="O836" t="str">
            <v>C005</v>
          </cell>
        </row>
        <row r="837">
          <cell r="A837" t="str">
            <v>1405732912</v>
          </cell>
          <cell r="B837" t="str">
            <v>CCCSG04075</v>
          </cell>
          <cell r="C837" t="str">
            <v>0224-CSCC-C402</v>
          </cell>
          <cell r="D837" t="str">
            <v>FORMATION</v>
          </cell>
          <cell r="E837" t="str">
            <v>40.02.06</v>
          </cell>
          <cell r="F837" t="str">
            <v>1001399211 IDEE S</v>
          </cell>
          <cell r="G837" t="str">
            <v>1</v>
          </cell>
          <cell r="H837">
            <v>40000</v>
          </cell>
          <cell r="I837">
            <v>3040</v>
          </cell>
          <cell r="J837">
            <v>3040</v>
          </cell>
          <cell r="K837">
            <v>44621</v>
          </cell>
          <cell r="L837">
            <v>44615</v>
          </cell>
          <cell r="M837" t="str">
            <v>9520</v>
          </cell>
          <cell r="N837" t="str">
            <v>6AZ</v>
          </cell>
          <cell r="O837" t="str">
            <v>C005</v>
          </cell>
        </row>
        <row r="838">
          <cell r="A838" t="str">
            <v>1405732912</v>
          </cell>
          <cell r="B838" t="str">
            <v>CCCSG04075</v>
          </cell>
          <cell r="C838" t="str">
            <v>0224-CSCC-C402</v>
          </cell>
          <cell r="D838" t="str">
            <v>Provision 2023</v>
          </cell>
          <cell r="E838" t="str">
            <v>40.02.06</v>
          </cell>
          <cell r="F838" t="str">
            <v>1001399211 IDEE S</v>
          </cell>
          <cell r="G838" t="str">
            <v>2</v>
          </cell>
          <cell r="H838">
            <v>60000</v>
          </cell>
          <cell r="I838">
            <v>47680</v>
          </cell>
          <cell r="J838">
            <v>51200</v>
          </cell>
          <cell r="K838">
            <v>44621</v>
          </cell>
          <cell r="L838">
            <v>44966</v>
          </cell>
          <cell r="M838" t="str">
            <v>9520</v>
          </cell>
          <cell r="N838" t="str">
            <v>6AZ</v>
          </cell>
          <cell r="O838" t="str">
            <v>C005</v>
          </cell>
        </row>
        <row r="839">
          <cell r="A839" t="str">
            <v>1405732916</v>
          </cell>
          <cell r="B839" t="str">
            <v>CCCSG04075</v>
          </cell>
          <cell r="C839" t="str">
            <v>0224-CSCC-C402</v>
          </cell>
          <cell r="D839" t="str">
            <v>Lot 1 - Écrits admin. et écrits tech.</v>
          </cell>
          <cell r="E839" t="str">
            <v>40.02.06</v>
          </cell>
          <cell r="F839" t="str">
            <v>1000056956 EMERGENCE FORMATION</v>
          </cell>
          <cell r="G839" t="str">
            <v>1</v>
          </cell>
          <cell r="H839">
            <v>32300</v>
          </cell>
          <cell r="I839">
            <v>1800</v>
          </cell>
          <cell r="J839">
            <v>1800</v>
          </cell>
          <cell r="K839">
            <v>44621</v>
          </cell>
          <cell r="L839">
            <v>44615</v>
          </cell>
          <cell r="M839" t="str">
            <v>9520</v>
          </cell>
          <cell r="N839" t="str">
            <v>6AZ</v>
          </cell>
          <cell r="O839" t="str">
            <v>C005</v>
          </cell>
        </row>
        <row r="840">
          <cell r="A840" t="str">
            <v>1405732916</v>
          </cell>
          <cell r="B840" t="str">
            <v>CCCSG04075</v>
          </cell>
          <cell r="C840" t="str">
            <v>0224-CSCC-C402</v>
          </cell>
          <cell r="D840" t="str">
            <v>Provision 2023</v>
          </cell>
          <cell r="E840" t="str">
            <v>40.02.06</v>
          </cell>
          <cell r="F840" t="str">
            <v>1000056956 EMERGENCE FORMATION</v>
          </cell>
          <cell r="G840" t="str">
            <v>2</v>
          </cell>
          <cell r="H840">
            <v>110000</v>
          </cell>
          <cell r="I840">
            <v>55125</v>
          </cell>
          <cell r="J840">
            <v>64275</v>
          </cell>
          <cell r="K840">
            <v>44621</v>
          </cell>
          <cell r="L840">
            <v>44966</v>
          </cell>
          <cell r="M840" t="str">
            <v>9520</v>
          </cell>
          <cell r="N840" t="str">
            <v>6AZ</v>
          </cell>
          <cell r="O840" t="str">
            <v>C005</v>
          </cell>
        </row>
        <row r="841">
          <cell r="A841" t="str">
            <v>1405761881</v>
          </cell>
          <cell r="B841" t="str">
            <v>CCCSG04075</v>
          </cell>
          <cell r="C841" t="str">
            <v>0224-CSCC-C402</v>
          </cell>
          <cell r="D841" t="str">
            <v>Presta. Formation Management Agents MC</v>
          </cell>
          <cell r="E841" t="str">
            <v>40.02.02</v>
          </cell>
          <cell r="F841" t="str">
            <v>1000581713 INTERFACE CONSEIL ETUDES ET</v>
          </cell>
          <cell r="G841" t="str">
            <v>1</v>
          </cell>
          <cell r="H841">
            <v>155833.32999999999</v>
          </cell>
          <cell r="I841">
            <v>11023.33</v>
          </cell>
          <cell r="J841">
            <v>11023.33</v>
          </cell>
          <cell r="K841">
            <v>44643</v>
          </cell>
          <cell r="L841">
            <v>44638</v>
          </cell>
          <cell r="M841" t="str">
            <v>9520</v>
          </cell>
          <cell r="N841" t="str">
            <v>6AZ</v>
          </cell>
          <cell r="O841" t="str">
            <v>C005</v>
          </cell>
        </row>
        <row r="842">
          <cell r="A842" t="str">
            <v>1405761881</v>
          </cell>
          <cell r="B842" t="str">
            <v>CCCSG04075</v>
          </cell>
          <cell r="C842" t="str">
            <v>0224-CSCC-C402</v>
          </cell>
          <cell r="D842" t="str">
            <v>Provision 2023</v>
          </cell>
          <cell r="E842" t="str">
            <v>40.02.02</v>
          </cell>
          <cell r="F842" t="str">
            <v>1000581713 INTERFACE CONSEIL ETUDES ET</v>
          </cell>
          <cell r="G842" t="str">
            <v>2</v>
          </cell>
          <cell r="H842">
            <v>100000</v>
          </cell>
          <cell r="I842">
            <v>93760</v>
          </cell>
          <cell r="J842">
            <v>93760</v>
          </cell>
          <cell r="K842">
            <v>44643</v>
          </cell>
          <cell r="L842">
            <v>44966</v>
          </cell>
          <cell r="M842" t="str">
            <v>9520</v>
          </cell>
          <cell r="N842" t="str">
            <v>6AZ</v>
          </cell>
          <cell r="O842" t="str">
            <v>C005</v>
          </cell>
        </row>
        <row r="843">
          <cell r="A843" t="str">
            <v>1405788948</v>
          </cell>
          <cell r="B843" t="str">
            <v>CCCSG04075</v>
          </cell>
          <cell r="C843" t="str">
            <v>0224-CSCC-C402</v>
          </cell>
          <cell r="D843" t="str">
            <v>Formations Bureautique - Lot 1</v>
          </cell>
          <cell r="E843" t="str">
            <v>40.02.01</v>
          </cell>
          <cell r="F843" t="str">
            <v>1001515662 ADELIE INSTITUTE CONSULTING</v>
          </cell>
          <cell r="G843" t="str">
            <v>1</v>
          </cell>
          <cell r="H843">
            <v>73500</v>
          </cell>
          <cell r="I843">
            <v>1996</v>
          </cell>
          <cell r="J843">
            <v>1996</v>
          </cell>
          <cell r="K843">
            <v>44664</v>
          </cell>
          <cell r="L843">
            <v>44663</v>
          </cell>
          <cell r="M843" t="str">
            <v>9520</v>
          </cell>
          <cell r="N843" t="str">
            <v>6AZ</v>
          </cell>
          <cell r="O843" t="str">
            <v>C005</v>
          </cell>
        </row>
        <row r="844">
          <cell r="A844" t="str">
            <v>1405788948</v>
          </cell>
          <cell r="B844" t="str">
            <v>CCCSG04075</v>
          </cell>
          <cell r="C844" t="str">
            <v>0224-CSCC-C402</v>
          </cell>
          <cell r="D844" t="str">
            <v>Provision 2023</v>
          </cell>
          <cell r="E844" t="str">
            <v>40.02.01</v>
          </cell>
          <cell r="F844" t="str">
            <v>1001515662 ADELIE INSTITUTE CONSULTING</v>
          </cell>
          <cell r="G844" t="str">
            <v>2</v>
          </cell>
          <cell r="H844">
            <v>82240</v>
          </cell>
          <cell r="I844">
            <v>70192</v>
          </cell>
          <cell r="J844">
            <v>70192</v>
          </cell>
          <cell r="K844">
            <v>44664</v>
          </cell>
          <cell r="L844">
            <v>44966</v>
          </cell>
          <cell r="M844" t="str">
            <v>9520</v>
          </cell>
          <cell r="N844" t="str">
            <v>6AZ</v>
          </cell>
          <cell r="O844" t="str">
            <v>C005</v>
          </cell>
        </row>
        <row r="845">
          <cell r="A845" t="str">
            <v>1406092294</v>
          </cell>
          <cell r="B845" t="str">
            <v>CCCSG04075</v>
          </cell>
          <cell r="C845" t="str">
            <v>0224-CSCC-C402</v>
          </cell>
          <cell r="D845" t="str">
            <v>Provision 2023</v>
          </cell>
          <cell r="E845" t="str">
            <v>40.02.01</v>
          </cell>
          <cell r="F845" t="str">
            <v>1000984691 SCRIBTEL FORMATION</v>
          </cell>
          <cell r="G845" t="str">
            <v>1</v>
          </cell>
          <cell r="H845">
            <v>5000</v>
          </cell>
          <cell r="I845">
            <v>5000</v>
          </cell>
          <cell r="J845">
            <v>5000</v>
          </cell>
          <cell r="K845">
            <v>44972</v>
          </cell>
          <cell r="L845">
            <v>44967</v>
          </cell>
          <cell r="M845" t="str">
            <v>9520</v>
          </cell>
          <cell r="N845" t="str">
            <v>6AZ</v>
          </cell>
          <cell r="O845" t="str">
            <v>C005</v>
          </cell>
        </row>
        <row r="846">
          <cell r="A846" t="str">
            <v>1406092295</v>
          </cell>
          <cell r="B846" t="str">
            <v>CCCSG04075</v>
          </cell>
          <cell r="C846" t="str">
            <v>0224-CSCC-C402</v>
          </cell>
          <cell r="D846" t="str">
            <v>Provision 2023</v>
          </cell>
          <cell r="E846" t="str">
            <v>40.02.02</v>
          </cell>
          <cell r="F846" t="str">
            <v>1000001470 GRIF SARL</v>
          </cell>
          <cell r="G846" t="str">
            <v>1</v>
          </cell>
          <cell r="H846">
            <v>56000</v>
          </cell>
          <cell r="I846">
            <v>56000</v>
          </cell>
          <cell r="J846">
            <v>56000</v>
          </cell>
          <cell r="K846">
            <v>44972</v>
          </cell>
          <cell r="L846">
            <v>44967</v>
          </cell>
          <cell r="M846" t="str">
            <v>9520</v>
          </cell>
          <cell r="N846" t="str">
            <v>6AZ</v>
          </cell>
          <cell r="O846" t="str">
            <v>C005</v>
          </cell>
        </row>
        <row r="847">
          <cell r="A847" t="str">
            <v>1406107924</v>
          </cell>
          <cell r="B847" t="str">
            <v>CCCSG04075</v>
          </cell>
          <cell r="C847" t="str">
            <v>0224-CSCC-C402</v>
          </cell>
          <cell r="D847" t="str">
            <v>Prestation recrutement</v>
          </cell>
          <cell r="E847" t="str">
            <v>40.01.03</v>
          </cell>
          <cell r="F847" t="str">
            <v>1001372234 MOZAIK RH</v>
          </cell>
          <cell r="G847" t="str">
            <v>1</v>
          </cell>
          <cell r="H847">
            <v>2430</v>
          </cell>
          <cell r="I847">
            <v>0</v>
          </cell>
          <cell r="J847">
            <v>0</v>
          </cell>
          <cell r="K847">
            <v>44987</v>
          </cell>
          <cell r="L847">
            <v>44986</v>
          </cell>
          <cell r="M847" t="str">
            <v>9520</v>
          </cell>
          <cell r="N847" t="str">
            <v>6AZ</v>
          </cell>
          <cell r="O847" t="str">
            <v>C005</v>
          </cell>
        </row>
        <row r="848">
          <cell r="A848" t="str">
            <v>1506881571</v>
          </cell>
          <cell r="B848" t="str">
            <v>CCCSG04075</v>
          </cell>
          <cell r="C848" t="str">
            <v>0224-CSCC-C402</v>
          </cell>
          <cell r="D848" t="str">
            <v>13995603-0224-SRH-CNED</v>
          </cell>
          <cell r="E848" t="str">
            <v>40.02.06</v>
          </cell>
          <cell r="F848" t="str">
            <v>1000067611 CTRE NATIONAL D'ENSEIGNEMENT A</v>
          </cell>
          <cell r="G848" t="str">
            <v>1</v>
          </cell>
          <cell r="H848">
            <v>1210</v>
          </cell>
          <cell r="I848">
            <v>423.5</v>
          </cell>
          <cell r="J848">
            <v>423.5</v>
          </cell>
          <cell r="K848">
            <v>42341</v>
          </cell>
          <cell r="L848">
            <v>42340</v>
          </cell>
          <cell r="M848" t="str">
            <v>9520</v>
          </cell>
          <cell r="N848" t="str">
            <v>6AZ</v>
          </cell>
          <cell r="O848" t="str">
            <v>C005</v>
          </cell>
        </row>
        <row r="849">
          <cell r="A849" t="str">
            <v>1506974563</v>
          </cell>
          <cell r="B849" t="str">
            <v>CCCSG04075</v>
          </cell>
          <cell r="C849" t="str">
            <v>0224-CSCC-C402</v>
          </cell>
          <cell r="D849" t="str">
            <v>FORMATION POUR  Mr THOMAS COLLART</v>
          </cell>
          <cell r="E849" t="str">
            <v>40.02.06</v>
          </cell>
          <cell r="F849" t="str">
            <v>1001144488 ASS GESTION CFA SPORT ANIMAT</v>
          </cell>
          <cell r="G849" t="str">
            <v>1</v>
          </cell>
          <cell r="H849">
            <v>2000</v>
          </cell>
          <cell r="I849">
            <v>1000</v>
          </cell>
          <cell r="J849">
            <v>1000</v>
          </cell>
          <cell r="K849">
            <v>42398</v>
          </cell>
          <cell r="L849">
            <v>42396</v>
          </cell>
          <cell r="M849" t="str">
            <v>9520</v>
          </cell>
          <cell r="N849" t="str">
            <v>6AZ</v>
          </cell>
          <cell r="O849" t="str">
            <v>C005</v>
          </cell>
        </row>
        <row r="850">
          <cell r="A850" t="str">
            <v>1507189867</v>
          </cell>
          <cell r="B850" t="str">
            <v>CCCSG04075</v>
          </cell>
          <cell r="C850" t="str">
            <v>0224-CSCC-C402</v>
          </cell>
          <cell r="D850" t="str">
            <v>FORMATION COURS GROUPES: BLISS &amp; BLAST</v>
          </cell>
          <cell r="E850" t="str">
            <v>40.02.03</v>
          </cell>
          <cell r="F850" t="str">
            <v>1001044596 MAITLAND</v>
          </cell>
          <cell r="G850" t="str">
            <v>1</v>
          </cell>
          <cell r="H850">
            <v>4905</v>
          </cell>
          <cell r="I850">
            <v>4905</v>
          </cell>
          <cell r="J850">
            <v>4905</v>
          </cell>
          <cell r="K850">
            <v>42485</v>
          </cell>
          <cell r="L850">
            <v>42475</v>
          </cell>
          <cell r="M850" t="str">
            <v>9520</v>
          </cell>
          <cell r="N850" t="str">
            <v>6AZ</v>
          </cell>
          <cell r="O850" t="str">
            <v>C005</v>
          </cell>
        </row>
        <row r="851">
          <cell r="A851" t="str">
            <v>1507190060</v>
          </cell>
          <cell r="B851" t="str">
            <v>CCCSG04075</v>
          </cell>
          <cell r="C851" t="str">
            <v>0224-CSCC-C402</v>
          </cell>
          <cell r="D851" t="str">
            <v>FORMATION  Mme ASSOU</v>
          </cell>
          <cell r="E851" t="str">
            <v>40.02.03</v>
          </cell>
          <cell r="F851" t="str">
            <v>1001044596 MAITLAND</v>
          </cell>
          <cell r="G851" t="str">
            <v>1</v>
          </cell>
          <cell r="H851">
            <v>1950</v>
          </cell>
          <cell r="I851">
            <v>1950</v>
          </cell>
          <cell r="J851">
            <v>1950</v>
          </cell>
          <cell r="K851">
            <v>42485</v>
          </cell>
          <cell r="L851">
            <v>42482</v>
          </cell>
          <cell r="M851" t="str">
            <v>9520</v>
          </cell>
          <cell r="N851" t="str">
            <v>6AZ</v>
          </cell>
          <cell r="O851" t="str">
            <v>C005</v>
          </cell>
        </row>
        <row r="852">
          <cell r="A852" t="str">
            <v>1507335635</v>
          </cell>
          <cell r="B852" t="str">
            <v>CCCSG04075</v>
          </cell>
          <cell r="C852" t="str">
            <v>0224-CSCC-C402</v>
          </cell>
          <cell r="D852" t="str">
            <v>VAE -  MME VALORIE GO</v>
          </cell>
          <cell r="E852" t="str">
            <v>40.02.06</v>
          </cell>
          <cell r="F852" t="str">
            <v>1000893227 CCI REGION PARIS ILE FRANCE</v>
          </cell>
          <cell r="G852" t="str">
            <v>1</v>
          </cell>
          <cell r="H852">
            <v>1700</v>
          </cell>
          <cell r="I852">
            <v>1700</v>
          </cell>
          <cell r="J852">
            <v>1700</v>
          </cell>
          <cell r="K852">
            <v>42544</v>
          </cell>
          <cell r="L852">
            <v>42543</v>
          </cell>
          <cell r="M852" t="str">
            <v>9520</v>
          </cell>
          <cell r="N852" t="str">
            <v>6AZ</v>
          </cell>
          <cell r="O852" t="str">
            <v>C005</v>
          </cell>
        </row>
        <row r="853">
          <cell r="A853" t="str">
            <v>1507390740</v>
          </cell>
          <cell r="B853" t="str">
            <v>CCCSG04075</v>
          </cell>
          <cell r="C853" t="str">
            <v>0224-CSCC-C402</v>
          </cell>
          <cell r="D853" t="str">
            <v>FORMATION  - MME Nathalie MICHEL</v>
          </cell>
          <cell r="E853" t="str">
            <v>40.02.06</v>
          </cell>
          <cell r="F853" t="str">
            <v>1000000482 ECOLE DU LOUVRE</v>
          </cell>
          <cell r="G853" t="str">
            <v>1</v>
          </cell>
          <cell r="H853">
            <v>1612</v>
          </cell>
          <cell r="I853">
            <v>68.84</v>
          </cell>
          <cell r="J853">
            <v>68.84</v>
          </cell>
          <cell r="K853">
            <v>42571</v>
          </cell>
          <cell r="L853">
            <v>42569</v>
          </cell>
          <cell r="M853" t="str">
            <v>9520</v>
          </cell>
          <cell r="N853" t="str">
            <v>6AZ</v>
          </cell>
          <cell r="O853" t="str">
            <v>C005</v>
          </cell>
        </row>
        <row r="854">
          <cell r="A854" t="str">
            <v>1507412890</v>
          </cell>
          <cell r="B854" t="str">
            <v>CCCSG04075</v>
          </cell>
          <cell r="C854" t="str">
            <v>0224-CSCC-C402</v>
          </cell>
          <cell r="D854" t="str">
            <v>FORMATION pour Mme Francoise Besseau</v>
          </cell>
          <cell r="E854" t="str">
            <v>40.02.01</v>
          </cell>
          <cell r="F854" t="str">
            <v>1000002439 ASS PROFES INFORMATION ET</v>
          </cell>
          <cell r="G854" t="str">
            <v>1</v>
          </cell>
          <cell r="H854">
            <v>1370</v>
          </cell>
          <cell r="I854">
            <v>1370</v>
          </cell>
          <cell r="J854">
            <v>1370</v>
          </cell>
          <cell r="K854">
            <v>42583</v>
          </cell>
          <cell r="L854">
            <v>42509</v>
          </cell>
          <cell r="M854" t="str">
            <v>9520</v>
          </cell>
          <cell r="N854" t="str">
            <v>6AZ</v>
          </cell>
          <cell r="O854" t="str">
            <v>C005</v>
          </cell>
        </row>
        <row r="855">
          <cell r="A855" t="str">
            <v>1507452857</v>
          </cell>
          <cell r="B855" t="str">
            <v>CCCSG04075</v>
          </cell>
          <cell r="C855" t="str">
            <v>0224-CSCC-C402</v>
          </cell>
          <cell r="D855" t="str">
            <v>16507910-SRH - APAVE PARISIENNE - ha- el</v>
          </cell>
          <cell r="E855" t="str">
            <v>40.02.06</v>
          </cell>
          <cell r="F855" t="str">
            <v>1000012906 APAVE PARISIENNE</v>
          </cell>
          <cell r="G855" t="str">
            <v>1</v>
          </cell>
          <cell r="H855">
            <v>2700</v>
          </cell>
          <cell r="I855">
            <v>1200</v>
          </cell>
          <cell r="J855">
            <v>1200</v>
          </cell>
          <cell r="K855">
            <v>42611</v>
          </cell>
          <cell r="L855">
            <v>42606</v>
          </cell>
          <cell r="M855" t="str">
            <v>9520</v>
          </cell>
          <cell r="N855" t="str">
            <v>6AZ</v>
          </cell>
          <cell r="O855" t="str">
            <v>C005</v>
          </cell>
        </row>
        <row r="856">
          <cell r="A856" t="str">
            <v>1507471053</v>
          </cell>
          <cell r="B856" t="str">
            <v>CCCSG04075</v>
          </cell>
          <cell r="C856" t="str">
            <v>0224-CSCC-C402</v>
          </cell>
          <cell r="D856" t="str">
            <v>FORMATION  -  Mme BARROIS Marion</v>
          </cell>
          <cell r="E856" t="str">
            <v>40.02.06</v>
          </cell>
          <cell r="F856" t="str">
            <v>1001078248 COMUNDI</v>
          </cell>
          <cell r="G856" t="str">
            <v>1</v>
          </cell>
          <cell r="H856">
            <v>1598</v>
          </cell>
          <cell r="I856">
            <v>799</v>
          </cell>
          <cell r="J856">
            <v>799</v>
          </cell>
          <cell r="K856">
            <v>42621</v>
          </cell>
          <cell r="L856">
            <v>42619</v>
          </cell>
          <cell r="M856" t="str">
            <v>9520</v>
          </cell>
          <cell r="N856" t="str">
            <v>6AZ</v>
          </cell>
          <cell r="O856" t="str">
            <v>C005</v>
          </cell>
        </row>
        <row r="857">
          <cell r="A857" t="str">
            <v>1507586054</v>
          </cell>
          <cell r="B857" t="str">
            <v>CCCSG04075</v>
          </cell>
          <cell r="C857" t="str">
            <v>0224-CSCC-C402</v>
          </cell>
          <cell r="D857" t="str">
            <v>VAE -Mme MARIE-CALIXTE 2016-2017</v>
          </cell>
          <cell r="E857" t="str">
            <v>40.02.06</v>
          </cell>
          <cell r="F857" t="str">
            <v>1000036073 FORM CONTINUE INSERTION</v>
          </cell>
          <cell r="G857" t="str">
            <v>1</v>
          </cell>
          <cell r="H857">
            <v>1200</v>
          </cell>
          <cell r="I857">
            <v>750</v>
          </cell>
          <cell r="J857">
            <v>750</v>
          </cell>
          <cell r="K857">
            <v>42664</v>
          </cell>
          <cell r="L857">
            <v>42663</v>
          </cell>
          <cell r="M857" t="str">
            <v>9520</v>
          </cell>
          <cell r="N857" t="str">
            <v>6AZ</v>
          </cell>
          <cell r="O857" t="str">
            <v>C005</v>
          </cell>
        </row>
        <row r="858">
          <cell r="A858" t="str">
            <v>1507625080</v>
          </cell>
          <cell r="B858" t="str">
            <v>CCCSG04075</v>
          </cell>
          <cell r="C858" t="str">
            <v>0224-CSCC-C402</v>
          </cell>
          <cell r="D858" t="str">
            <v>FORMATION  - M.ALEXIS SIEGRIST</v>
          </cell>
          <cell r="E858" t="str">
            <v>40.02.06</v>
          </cell>
          <cell r="F858" t="str">
            <v>1000236575 APPRENTISSAGE INDUSTRIE AMEUBLEMENT</v>
          </cell>
          <cell r="G858" t="str">
            <v>1</v>
          </cell>
          <cell r="H858">
            <v>5247.9</v>
          </cell>
          <cell r="I858">
            <v>274.89</v>
          </cell>
          <cell r="J858">
            <v>274.89</v>
          </cell>
          <cell r="K858">
            <v>42682</v>
          </cell>
          <cell r="L858">
            <v>42674</v>
          </cell>
          <cell r="M858" t="str">
            <v>9520</v>
          </cell>
          <cell r="N858" t="str">
            <v>6AZ</v>
          </cell>
          <cell r="O858" t="str">
            <v>C005</v>
          </cell>
        </row>
        <row r="859">
          <cell r="A859" t="str">
            <v>1507702782</v>
          </cell>
          <cell r="B859" t="str">
            <v>CCCSG04075</v>
          </cell>
          <cell r="C859" t="str">
            <v>0224-CSCC-C402</v>
          </cell>
          <cell r="D859" t="str">
            <v>FORMATION - MME MANON NOE</v>
          </cell>
          <cell r="E859" t="str">
            <v>40.02.06</v>
          </cell>
          <cell r="F859" t="str">
            <v>1000002084 CHAMBRE DE METIERS ET DE</v>
          </cell>
          <cell r="G859" t="str">
            <v>1</v>
          </cell>
          <cell r="H859">
            <v>5714</v>
          </cell>
          <cell r="I859">
            <v>3108</v>
          </cell>
          <cell r="J859">
            <v>3108</v>
          </cell>
          <cell r="K859">
            <v>42706</v>
          </cell>
          <cell r="L859">
            <v>42702</v>
          </cell>
          <cell r="M859" t="str">
            <v>9520</v>
          </cell>
          <cell r="N859" t="str">
            <v>6AZ</v>
          </cell>
          <cell r="O859" t="str">
            <v>C005</v>
          </cell>
        </row>
        <row r="860">
          <cell r="A860" t="str">
            <v>1507702786</v>
          </cell>
          <cell r="B860" t="str">
            <v>CCCSG04075</v>
          </cell>
          <cell r="C860" t="str">
            <v>0224-CSCC-C402</v>
          </cell>
          <cell r="D860" t="str">
            <v>FORMATION - Mr Rémi GAGETTA</v>
          </cell>
          <cell r="E860" t="str">
            <v>40.02.06</v>
          </cell>
          <cell r="F860" t="str">
            <v>1000015533 CHAMBRE COMMERCE ET INDUSTRIE</v>
          </cell>
          <cell r="G860" t="str">
            <v>1</v>
          </cell>
          <cell r="H860">
            <v>5751.06</v>
          </cell>
          <cell r="I860">
            <v>0.06</v>
          </cell>
          <cell r="J860">
            <v>0.06</v>
          </cell>
          <cell r="K860">
            <v>42706</v>
          </cell>
          <cell r="L860">
            <v>42702</v>
          </cell>
          <cell r="M860" t="str">
            <v>9520</v>
          </cell>
          <cell r="N860" t="str">
            <v>6AZ</v>
          </cell>
          <cell r="O860" t="str">
            <v>C005</v>
          </cell>
        </row>
        <row r="861">
          <cell r="A861" t="str">
            <v>1507913156</v>
          </cell>
          <cell r="B861" t="str">
            <v>CCCSG04075</v>
          </cell>
          <cell r="C861" t="str">
            <v>0224-CSCC-C402</v>
          </cell>
          <cell r="D861" t="str">
            <v>FORMATION - Mme DIEMER</v>
          </cell>
          <cell r="E861" t="str">
            <v>40.02.06</v>
          </cell>
          <cell r="F861" t="str">
            <v>1001078248 COMUNDI</v>
          </cell>
          <cell r="G861" t="str">
            <v>1</v>
          </cell>
          <cell r="H861">
            <v>1595</v>
          </cell>
          <cell r="I861">
            <v>159.5</v>
          </cell>
          <cell r="J861">
            <v>159.5</v>
          </cell>
          <cell r="K861">
            <v>42815</v>
          </cell>
          <cell r="L861">
            <v>42810</v>
          </cell>
          <cell r="M861" t="str">
            <v>9520</v>
          </cell>
          <cell r="N861" t="str">
            <v>6AZ</v>
          </cell>
          <cell r="O861" t="str">
            <v>C005</v>
          </cell>
        </row>
        <row r="862">
          <cell r="A862" t="str">
            <v>1507942007</v>
          </cell>
          <cell r="B862" t="str">
            <v>CCCSG04075</v>
          </cell>
          <cell r="C862" t="str">
            <v>0224-CSCC-C402</v>
          </cell>
          <cell r="D862" t="str">
            <v>FORMATION  - Mme PANTIN Anne- Laure</v>
          </cell>
          <cell r="E862" t="str">
            <v>40.02.01</v>
          </cell>
          <cell r="F862" t="str">
            <v>1000867946 NUXEO</v>
          </cell>
          <cell r="G862" t="str">
            <v>1</v>
          </cell>
          <cell r="H862">
            <v>2100</v>
          </cell>
          <cell r="I862">
            <v>700</v>
          </cell>
          <cell r="J862">
            <v>700</v>
          </cell>
          <cell r="K862">
            <v>42825</v>
          </cell>
          <cell r="L862">
            <v>42823</v>
          </cell>
          <cell r="M862" t="str">
            <v>9520</v>
          </cell>
          <cell r="N862" t="str">
            <v>6AZ</v>
          </cell>
          <cell r="O862" t="str">
            <v>C005</v>
          </cell>
        </row>
        <row r="863">
          <cell r="A863" t="str">
            <v>1507952974</v>
          </cell>
          <cell r="B863" t="str">
            <v>CCCSG04075</v>
          </cell>
          <cell r="C863" t="str">
            <v>0224-CSCC-C402</v>
          </cell>
          <cell r="D863" t="str">
            <v>INJS DE PARIS - RELIEUR</v>
          </cell>
          <cell r="E863" t="str">
            <v>40.01.11</v>
          </cell>
          <cell r="F863" t="str">
            <v>1000000036 INST NATIONAL DES JEUNES SOURDS DE</v>
          </cell>
          <cell r="G863" t="str">
            <v>1</v>
          </cell>
          <cell r="H863">
            <v>570</v>
          </cell>
          <cell r="I863">
            <v>570</v>
          </cell>
          <cell r="J863">
            <v>570</v>
          </cell>
          <cell r="K863">
            <v>42830</v>
          </cell>
          <cell r="L863">
            <v>42828</v>
          </cell>
          <cell r="M863" t="str">
            <v>9520</v>
          </cell>
          <cell r="N863" t="str">
            <v>6AZ</v>
          </cell>
          <cell r="O863" t="str">
            <v>C005</v>
          </cell>
        </row>
        <row r="864">
          <cell r="A864" t="str">
            <v>1507973360</v>
          </cell>
          <cell r="B864" t="str">
            <v>CCCSG04075</v>
          </cell>
          <cell r="C864" t="str">
            <v>0224-CSCC-C402</v>
          </cell>
          <cell r="D864" t="str">
            <v>FORMATION GESTION DE CRISE</v>
          </cell>
          <cell r="E864" t="str">
            <v>40.02.06</v>
          </cell>
          <cell r="F864" t="str">
            <v>1000354672 INST NAT HTES ETUDES SECURITE</v>
          </cell>
          <cell r="G864" t="str">
            <v>1</v>
          </cell>
          <cell r="H864">
            <v>24995.25</v>
          </cell>
          <cell r="I864">
            <v>24995.25</v>
          </cell>
          <cell r="J864">
            <v>24995.25</v>
          </cell>
          <cell r="K864">
            <v>42838</v>
          </cell>
          <cell r="L864">
            <v>42835</v>
          </cell>
          <cell r="M864" t="str">
            <v>9520</v>
          </cell>
          <cell r="N864" t="str">
            <v>6AZ</v>
          </cell>
          <cell r="O864" t="str">
            <v>C005</v>
          </cell>
        </row>
        <row r="865">
          <cell r="A865" t="str">
            <v>1508022008</v>
          </cell>
          <cell r="B865" t="str">
            <v>CCCSG04075</v>
          </cell>
          <cell r="C865" t="str">
            <v>0224-CSCC-C402</v>
          </cell>
          <cell r="D865" t="str">
            <v>FORMATION</v>
          </cell>
          <cell r="E865" t="str">
            <v>40.02.03</v>
          </cell>
          <cell r="F865" t="str">
            <v>1001044596 MAITLAND</v>
          </cell>
          <cell r="G865" t="str">
            <v>1</v>
          </cell>
          <cell r="H865">
            <v>1950</v>
          </cell>
          <cell r="I865">
            <v>351</v>
          </cell>
          <cell r="J865">
            <v>351</v>
          </cell>
          <cell r="K865">
            <v>42865</v>
          </cell>
          <cell r="L865">
            <v>42851</v>
          </cell>
          <cell r="M865" t="str">
            <v>9520</v>
          </cell>
          <cell r="N865" t="str">
            <v>6AZ</v>
          </cell>
          <cell r="O865" t="str">
            <v>C005</v>
          </cell>
        </row>
        <row r="866">
          <cell r="A866" t="str">
            <v>1508022011</v>
          </cell>
          <cell r="B866" t="str">
            <v>CCCSG04075</v>
          </cell>
          <cell r="C866" t="str">
            <v>0224-CSCC-C402</v>
          </cell>
          <cell r="D866" t="str">
            <v>BILAN MANAGERIAL</v>
          </cell>
          <cell r="E866" t="str">
            <v>40.02.03</v>
          </cell>
          <cell r="F866" t="str">
            <v>1000000227 ECOLE NATIONALE D'ADMINISTRATION</v>
          </cell>
          <cell r="G866" t="str">
            <v>1</v>
          </cell>
          <cell r="H866">
            <v>1100</v>
          </cell>
          <cell r="I866">
            <v>1100</v>
          </cell>
          <cell r="J866">
            <v>1100</v>
          </cell>
          <cell r="K866">
            <v>42865</v>
          </cell>
          <cell r="L866">
            <v>42859</v>
          </cell>
          <cell r="M866" t="str">
            <v>9520</v>
          </cell>
          <cell r="N866" t="str">
            <v>6AZ</v>
          </cell>
          <cell r="O866" t="str">
            <v>C005</v>
          </cell>
        </row>
        <row r="867">
          <cell r="A867" t="str">
            <v>1508140237</v>
          </cell>
          <cell r="B867" t="str">
            <v>CCCSG04075</v>
          </cell>
          <cell r="C867" t="str">
            <v>0224-CSGC-C402</v>
          </cell>
          <cell r="D867" t="str">
            <v>FORMATION - MME PONTILLO Sylvie</v>
          </cell>
          <cell r="E867" t="str">
            <v>40.02.03</v>
          </cell>
          <cell r="F867" t="str">
            <v>1000004200 INTERNATIONAL CULTURAL SERVICES</v>
          </cell>
          <cell r="G867" t="str">
            <v>1</v>
          </cell>
          <cell r="H867">
            <v>315</v>
          </cell>
          <cell r="I867">
            <v>0</v>
          </cell>
          <cell r="J867">
            <v>0</v>
          </cell>
          <cell r="K867">
            <v>42919</v>
          </cell>
          <cell r="L867">
            <v>42915</v>
          </cell>
          <cell r="M867" t="str">
            <v>9520</v>
          </cell>
          <cell r="N867" t="str">
            <v>6AZ</v>
          </cell>
          <cell r="O867" t="str">
            <v>C005</v>
          </cell>
        </row>
        <row r="868">
          <cell r="A868" t="str">
            <v>1508140237</v>
          </cell>
          <cell r="B868" t="str">
            <v>CCCSG04075</v>
          </cell>
          <cell r="C868" t="str">
            <v>0224-CSCC-C402</v>
          </cell>
          <cell r="D868" t="str">
            <v>FORMATION - 5 PERSONNES</v>
          </cell>
          <cell r="E868" t="str">
            <v>40.02.03</v>
          </cell>
          <cell r="F868" t="str">
            <v>1000004200 INTERNATIONAL CULTURAL SERVICES</v>
          </cell>
          <cell r="G868" t="str">
            <v>2</v>
          </cell>
          <cell r="H868">
            <v>3525</v>
          </cell>
          <cell r="I868">
            <v>705</v>
          </cell>
          <cell r="J868">
            <v>705</v>
          </cell>
          <cell r="K868">
            <v>42919</v>
          </cell>
          <cell r="L868">
            <v>42913</v>
          </cell>
          <cell r="M868" t="str">
            <v>9520</v>
          </cell>
          <cell r="N868" t="str">
            <v>6AZ</v>
          </cell>
          <cell r="O868" t="str">
            <v>C005</v>
          </cell>
        </row>
        <row r="869">
          <cell r="A869" t="str">
            <v>1508187952</v>
          </cell>
          <cell r="B869" t="str">
            <v>CCCSG04075</v>
          </cell>
          <cell r="C869" t="str">
            <v>0224-CSCC-C402</v>
          </cell>
          <cell r="D869" t="str">
            <v>FORMATION  - Mme ALICE COTTE</v>
          </cell>
          <cell r="E869" t="str">
            <v>40.02.06</v>
          </cell>
          <cell r="F869" t="str">
            <v>1000006418 C.F.P.J</v>
          </cell>
          <cell r="G869" t="str">
            <v>1</v>
          </cell>
          <cell r="H869">
            <v>1190</v>
          </cell>
          <cell r="I869">
            <v>0</v>
          </cell>
          <cell r="J869">
            <v>1190</v>
          </cell>
          <cell r="K869">
            <v>42942</v>
          </cell>
          <cell r="L869">
            <v>42940</v>
          </cell>
          <cell r="M869" t="str">
            <v>9520</v>
          </cell>
          <cell r="N869" t="str">
            <v>6AZ</v>
          </cell>
          <cell r="O869" t="str">
            <v>C005</v>
          </cell>
        </row>
        <row r="870">
          <cell r="A870" t="str">
            <v>1508206761</v>
          </cell>
          <cell r="B870" t="str">
            <v>CCCSG04075</v>
          </cell>
          <cell r="C870" t="str">
            <v>0224-CSCC-C402</v>
          </cell>
          <cell r="D870" t="str">
            <v>FORMATION  - Mr Loic LORENT</v>
          </cell>
          <cell r="E870" t="str">
            <v>40.02.06</v>
          </cell>
          <cell r="F870" t="str">
            <v>1000449129 CTRE LANGUE CULTURE ITALIENNE DE</v>
          </cell>
          <cell r="G870" t="str">
            <v>1</v>
          </cell>
          <cell r="H870">
            <v>825</v>
          </cell>
          <cell r="I870">
            <v>825</v>
          </cell>
          <cell r="J870">
            <v>825</v>
          </cell>
          <cell r="K870">
            <v>42954</v>
          </cell>
          <cell r="L870">
            <v>42947</v>
          </cell>
          <cell r="M870" t="str">
            <v>9520</v>
          </cell>
          <cell r="N870" t="str">
            <v>6AZ</v>
          </cell>
          <cell r="O870" t="str">
            <v>C005</v>
          </cell>
        </row>
        <row r="871">
          <cell r="A871" t="str">
            <v>1508336566</v>
          </cell>
          <cell r="B871" t="str">
            <v>CCCSG04075</v>
          </cell>
          <cell r="C871" t="str">
            <v>0224-CSCC-C402</v>
          </cell>
          <cell r="D871" t="str">
            <v>FORMATION  - BABA-YAYA FALL</v>
          </cell>
          <cell r="E871" t="str">
            <v>40.02.01</v>
          </cell>
          <cell r="F871" t="str">
            <v>1000009100 ADEFSA CTRE FORMAT APPRENTIS</v>
          </cell>
          <cell r="G871" t="str">
            <v>1</v>
          </cell>
          <cell r="H871">
            <v>3587.71</v>
          </cell>
          <cell r="I871">
            <v>0.54</v>
          </cell>
          <cell r="J871">
            <v>0.54</v>
          </cell>
          <cell r="K871">
            <v>43024</v>
          </cell>
          <cell r="L871">
            <v>43021</v>
          </cell>
          <cell r="M871" t="str">
            <v>9520</v>
          </cell>
          <cell r="N871" t="str">
            <v>6AZ</v>
          </cell>
          <cell r="O871" t="str">
            <v>C005</v>
          </cell>
        </row>
        <row r="872">
          <cell r="A872" t="str">
            <v>1508336567</v>
          </cell>
          <cell r="B872" t="str">
            <v>CCCSG04075</v>
          </cell>
          <cell r="C872" t="str">
            <v>0224-CSCC-C402</v>
          </cell>
          <cell r="D872" t="str">
            <v>FORMAT - M. CARLOS TRINDADE DE SOUSA</v>
          </cell>
          <cell r="E872" t="str">
            <v>40.02.06</v>
          </cell>
          <cell r="F872" t="str">
            <v>1001054253 CENTRE DE FORMATION D APPRENTIS</v>
          </cell>
          <cell r="G872" t="str">
            <v>1</v>
          </cell>
          <cell r="H872">
            <v>9197.14</v>
          </cell>
          <cell r="I872">
            <v>2759.14</v>
          </cell>
          <cell r="J872">
            <v>2759.14</v>
          </cell>
          <cell r="K872">
            <v>43024</v>
          </cell>
          <cell r="L872">
            <v>43021</v>
          </cell>
          <cell r="M872" t="str">
            <v>9520</v>
          </cell>
          <cell r="N872" t="str">
            <v>6AZ</v>
          </cell>
          <cell r="O872" t="str">
            <v>C005</v>
          </cell>
        </row>
        <row r="873">
          <cell r="A873" t="str">
            <v>1508338782</v>
          </cell>
          <cell r="B873" t="str">
            <v>CCCSG04075</v>
          </cell>
          <cell r="C873" t="str">
            <v>0224-CSCC-C402</v>
          </cell>
          <cell r="D873" t="str">
            <v>FORMATION  - M. ALEXIS SCHEINDHARDT</v>
          </cell>
          <cell r="E873" t="str">
            <v>40.02.06</v>
          </cell>
          <cell r="F873" t="str">
            <v>1001054253 CENTRE DE FORMATION D APPRENTIS</v>
          </cell>
          <cell r="G873" t="str">
            <v>1</v>
          </cell>
          <cell r="H873">
            <v>5174.3100000000004</v>
          </cell>
          <cell r="I873">
            <v>0.01</v>
          </cell>
          <cell r="J873">
            <v>0.01</v>
          </cell>
          <cell r="K873">
            <v>43025</v>
          </cell>
          <cell r="L873">
            <v>43021</v>
          </cell>
          <cell r="M873" t="str">
            <v>9520</v>
          </cell>
          <cell r="N873" t="str">
            <v>6AZ</v>
          </cell>
          <cell r="O873" t="str">
            <v>C005</v>
          </cell>
        </row>
        <row r="874">
          <cell r="A874" t="str">
            <v>1508347891</v>
          </cell>
          <cell r="B874" t="str">
            <v>CCCSG04075</v>
          </cell>
          <cell r="C874" t="str">
            <v>0224-CSCC-C402</v>
          </cell>
          <cell r="D874" t="str">
            <v>FORMATION ME JULIA DELAUNAY</v>
          </cell>
          <cell r="E874" t="str">
            <v>40.02.06</v>
          </cell>
          <cell r="F874" t="str">
            <v>1001054253 CENTRE DE FORMATION D APPRENTIS</v>
          </cell>
          <cell r="G874" t="str">
            <v>1</v>
          </cell>
          <cell r="H874">
            <v>5174.3100000000004</v>
          </cell>
          <cell r="I874">
            <v>0.01</v>
          </cell>
          <cell r="J874">
            <v>0.01</v>
          </cell>
          <cell r="K874">
            <v>43027</v>
          </cell>
          <cell r="L874">
            <v>43026</v>
          </cell>
          <cell r="M874" t="str">
            <v>9520</v>
          </cell>
          <cell r="N874" t="str">
            <v>6AZ</v>
          </cell>
          <cell r="O874" t="str">
            <v>C005</v>
          </cell>
        </row>
        <row r="875">
          <cell r="A875" t="str">
            <v>1508351168</v>
          </cell>
          <cell r="B875" t="str">
            <v>CCCSG04075</v>
          </cell>
          <cell r="C875" t="str">
            <v>0224-CSCC-C402</v>
          </cell>
          <cell r="D875" t="str">
            <v>FORMATION  - MME MARIE-LOU PANTZ</v>
          </cell>
          <cell r="E875" t="str">
            <v>40.02.06</v>
          </cell>
          <cell r="F875" t="str">
            <v>1000331471 AFASAM</v>
          </cell>
          <cell r="G875" t="str">
            <v>1</v>
          </cell>
          <cell r="H875">
            <v>7931</v>
          </cell>
          <cell r="I875">
            <v>2625.7</v>
          </cell>
          <cell r="J875">
            <v>2625.7</v>
          </cell>
          <cell r="K875">
            <v>43028</v>
          </cell>
          <cell r="L875">
            <v>43027</v>
          </cell>
          <cell r="M875" t="str">
            <v>9520</v>
          </cell>
          <cell r="N875" t="str">
            <v>6AZ</v>
          </cell>
          <cell r="O875" t="str">
            <v>C005</v>
          </cell>
        </row>
        <row r="876">
          <cell r="A876" t="str">
            <v>1508362531</v>
          </cell>
          <cell r="B876" t="str">
            <v>CCCSG04075</v>
          </cell>
          <cell r="C876" t="str">
            <v>0224-CSCC-C402</v>
          </cell>
          <cell r="D876" t="str">
            <v>FORMATION - LESEUR</v>
          </cell>
          <cell r="E876" t="str">
            <v>40.02.06</v>
          </cell>
          <cell r="F876" t="str">
            <v>1000110005 INSTITUTION ST CHARLES</v>
          </cell>
          <cell r="G876" t="str">
            <v>1</v>
          </cell>
          <cell r="H876">
            <v>3937.5</v>
          </cell>
          <cell r="I876">
            <v>0</v>
          </cell>
          <cell r="J876">
            <v>945</v>
          </cell>
          <cell r="K876">
            <v>43033</v>
          </cell>
          <cell r="L876">
            <v>43027</v>
          </cell>
          <cell r="M876" t="str">
            <v>9520</v>
          </cell>
          <cell r="N876" t="str">
            <v>6AZ</v>
          </cell>
          <cell r="O876" t="str">
            <v>C005</v>
          </cell>
        </row>
        <row r="877">
          <cell r="A877" t="str">
            <v>1508400405</v>
          </cell>
          <cell r="B877" t="str">
            <v>CCCSG04075</v>
          </cell>
          <cell r="C877" t="str">
            <v>0224-CSCC-C402</v>
          </cell>
          <cell r="D877" t="str">
            <v>21111915-SRH-AFNOR LABEL DIVERSITE</v>
          </cell>
          <cell r="E877" t="str">
            <v>40.01.05</v>
          </cell>
          <cell r="F877" t="str">
            <v>1000027362 AFNOR CERTIFICATION</v>
          </cell>
          <cell r="G877" t="str">
            <v>1</v>
          </cell>
          <cell r="H877">
            <v>27435</v>
          </cell>
          <cell r="I877">
            <v>9400.75</v>
          </cell>
          <cell r="J877">
            <v>9400.75</v>
          </cell>
          <cell r="K877">
            <v>43049</v>
          </cell>
          <cell r="L877">
            <v>43047</v>
          </cell>
          <cell r="M877" t="str">
            <v>9520</v>
          </cell>
          <cell r="N877" t="str">
            <v>6AZ</v>
          </cell>
          <cell r="O877" t="str">
            <v>C005</v>
          </cell>
        </row>
        <row r="878">
          <cell r="A878" t="str">
            <v>1508400405</v>
          </cell>
          <cell r="B878" t="str">
            <v>CCCSG04075</v>
          </cell>
          <cell r="C878" t="str">
            <v>0224-CSGC-C402</v>
          </cell>
          <cell r="D878" t="str">
            <v>21111915-SRH-AFNOR LABEL DIVERSITE</v>
          </cell>
          <cell r="E878" t="str">
            <v>40.01.05</v>
          </cell>
          <cell r="F878" t="str">
            <v>1000027362 AFNOR CERTIFICATION</v>
          </cell>
          <cell r="G878" t="str">
            <v>2</v>
          </cell>
          <cell r="H878">
            <v>57820</v>
          </cell>
          <cell r="I878">
            <v>0</v>
          </cell>
          <cell r="J878">
            <v>0</v>
          </cell>
          <cell r="K878">
            <v>43049</v>
          </cell>
          <cell r="L878">
            <v>43047</v>
          </cell>
          <cell r="M878" t="str">
            <v>9520</v>
          </cell>
          <cell r="N878" t="str">
            <v>6AZ</v>
          </cell>
          <cell r="O878" t="str">
            <v>C005</v>
          </cell>
        </row>
        <row r="879">
          <cell r="A879" t="str">
            <v>1508452045</v>
          </cell>
          <cell r="B879" t="str">
            <v>CCCSG04075</v>
          </cell>
          <cell r="C879" t="str">
            <v>0224-CSCC-C402</v>
          </cell>
          <cell r="D879" t="str">
            <v>21346673-SRH-APTI-CCI CAMPUS ALSACE</v>
          </cell>
          <cell r="E879" t="str">
            <v>40.02.06</v>
          </cell>
          <cell r="F879" t="str">
            <v>1001243563 CCIT ALSACE EUROMETROPOLE</v>
          </cell>
          <cell r="G879" t="str">
            <v>1</v>
          </cell>
          <cell r="H879">
            <v>3897.32</v>
          </cell>
          <cell r="I879">
            <v>1194.3800000000001</v>
          </cell>
          <cell r="J879">
            <v>1194.3800000000001</v>
          </cell>
          <cell r="K879">
            <v>43068</v>
          </cell>
          <cell r="L879">
            <v>43063</v>
          </cell>
          <cell r="M879" t="str">
            <v>9520</v>
          </cell>
          <cell r="N879" t="str">
            <v>6AZ</v>
          </cell>
          <cell r="O879" t="str">
            <v>C005</v>
          </cell>
        </row>
        <row r="880">
          <cell r="A880" t="str">
            <v>1508488124</v>
          </cell>
          <cell r="B880" t="str">
            <v>CCCSG04075</v>
          </cell>
          <cell r="C880" t="str">
            <v>0224-CSCC-C402</v>
          </cell>
          <cell r="D880" t="str">
            <v>REGUL. FORMATION M. FABIEN TOSOLINI</v>
          </cell>
          <cell r="E880" t="str">
            <v>40.02.06</v>
          </cell>
          <cell r="F880" t="str">
            <v>1000002877 CTRE NATIONAL D'ENSEIGNEMENT A</v>
          </cell>
          <cell r="G880" t="str">
            <v>1</v>
          </cell>
          <cell r="H880">
            <v>760</v>
          </cell>
          <cell r="I880">
            <v>266</v>
          </cell>
          <cell r="J880">
            <v>266</v>
          </cell>
          <cell r="K880">
            <v>43089</v>
          </cell>
          <cell r="L880">
            <v>43088</v>
          </cell>
          <cell r="M880" t="str">
            <v>9520</v>
          </cell>
          <cell r="N880" t="str">
            <v>6AZ</v>
          </cell>
          <cell r="O880" t="str">
            <v>C005</v>
          </cell>
        </row>
        <row r="881">
          <cell r="A881" t="str">
            <v>1508585803</v>
          </cell>
          <cell r="B881" t="str">
            <v>CCCSG04075</v>
          </cell>
          <cell r="C881" t="str">
            <v>0224-CSCC-C402</v>
          </cell>
          <cell r="D881" t="str">
            <v>FORMATION DE M. AURELIEN LEMONIER</v>
          </cell>
          <cell r="E881" t="str">
            <v>40.02.02</v>
          </cell>
          <cell r="F881" t="str">
            <v>1001206322 WAVESTONE ADVISORS</v>
          </cell>
          <cell r="G881" t="str">
            <v>1</v>
          </cell>
          <cell r="H881">
            <v>2940</v>
          </cell>
          <cell r="I881">
            <v>790</v>
          </cell>
          <cell r="J881">
            <v>790</v>
          </cell>
          <cell r="K881">
            <v>43151</v>
          </cell>
          <cell r="L881">
            <v>43140</v>
          </cell>
          <cell r="M881" t="str">
            <v>9520</v>
          </cell>
          <cell r="N881" t="str">
            <v>6AZ</v>
          </cell>
          <cell r="O881" t="str">
            <v>C005</v>
          </cell>
        </row>
        <row r="882">
          <cell r="A882" t="str">
            <v>1508639180</v>
          </cell>
          <cell r="B882" t="str">
            <v>CCCSG04075</v>
          </cell>
          <cell r="C882" t="str">
            <v>0224-CSCC-C402</v>
          </cell>
          <cell r="D882" t="str">
            <v>FORMATION METIER</v>
          </cell>
          <cell r="E882" t="str">
            <v>40.02.01</v>
          </cell>
          <cell r="F882" t="str">
            <v>1000355453 ATEXO</v>
          </cell>
          <cell r="G882" t="str">
            <v>1</v>
          </cell>
          <cell r="H882">
            <v>1840</v>
          </cell>
          <cell r="I882">
            <v>920</v>
          </cell>
          <cell r="J882">
            <v>920</v>
          </cell>
          <cell r="K882">
            <v>43175</v>
          </cell>
          <cell r="L882">
            <v>43174</v>
          </cell>
          <cell r="M882" t="str">
            <v>9520</v>
          </cell>
          <cell r="N882" t="str">
            <v>6AZ</v>
          </cell>
          <cell r="O882" t="str">
            <v>C005</v>
          </cell>
        </row>
        <row r="883">
          <cell r="A883" t="str">
            <v>1508649106</v>
          </cell>
          <cell r="B883" t="str">
            <v>CCCSG04075</v>
          </cell>
          <cell r="C883" t="str">
            <v>0224-CSCC-C402</v>
          </cell>
          <cell r="D883" t="str">
            <v>SENSIBILISATION HANDICAP</v>
          </cell>
          <cell r="E883" t="str">
            <v>40.02.06</v>
          </cell>
          <cell r="F883" t="str">
            <v>1000002426 INSTITUT REGIONAL D'ADMINISTRATION</v>
          </cell>
          <cell r="G883" t="str">
            <v>1</v>
          </cell>
          <cell r="H883">
            <v>3900</v>
          </cell>
          <cell r="I883">
            <v>2600</v>
          </cell>
          <cell r="J883">
            <v>2600</v>
          </cell>
          <cell r="K883">
            <v>43180</v>
          </cell>
          <cell r="L883">
            <v>43178</v>
          </cell>
          <cell r="M883" t="str">
            <v>9520</v>
          </cell>
          <cell r="N883" t="str">
            <v>6AZ</v>
          </cell>
          <cell r="O883" t="str">
            <v>C005</v>
          </cell>
        </row>
        <row r="884">
          <cell r="A884" t="str">
            <v>1508697424</v>
          </cell>
          <cell r="B884" t="str">
            <v>CCCSG04075</v>
          </cell>
          <cell r="C884" t="str">
            <v>0224-CSCC-C402</v>
          </cell>
          <cell r="D884" t="str">
            <v>FORMATION ANGLAIS ET ITALIEN</v>
          </cell>
          <cell r="E884" t="str">
            <v>40.02.03</v>
          </cell>
          <cell r="F884" t="str">
            <v>1000893484 ADISCOS</v>
          </cell>
          <cell r="G884" t="str">
            <v>1</v>
          </cell>
          <cell r="H884">
            <v>5580</v>
          </cell>
          <cell r="I884">
            <v>124</v>
          </cell>
          <cell r="J884">
            <v>124</v>
          </cell>
          <cell r="K884">
            <v>43203</v>
          </cell>
          <cell r="L884">
            <v>43189</v>
          </cell>
          <cell r="M884" t="str">
            <v>9520</v>
          </cell>
          <cell r="N884" t="str">
            <v>6AZ</v>
          </cell>
          <cell r="O884" t="str">
            <v>C005</v>
          </cell>
        </row>
        <row r="885">
          <cell r="A885" t="str">
            <v>1508902969</v>
          </cell>
          <cell r="B885" t="str">
            <v>CCCSG04075</v>
          </cell>
          <cell r="C885" t="str">
            <v>0224-CSCC-C402</v>
          </cell>
          <cell r="D885" t="str">
            <v>MASTER GRH ET MANAGEMENT</v>
          </cell>
          <cell r="E885" t="str">
            <v>40.02.02</v>
          </cell>
          <cell r="F885" t="str">
            <v>1000088643 FORMASUP PARIS</v>
          </cell>
          <cell r="G885" t="str">
            <v>1</v>
          </cell>
          <cell r="H885">
            <v>10000</v>
          </cell>
          <cell r="I885">
            <v>7500</v>
          </cell>
          <cell r="J885">
            <v>7500</v>
          </cell>
          <cell r="K885">
            <v>43306</v>
          </cell>
          <cell r="L885">
            <v>43305</v>
          </cell>
          <cell r="M885" t="str">
            <v>9520</v>
          </cell>
          <cell r="N885" t="str">
            <v>6AZ</v>
          </cell>
          <cell r="O885" t="str">
            <v>C005</v>
          </cell>
        </row>
        <row r="886">
          <cell r="A886" t="str">
            <v>1508907607</v>
          </cell>
          <cell r="B886" t="str">
            <v>CCCSG04075</v>
          </cell>
          <cell r="C886" t="str">
            <v>0224-CSCC-C402</v>
          </cell>
          <cell r="D886" t="str">
            <v>FORMATION</v>
          </cell>
          <cell r="E886" t="str">
            <v>40.02.06</v>
          </cell>
          <cell r="F886" t="str">
            <v>1000086962 UNIVERSITE PARIS III SORBONNE</v>
          </cell>
          <cell r="G886" t="str">
            <v>1</v>
          </cell>
          <cell r="H886">
            <v>1700</v>
          </cell>
          <cell r="I886">
            <v>0</v>
          </cell>
          <cell r="J886">
            <v>1700</v>
          </cell>
          <cell r="K886">
            <v>43308</v>
          </cell>
          <cell r="L886">
            <v>43306</v>
          </cell>
          <cell r="M886" t="str">
            <v>9520</v>
          </cell>
          <cell r="N886" t="str">
            <v>6AZ</v>
          </cell>
          <cell r="O886" t="str">
            <v>C005</v>
          </cell>
        </row>
        <row r="887">
          <cell r="A887" t="str">
            <v>1508907832</v>
          </cell>
          <cell r="B887" t="str">
            <v>CCCSG04075</v>
          </cell>
          <cell r="C887" t="str">
            <v>0224-CSCC-C402</v>
          </cell>
          <cell r="D887" t="str">
            <v>FORMATION</v>
          </cell>
          <cell r="E887" t="str">
            <v>40.02.06</v>
          </cell>
          <cell r="F887" t="str">
            <v>1000028885 FORMA SUP ARL</v>
          </cell>
          <cell r="G887" t="str">
            <v>1</v>
          </cell>
          <cell r="H887">
            <v>2870</v>
          </cell>
          <cell r="I887">
            <v>2870</v>
          </cell>
          <cell r="J887">
            <v>2870</v>
          </cell>
          <cell r="K887">
            <v>43308</v>
          </cell>
          <cell r="L887">
            <v>43306</v>
          </cell>
          <cell r="M887" t="str">
            <v>9520</v>
          </cell>
          <cell r="N887" t="str">
            <v>6AZ</v>
          </cell>
          <cell r="O887" t="str">
            <v>C005</v>
          </cell>
        </row>
        <row r="888">
          <cell r="A888" t="str">
            <v>1508907834</v>
          </cell>
          <cell r="B888" t="str">
            <v>CCCSG04075</v>
          </cell>
          <cell r="C888" t="str">
            <v>0224-CSCC-C402</v>
          </cell>
          <cell r="D888" t="str">
            <v>FORMATION</v>
          </cell>
          <cell r="E888" t="str">
            <v>40.02.06</v>
          </cell>
          <cell r="F888" t="str">
            <v>1000088643 FORMASUP PARIS</v>
          </cell>
          <cell r="G888" t="str">
            <v>1</v>
          </cell>
          <cell r="H888">
            <v>5500</v>
          </cell>
          <cell r="I888">
            <v>5500</v>
          </cell>
          <cell r="J888">
            <v>5500</v>
          </cell>
          <cell r="K888">
            <v>43308</v>
          </cell>
          <cell r="L888">
            <v>43306</v>
          </cell>
          <cell r="M888" t="str">
            <v>9520</v>
          </cell>
          <cell r="N888" t="str">
            <v>6AZ</v>
          </cell>
          <cell r="O888" t="str">
            <v>C005</v>
          </cell>
        </row>
        <row r="889">
          <cell r="A889" t="str">
            <v>1508919667</v>
          </cell>
          <cell r="B889" t="str">
            <v>CCCSG04075</v>
          </cell>
          <cell r="C889" t="str">
            <v>0224-CSCC-C402</v>
          </cell>
          <cell r="D889" t="str">
            <v>DUT INFORMATIQUE</v>
          </cell>
          <cell r="E889" t="str">
            <v>40.02.01</v>
          </cell>
          <cell r="F889" t="str">
            <v>1000348570 CTRE FORMAT APPRENTIS ASS</v>
          </cell>
          <cell r="G889" t="str">
            <v>1</v>
          </cell>
          <cell r="H889">
            <v>5000</v>
          </cell>
          <cell r="I889">
            <v>5000</v>
          </cell>
          <cell r="J889">
            <v>5000</v>
          </cell>
          <cell r="K889">
            <v>43318</v>
          </cell>
          <cell r="L889">
            <v>43314</v>
          </cell>
          <cell r="M889" t="str">
            <v>9520</v>
          </cell>
          <cell r="N889" t="str">
            <v>6AZ</v>
          </cell>
          <cell r="O889" t="str">
            <v>C005</v>
          </cell>
        </row>
        <row r="890">
          <cell r="A890" t="str">
            <v>1508982916</v>
          </cell>
          <cell r="B890" t="str">
            <v>CCCSG04075</v>
          </cell>
          <cell r="C890" t="str">
            <v>0224-CSCC-C402</v>
          </cell>
          <cell r="D890" t="str">
            <v>FORMATION MANAGEMENT</v>
          </cell>
          <cell r="E890" t="str">
            <v>40.02.02</v>
          </cell>
          <cell r="F890" t="str">
            <v>1000098066 INST NAT FORMAT APPLIC CTRE CULTURE</v>
          </cell>
          <cell r="G890" t="str">
            <v>1</v>
          </cell>
          <cell r="H890">
            <v>8552</v>
          </cell>
          <cell r="I890">
            <v>6017.5</v>
          </cell>
          <cell r="J890">
            <v>6017.5</v>
          </cell>
          <cell r="K890">
            <v>43361</v>
          </cell>
          <cell r="L890">
            <v>43356</v>
          </cell>
          <cell r="M890" t="str">
            <v>9520</v>
          </cell>
          <cell r="N890" t="str">
            <v>6AZ</v>
          </cell>
          <cell r="O890" t="str">
            <v>C005</v>
          </cell>
        </row>
        <row r="891">
          <cell r="A891" t="str">
            <v>1508991789</v>
          </cell>
          <cell r="B891" t="str">
            <v>CCCSG04075</v>
          </cell>
          <cell r="C891" t="str">
            <v>0224-CSCC-C402</v>
          </cell>
          <cell r="D891" t="str">
            <v>FORMATION</v>
          </cell>
          <cell r="E891" t="str">
            <v>40.02.06</v>
          </cell>
          <cell r="F891" t="str">
            <v>1000348054 LYCEE GEN ET TECHNOL AGRICOLE</v>
          </cell>
          <cell r="G891" t="str">
            <v>1</v>
          </cell>
          <cell r="H891">
            <v>5060.6400000000003</v>
          </cell>
          <cell r="I891">
            <v>2530.3200000000002</v>
          </cell>
          <cell r="J891">
            <v>2530.3200000000002</v>
          </cell>
          <cell r="K891">
            <v>43364</v>
          </cell>
          <cell r="L891">
            <v>43357</v>
          </cell>
          <cell r="M891" t="str">
            <v>9520</v>
          </cell>
          <cell r="N891" t="str">
            <v>6AZ</v>
          </cell>
          <cell r="O891" t="str">
            <v>C005</v>
          </cell>
        </row>
        <row r="892">
          <cell r="A892" t="str">
            <v>1509020152</v>
          </cell>
          <cell r="B892" t="str">
            <v>CCCSG04075</v>
          </cell>
          <cell r="C892" t="str">
            <v>0224-CSCC-C402</v>
          </cell>
          <cell r="D892" t="str">
            <v>FORMATION MANAGEMENT</v>
          </cell>
          <cell r="E892" t="str">
            <v>40.02.02</v>
          </cell>
          <cell r="F892" t="str">
            <v>1000237899 FORMASUP PROVENCE ALPES COTE D'AZUR</v>
          </cell>
          <cell r="G892" t="str">
            <v>1</v>
          </cell>
          <cell r="H892">
            <v>5000</v>
          </cell>
          <cell r="I892">
            <v>5000</v>
          </cell>
          <cell r="J892">
            <v>5000</v>
          </cell>
          <cell r="K892">
            <v>43377</v>
          </cell>
          <cell r="L892">
            <v>43370</v>
          </cell>
          <cell r="M892" t="str">
            <v>9520</v>
          </cell>
          <cell r="N892" t="str">
            <v>6AZ</v>
          </cell>
          <cell r="O892" t="str">
            <v>C005</v>
          </cell>
        </row>
        <row r="893">
          <cell r="A893" t="str">
            <v>1509022850</v>
          </cell>
          <cell r="B893" t="str">
            <v>CCCSG04075</v>
          </cell>
          <cell r="C893" t="str">
            <v>0224-CSCC-C402</v>
          </cell>
          <cell r="D893" t="str">
            <v>FORMATION MANAGEMENT</v>
          </cell>
          <cell r="E893" t="str">
            <v>40.02.02</v>
          </cell>
          <cell r="F893" t="str">
            <v>1000237899 FORMASUP PROVENCE ALPES COTE D'AZUR</v>
          </cell>
          <cell r="G893" t="str">
            <v>1</v>
          </cell>
          <cell r="H893">
            <v>5000</v>
          </cell>
          <cell r="I893">
            <v>5000</v>
          </cell>
          <cell r="J893">
            <v>5000</v>
          </cell>
          <cell r="K893">
            <v>43378</v>
          </cell>
          <cell r="L893">
            <v>43370</v>
          </cell>
          <cell r="M893" t="str">
            <v>9520</v>
          </cell>
          <cell r="N893" t="str">
            <v>6AZ</v>
          </cell>
          <cell r="O893" t="str">
            <v>C005</v>
          </cell>
        </row>
        <row r="894">
          <cell r="A894" t="str">
            <v>1509023004</v>
          </cell>
          <cell r="B894" t="str">
            <v>CCCSG04075</v>
          </cell>
          <cell r="C894" t="str">
            <v>0224-CSCC-C402</v>
          </cell>
          <cell r="D894" t="str">
            <v>FORMATION MANAGEMENT</v>
          </cell>
          <cell r="E894" t="str">
            <v>40.02.02</v>
          </cell>
          <cell r="F894" t="str">
            <v>1000237899 FORMASUP PROVENCE ALPES COTE D'AZUR</v>
          </cell>
          <cell r="G894" t="str">
            <v>1</v>
          </cell>
          <cell r="H894">
            <v>5000</v>
          </cell>
          <cell r="I894">
            <v>5000</v>
          </cell>
          <cell r="J894">
            <v>5000</v>
          </cell>
          <cell r="K894">
            <v>43378</v>
          </cell>
          <cell r="L894">
            <v>43370</v>
          </cell>
          <cell r="M894" t="str">
            <v>9520</v>
          </cell>
          <cell r="N894" t="str">
            <v>6AZ</v>
          </cell>
          <cell r="O894" t="str">
            <v>C005</v>
          </cell>
        </row>
        <row r="895">
          <cell r="A895" t="str">
            <v>1509030859</v>
          </cell>
          <cell r="B895" t="str">
            <v>CCCSG04075</v>
          </cell>
          <cell r="C895" t="str">
            <v>0224-CSCC-C402</v>
          </cell>
          <cell r="D895" t="str">
            <v>FORMATION INFORMATION ET COMMUNICATION</v>
          </cell>
          <cell r="E895" t="str">
            <v>40.02.02</v>
          </cell>
          <cell r="F895" t="str">
            <v>1000484295 FORMASUP NORD-PAS DE CALAIS</v>
          </cell>
          <cell r="G895" t="str">
            <v>1</v>
          </cell>
          <cell r="H895">
            <v>9870</v>
          </cell>
          <cell r="I895">
            <v>4935</v>
          </cell>
          <cell r="J895">
            <v>4935</v>
          </cell>
          <cell r="K895">
            <v>43382</v>
          </cell>
          <cell r="L895">
            <v>43378</v>
          </cell>
          <cell r="M895" t="str">
            <v>9520</v>
          </cell>
          <cell r="N895" t="str">
            <v>6AZ</v>
          </cell>
          <cell r="O895" t="str">
            <v>C005</v>
          </cell>
        </row>
        <row r="896">
          <cell r="A896" t="str">
            <v>1509075035</v>
          </cell>
          <cell r="B896" t="str">
            <v>CCCSG04075</v>
          </cell>
          <cell r="C896" t="str">
            <v>0224-CSCC-C402</v>
          </cell>
          <cell r="D896" t="str">
            <v>24762770-SRH -  GROUPE ESC PAU</v>
          </cell>
          <cell r="E896" t="str">
            <v>40.02.03</v>
          </cell>
          <cell r="F896" t="str">
            <v>1000040455 CHAMBRE COMMERCE &amp; INDUSTRIE PAU</v>
          </cell>
          <cell r="G896" t="str">
            <v>1</v>
          </cell>
          <cell r="H896">
            <v>14600</v>
          </cell>
          <cell r="I896">
            <v>942.5</v>
          </cell>
          <cell r="J896">
            <v>942.5</v>
          </cell>
          <cell r="K896">
            <v>43398</v>
          </cell>
          <cell r="L896">
            <v>43392</v>
          </cell>
          <cell r="M896" t="str">
            <v>9520</v>
          </cell>
          <cell r="N896" t="str">
            <v>6AZ</v>
          </cell>
          <cell r="O896" t="str">
            <v>C005</v>
          </cell>
        </row>
        <row r="897">
          <cell r="A897" t="str">
            <v>1509101789</v>
          </cell>
          <cell r="B897" t="str">
            <v>CCCSG04075</v>
          </cell>
          <cell r="C897" t="str">
            <v>0224-CSCC-C402</v>
          </cell>
          <cell r="D897" t="str">
            <v>FORMATION MANAGERIALE</v>
          </cell>
          <cell r="E897" t="str">
            <v>40.02.02</v>
          </cell>
          <cell r="F897" t="str">
            <v>1000238903 CHAMBRE COMMERCE INDUSTRIE MAINE</v>
          </cell>
          <cell r="G897" t="str">
            <v>1</v>
          </cell>
          <cell r="H897">
            <v>3060</v>
          </cell>
          <cell r="I897">
            <v>765</v>
          </cell>
          <cell r="J897">
            <v>765</v>
          </cell>
          <cell r="K897">
            <v>43412</v>
          </cell>
          <cell r="L897">
            <v>43398</v>
          </cell>
          <cell r="M897" t="str">
            <v>9520</v>
          </cell>
          <cell r="N897" t="str">
            <v>6AZ</v>
          </cell>
          <cell r="O897" t="str">
            <v>C005</v>
          </cell>
        </row>
        <row r="898">
          <cell r="A898" t="str">
            <v>1509102437</v>
          </cell>
          <cell r="B898" t="str">
            <v>CCCSG04075</v>
          </cell>
          <cell r="C898" t="str">
            <v>0224-CSCC-C402</v>
          </cell>
          <cell r="D898" t="str">
            <v>FORMATION</v>
          </cell>
          <cell r="E898" t="str">
            <v>40.02.06</v>
          </cell>
          <cell r="F898" t="str">
            <v>1000007020 ASS OUVRIERE COMPAGNON DEVOIR TOUR</v>
          </cell>
          <cell r="G898" t="str">
            <v>1</v>
          </cell>
          <cell r="H898">
            <v>7446.25</v>
          </cell>
          <cell r="I898">
            <v>5957</v>
          </cell>
          <cell r="J898">
            <v>6254.85</v>
          </cell>
          <cell r="K898">
            <v>43412</v>
          </cell>
          <cell r="L898">
            <v>43403</v>
          </cell>
          <cell r="M898" t="str">
            <v>9520</v>
          </cell>
          <cell r="N898" t="str">
            <v>6AZ</v>
          </cell>
          <cell r="O898" t="str">
            <v>C005</v>
          </cell>
        </row>
        <row r="899">
          <cell r="A899" t="str">
            <v>1509102536</v>
          </cell>
          <cell r="B899" t="str">
            <v>CCCSG04075</v>
          </cell>
          <cell r="C899" t="str">
            <v>0224-CSCC-C402</v>
          </cell>
          <cell r="D899" t="str">
            <v>FORMATION INFORMATIQUE</v>
          </cell>
          <cell r="E899" t="str">
            <v>40.02.01</v>
          </cell>
          <cell r="F899" t="str">
            <v>1000052975 UNION UNIVERSITE ECONOMIE</v>
          </cell>
          <cell r="G899" t="str">
            <v>1</v>
          </cell>
          <cell r="H899">
            <v>4342</v>
          </cell>
          <cell r="I899">
            <v>4342</v>
          </cell>
          <cell r="J899">
            <v>4342</v>
          </cell>
          <cell r="K899">
            <v>43412</v>
          </cell>
          <cell r="L899">
            <v>43403</v>
          </cell>
          <cell r="M899" t="str">
            <v>9520</v>
          </cell>
          <cell r="N899" t="str">
            <v>6AZ</v>
          </cell>
          <cell r="O899" t="str">
            <v>C005</v>
          </cell>
        </row>
        <row r="900">
          <cell r="A900" t="str">
            <v>1509102658</v>
          </cell>
          <cell r="B900" t="str">
            <v>CCCSG04075</v>
          </cell>
          <cell r="C900" t="str">
            <v>0224-CSCC-C402</v>
          </cell>
          <cell r="D900" t="str">
            <v>FORMATION MANAGEMENT</v>
          </cell>
          <cell r="E900" t="str">
            <v>40.02.02</v>
          </cell>
          <cell r="F900" t="str">
            <v>1000091186 CAMPUS FONDERIE DE L IMAGE</v>
          </cell>
          <cell r="G900" t="str">
            <v>1</v>
          </cell>
          <cell r="H900">
            <v>10000</v>
          </cell>
          <cell r="I900">
            <v>7937.51</v>
          </cell>
          <cell r="J900">
            <v>7937.51</v>
          </cell>
          <cell r="K900">
            <v>43412</v>
          </cell>
          <cell r="L900">
            <v>43403</v>
          </cell>
          <cell r="M900" t="str">
            <v>9520</v>
          </cell>
          <cell r="N900" t="str">
            <v>6AZ</v>
          </cell>
          <cell r="O900" t="str">
            <v>C005</v>
          </cell>
        </row>
        <row r="901">
          <cell r="A901" t="str">
            <v>1509102659</v>
          </cell>
          <cell r="B901" t="str">
            <v>CCCSG04075</v>
          </cell>
          <cell r="C901" t="str">
            <v>0224-CSCC-C402</v>
          </cell>
          <cell r="D901" t="str">
            <v>FORMATION</v>
          </cell>
          <cell r="E901" t="str">
            <v>40.02.06</v>
          </cell>
          <cell r="F901" t="str">
            <v>1000007020 ASS OUVRIERE COMPAGNON DEVOIR TOUR</v>
          </cell>
          <cell r="G901" t="str">
            <v>1</v>
          </cell>
          <cell r="H901">
            <v>7446.25</v>
          </cell>
          <cell r="I901">
            <v>5957</v>
          </cell>
          <cell r="J901">
            <v>6254.85</v>
          </cell>
          <cell r="K901">
            <v>43412</v>
          </cell>
          <cell r="L901">
            <v>43403</v>
          </cell>
          <cell r="M901" t="str">
            <v>9520</v>
          </cell>
          <cell r="N901" t="str">
            <v>6AZ</v>
          </cell>
          <cell r="O901" t="str">
            <v>C005</v>
          </cell>
        </row>
        <row r="902">
          <cell r="A902" t="str">
            <v>1509108619</v>
          </cell>
          <cell r="B902" t="str">
            <v>CCCSG04075</v>
          </cell>
          <cell r="C902" t="str">
            <v>0224-CSCC-C402</v>
          </cell>
          <cell r="D902" t="str">
            <v>FORMATION INFORMATIQUE</v>
          </cell>
          <cell r="E902" t="str">
            <v>40.02.01</v>
          </cell>
          <cell r="F902" t="str">
            <v>1000052975 UNION UNIVERSITE ECONOMIE</v>
          </cell>
          <cell r="G902" t="str">
            <v>1</v>
          </cell>
          <cell r="H902">
            <v>4342</v>
          </cell>
          <cell r="I902">
            <v>4342</v>
          </cell>
          <cell r="J902">
            <v>4342</v>
          </cell>
          <cell r="K902">
            <v>43416</v>
          </cell>
          <cell r="L902">
            <v>43413</v>
          </cell>
          <cell r="M902" t="str">
            <v>9520</v>
          </cell>
          <cell r="N902" t="str">
            <v>6AZ</v>
          </cell>
          <cell r="O902" t="str">
            <v>C005</v>
          </cell>
        </row>
        <row r="903">
          <cell r="A903" t="str">
            <v>1509167237</v>
          </cell>
          <cell r="B903" t="str">
            <v>CCCSG04075</v>
          </cell>
          <cell r="C903" t="str">
            <v>0224-CSCC-C402</v>
          </cell>
          <cell r="D903" t="str">
            <v>FORMATION</v>
          </cell>
          <cell r="E903" t="str">
            <v>40.02.06</v>
          </cell>
          <cell r="F903" t="str">
            <v>1001054253 CENTRE DE FORMATION D APPRENTIS</v>
          </cell>
          <cell r="G903" t="str">
            <v>1</v>
          </cell>
          <cell r="H903">
            <v>4803.83</v>
          </cell>
          <cell r="I903">
            <v>0.01</v>
          </cell>
          <cell r="J903">
            <v>0.01</v>
          </cell>
          <cell r="K903">
            <v>43437</v>
          </cell>
          <cell r="L903">
            <v>43433</v>
          </cell>
          <cell r="M903" t="str">
            <v>9520</v>
          </cell>
          <cell r="N903" t="str">
            <v>6AZ</v>
          </cell>
          <cell r="O903" t="str">
            <v>C005</v>
          </cell>
        </row>
        <row r="904">
          <cell r="A904" t="str">
            <v>1509366050</v>
          </cell>
          <cell r="B904" t="str">
            <v>CCCSG04075</v>
          </cell>
          <cell r="C904" t="str">
            <v>0224-CSCC-C402</v>
          </cell>
          <cell r="D904" t="str">
            <v>FORMATION</v>
          </cell>
          <cell r="E904" t="str">
            <v>40.02.06</v>
          </cell>
          <cell r="F904" t="str">
            <v>1000354672 INST NAT HTES ETUDES SECURITE</v>
          </cell>
          <cell r="G904" t="str">
            <v>1</v>
          </cell>
          <cell r="H904">
            <v>4350</v>
          </cell>
          <cell r="I904">
            <v>0</v>
          </cell>
          <cell r="J904">
            <v>4350</v>
          </cell>
          <cell r="K904">
            <v>43553</v>
          </cell>
          <cell r="L904">
            <v>43550</v>
          </cell>
          <cell r="M904" t="str">
            <v>9520</v>
          </cell>
          <cell r="N904" t="str">
            <v>6AZ</v>
          </cell>
          <cell r="O904" t="str">
            <v>C005</v>
          </cell>
        </row>
        <row r="905">
          <cell r="A905" t="str">
            <v>1509423788</v>
          </cell>
          <cell r="B905" t="str">
            <v>CCCSG04075</v>
          </cell>
          <cell r="C905" t="str">
            <v>0224-CSGC-C402</v>
          </cell>
          <cell r="D905" t="str">
            <v>Module 4 Cycle professionnalisant</v>
          </cell>
          <cell r="E905" t="str">
            <v>40.02.06</v>
          </cell>
          <cell r="F905" t="str">
            <v>1000022244 ECOLE D'ANALYSE TRANSACTIONNELLE</v>
          </cell>
          <cell r="G905" t="str">
            <v>1</v>
          </cell>
          <cell r="H905">
            <v>1969</v>
          </cell>
          <cell r="I905">
            <v>0</v>
          </cell>
          <cell r="J905">
            <v>0</v>
          </cell>
          <cell r="K905">
            <v>43584</v>
          </cell>
          <cell r="L905">
            <v>43574</v>
          </cell>
          <cell r="M905" t="str">
            <v>9520</v>
          </cell>
          <cell r="N905" t="str">
            <v>6AZ</v>
          </cell>
          <cell r="O905" t="str">
            <v>C005</v>
          </cell>
        </row>
        <row r="906">
          <cell r="A906" t="str">
            <v>1509423788</v>
          </cell>
          <cell r="B906" t="str">
            <v>CCCSG04075</v>
          </cell>
          <cell r="C906" t="str">
            <v>0224-CSCC-C402</v>
          </cell>
          <cell r="D906" t="str">
            <v>Module 4 Cycle professionnalisant</v>
          </cell>
          <cell r="E906" t="str">
            <v>40.02.06</v>
          </cell>
          <cell r="F906" t="str">
            <v>1000022244 ECOLE D'ANALYSE TRANSACTIONNELLE</v>
          </cell>
          <cell r="G906" t="str">
            <v>2</v>
          </cell>
          <cell r="H906">
            <v>1969</v>
          </cell>
          <cell r="I906">
            <v>1969</v>
          </cell>
          <cell r="J906">
            <v>1969</v>
          </cell>
          <cell r="K906">
            <v>43584</v>
          </cell>
          <cell r="L906">
            <v>43574</v>
          </cell>
          <cell r="M906" t="str">
            <v>9520</v>
          </cell>
          <cell r="N906" t="str">
            <v>6AZ</v>
          </cell>
          <cell r="O906" t="str">
            <v>C005</v>
          </cell>
        </row>
        <row r="907">
          <cell r="A907" t="str">
            <v>1509426134</v>
          </cell>
          <cell r="B907" t="str">
            <v>CCCSG04075</v>
          </cell>
          <cell r="C907" t="str">
            <v>0224-CSCC-C402</v>
          </cell>
          <cell r="D907" t="str">
            <v>Formation place</v>
          </cell>
          <cell r="E907" t="str">
            <v>40.02.01</v>
          </cell>
          <cell r="F907" t="str">
            <v>1000355453 ATEXO</v>
          </cell>
          <cell r="G907" t="str">
            <v>1</v>
          </cell>
          <cell r="H907">
            <v>10350</v>
          </cell>
          <cell r="I907">
            <v>5750</v>
          </cell>
          <cell r="J907">
            <v>5750</v>
          </cell>
          <cell r="K907">
            <v>43585</v>
          </cell>
          <cell r="L907">
            <v>43578</v>
          </cell>
          <cell r="M907" t="str">
            <v>9520</v>
          </cell>
          <cell r="N907" t="str">
            <v>6AZ</v>
          </cell>
          <cell r="O907" t="str">
            <v>C005</v>
          </cell>
        </row>
        <row r="908">
          <cell r="A908" t="str">
            <v>1509634512</v>
          </cell>
          <cell r="B908" t="str">
            <v>CCCSG04075</v>
          </cell>
          <cell r="C908" t="str">
            <v>0224-CSCC-C402</v>
          </cell>
          <cell r="D908" t="str">
            <v>Formation Master 2 mention marketing</v>
          </cell>
          <cell r="E908" t="str">
            <v>40.02.06</v>
          </cell>
          <cell r="F908" t="str">
            <v>1001379018 UNIVERSITE LYON 3 JEAN MOULIN</v>
          </cell>
          <cell r="G908" t="str">
            <v>1</v>
          </cell>
          <cell r="H908">
            <v>4000</v>
          </cell>
          <cell r="I908">
            <v>0</v>
          </cell>
          <cell r="J908">
            <v>4000</v>
          </cell>
          <cell r="K908">
            <v>43707</v>
          </cell>
          <cell r="L908">
            <v>43703</v>
          </cell>
          <cell r="M908" t="str">
            <v>9520</v>
          </cell>
          <cell r="N908" t="str">
            <v>6AZ</v>
          </cell>
          <cell r="O908" t="str">
            <v>C005</v>
          </cell>
        </row>
        <row r="909">
          <cell r="A909" t="str">
            <v>1509641413</v>
          </cell>
          <cell r="B909" t="str">
            <v>CCCSG04075</v>
          </cell>
          <cell r="C909" t="str">
            <v>0224-CSCC-C402</v>
          </cell>
          <cell r="D909" t="str">
            <v>FORMATION</v>
          </cell>
          <cell r="E909" t="str">
            <v>40.02.06</v>
          </cell>
          <cell r="F909" t="str">
            <v>1001288845 AFPA ENTREPRISES</v>
          </cell>
          <cell r="G909" t="str">
            <v>1</v>
          </cell>
          <cell r="H909">
            <v>11988</v>
          </cell>
          <cell r="I909">
            <v>0</v>
          </cell>
          <cell r="J909">
            <v>11988</v>
          </cell>
          <cell r="K909">
            <v>43713</v>
          </cell>
          <cell r="L909">
            <v>43703</v>
          </cell>
          <cell r="M909" t="str">
            <v>9520</v>
          </cell>
          <cell r="N909" t="str">
            <v>6AZ</v>
          </cell>
          <cell r="O909" t="str">
            <v>C005</v>
          </cell>
        </row>
        <row r="910">
          <cell r="A910" t="str">
            <v>1509668318</v>
          </cell>
          <cell r="B910" t="str">
            <v>CCCSG04075</v>
          </cell>
          <cell r="C910" t="str">
            <v>0224-CSCC-C402</v>
          </cell>
          <cell r="D910" t="str">
            <v>form langues fin sept. à décembre 2019</v>
          </cell>
          <cell r="E910" t="str">
            <v>40.02.03</v>
          </cell>
          <cell r="F910" t="str">
            <v>1000040455 CHAMBRE COMMERCE &amp; INDUSTRIE PAU</v>
          </cell>
          <cell r="G910" t="str">
            <v>1</v>
          </cell>
          <cell r="H910">
            <v>7203</v>
          </cell>
          <cell r="I910">
            <v>0</v>
          </cell>
          <cell r="J910">
            <v>757.5</v>
          </cell>
          <cell r="K910">
            <v>43727</v>
          </cell>
          <cell r="L910">
            <v>43726</v>
          </cell>
          <cell r="M910" t="str">
            <v>9520</v>
          </cell>
          <cell r="N910" t="str">
            <v>6AZ</v>
          </cell>
          <cell r="O910" t="str">
            <v>C005</v>
          </cell>
        </row>
        <row r="911">
          <cell r="A911" t="str">
            <v>1509698319</v>
          </cell>
          <cell r="B911" t="str">
            <v>CCCSG04075</v>
          </cell>
          <cell r="C911" t="str">
            <v>0224-CSCC-C402</v>
          </cell>
          <cell r="D911" t="str">
            <v>FORMATION INFORMATIQUE</v>
          </cell>
          <cell r="E911" t="str">
            <v>40.02.01</v>
          </cell>
          <cell r="F911" t="str">
            <v>1000018033 AFUNA</v>
          </cell>
          <cell r="G911" t="str">
            <v>1</v>
          </cell>
          <cell r="H911">
            <v>5000</v>
          </cell>
          <cell r="I911">
            <v>0</v>
          </cell>
          <cell r="J911">
            <v>3500</v>
          </cell>
          <cell r="K911">
            <v>43741</v>
          </cell>
          <cell r="L911">
            <v>43739</v>
          </cell>
          <cell r="M911" t="str">
            <v>9520</v>
          </cell>
          <cell r="N911" t="str">
            <v>6AZ</v>
          </cell>
          <cell r="O911" t="str">
            <v>C005</v>
          </cell>
        </row>
        <row r="912">
          <cell r="A912" t="str">
            <v>1509719748</v>
          </cell>
          <cell r="B912" t="str">
            <v>CCCSG04075</v>
          </cell>
          <cell r="C912" t="str">
            <v>0224-CSCC-C402</v>
          </cell>
          <cell r="D912" t="str">
            <v>FORMATION INFORMATIQUE</v>
          </cell>
          <cell r="E912" t="str">
            <v>40.02.01</v>
          </cell>
          <cell r="F912" t="str">
            <v>1000355453 ATEXO</v>
          </cell>
          <cell r="G912" t="str">
            <v>1</v>
          </cell>
          <cell r="H912">
            <v>10350</v>
          </cell>
          <cell r="I912">
            <v>2300</v>
          </cell>
          <cell r="J912">
            <v>2300</v>
          </cell>
          <cell r="K912">
            <v>43752</v>
          </cell>
          <cell r="L912">
            <v>43748</v>
          </cell>
          <cell r="M912" t="str">
            <v>9520</v>
          </cell>
          <cell r="N912" t="str">
            <v>6AZ</v>
          </cell>
          <cell r="O912" t="str">
            <v>C005</v>
          </cell>
        </row>
        <row r="913">
          <cell r="A913" t="str">
            <v>1509719836</v>
          </cell>
          <cell r="B913" t="str">
            <v>CCCSG04075</v>
          </cell>
          <cell r="C913" t="str">
            <v>0224-CSCC-C402</v>
          </cell>
          <cell r="D913" t="str">
            <v>FORMATION INFORMATIQUE</v>
          </cell>
          <cell r="E913" t="str">
            <v>40.02.01</v>
          </cell>
          <cell r="F913" t="str">
            <v>1000809212 ISLEAN CONSULTING</v>
          </cell>
          <cell r="G913" t="str">
            <v>1</v>
          </cell>
          <cell r="H913">
            <v>2800</v>
          </cell>
          <cell r="I913">
            <v>1400</v>
          </cell>
          <cell r="J913">
            <v>1400</v>
          </cell>
          <cell r="K913">
            <v>43752</v>
          </cell>
          <cell r="L913">
            <v>43748</v>
          </cell>
          <cell r="M913" t="str">
            <v>9520</v>
          </cell>
          <cell r="N913" t="str">
            <v>6AZ</v>
          </cell>
          <cell r="O913" t="str">
            <v>C005</v>
          </cell>
        </row>
        <row r="914">
          <cell r="A914" t="str">
            <v>1509741532</v>
          </cell>
          <cell r="B914" t="str">
            <v>CCCSG04075</v>
          </cell>
          <cell r="C914" t="str">
            <v>0224-CSCC-C402</v>
          </cell>
          <cell r="D914" t="str">
            <v>CONVENTION DIANA JOSEPH</v>
          </cell>
          <cell r="E914" t="str">
            <v>40.02.06</v>
          </cell>
          <cell r="F914" t="str">
            <v>1001113637 ASS FORMATION INDUST CHIMI</v>
          </cell>
          <cell r="G914" t="str">
            <v>1</v>
          </cell>
          <cell r="H914">
            <v>5000</v>
          </cell>
          <cell r="I914">
            <v>5000</v>
          </cell>
          <cell r="J914">
            <v>5000</v>
          </cell>
          <cell r="K914">
            <v>43760</v>
          </cell>
          <cell r="L914">
            <v>43752</v>
          </cell>
          <cell r="M914" t="str">
            <v>9520</v>
          </cell>
          <cell r="N914" t="str">
            <v>6AZ</v>
          </cell>
          <cell r="O914" t="str">
            <v>C005</v>
          </cell>
        </row>
        <row r="915">
          <cell r="A915" t="str">
            <v>1509741558</v>
          </cell>
          <cell r="B915" t="str">
            <v>CCCSG04075</v>
          </cell>
          <cell r="C915" t="str">
            <v>0224-CSCC-C402</v>
          </cell>
          <cell r="D915" t="str">
            <v>CONVENTION APPRENTI M. WALDLUNG</v>
          </cell>
          <cell r="E915" t="str">
            <v>40.02.06</v>
          </cell>
          <cell r="F915" t="str">
            <v>1001440906 FORMASUP PARIS ILE-DE-FRANCE</v>
          </cell>
          <cell r="G915" t="str">
            <v>1</v>
          </cell>
          <cell r="H915">
            <v>10000</v>
          </cell>
          <cell r="I915">
            <v>10000</v>
          </cell>
          <cell r="J915">
            <v>10000</v>
          </cell>
          <cell r="K915">
            <v>43760</v>
          </cell>
          <cell r="L915">
            <v>43752</v>
          </cell>
          <cell r="M915" t="str">
            <v>9520</v>
          </cell>
          <cell r="N915" t="str">
            <v>6AZ</v>
          </cell>
          <cell r="O915" t="str">
            <v>C005</v>
          </cell>
        </row>
        <row r="916">
          <cell r="A916" t="str">
            <v>1509763081</v>
          </cell>
          <cell r="B916" t="str">
            <v>CCCSG04075</v>
          </cell>
          <cell r="C916" t="str">
            <v>0224-CSCC-C402</v>
          </cell>
          <cell r="D916" t="str">
            <v>FORMATION</v>
          </cell>
          <cell r="E916" t="str">
            <v>40.02.06</v>
          </cell>
          <cell r="F916" t="str">
            <v>1000236048 AFORP FORMATION</v>
          </cell>
          <cell r="G916" t="str">
            <v>1</v>
          </cell>
          <cell r="H916">
            <v>9976.74</v>
          </cell>
          <cell r="I916">
            <v>5301.91</v>
          </cell>
          <cell r="J916">
            <v>7933.59</v>
          </cell>
          <cell r="K916">
            <v>43769</v>
          </cell>
          <cell r="L916">
            <v>43768</v>
          </cell>
          <cell r="M916" t="str">
            <v>9520</v>
          </cell>
          <cell r="N916" t="str">
            <v>6AZ</v>
          </cell>
          <cell r="O916" t="str">
            <v>C005</v>
          </cell>
        </row>
        <row r="917">
          <cell r="A917" t="str">
            <v>1509777709</v>
          </cell>
          <cell r="B917" t="str">
            <v>CCCSG04075</v>
          </cell>
          <cell r="C917" t="str">
            <v>0224-CSCC-C402</v>
          </cell>
          <cell r="D917" t="str">
            <v>FORMATION MANAGEMENT RH</v>
          </cell>
          <cell r="E917" t="str">
            <v>40.02.02</v>
          </cell>
          <cell r="F917" t="str">
            <v>1001451668 LA COMPAGNIE DE FORMATION</v>
          </cell>
          <cell r="G917" t="str">
            <v>1</v>
          </cell>
          <cell r="H917">
            <v>10000</v>
          </cell>
          <cell r="I917">
            <v>0</v>
          </cell>
          <cell r="J917">
            <v>5000</v>
          </cell>
          <cell r="K917">
            <v>43777</v>
          </cell>
          <cell r="L917">
            <v>43774</v>
          </cell>
          <cell r="M917" t="str">
            <v>9520</v>
          </cell>
          <cell r="N917" t="str">
            <v>6AZ</v>
          </cell>
          <cell r="O917" t="str">
            <v>C005</v>
          </cell>
        </row>
        <row r="918">
          <cell r="A918" t="str">
            <v>1509802503</v>
          </cell>
          <cell r="B918" t="str">
            <v>CCCSG04075</v>
          </cell>
          <cell r="C918" t="str">
            <v>0224-CSGC-C402</v>
          </cell>
          <cell r="D918" t="str">
            <v>FORMATION NEJMA DEKHLI</v>
          </cell>
          <cell r="E918" t="str">
            <v>40.02.06</v>
          </cell>
          <cell r="F918" t="str">
            <v>1000237899 FORMASUP PROVENCE ALPES COTE D'AZUR</v>
          </cell>
          <cell r="G918" t="str">
            <v>1</v>
          </cell>
          <cell r="H918">
            <v>5000</v>
          </cell>
          <cell r="I918">
            <v>0</v>
          </cell>
          <cell r="J918">
            <v>0</v>
          </cell>
          <cell r="K918">
            <v>43789</v>
          </cell>
          <cell r="L918">
            <v>43784</v>
          </cell>
          <cell r="M918" t="str">
            <v>9520</v>
          </cell>
          <cell r="N918" t="str">
            <v>6AZ</v>
          </cell>
          <cell r="O918" t="str">
            <v>C005</v>
          </cell>
        </row>
        <row r="919">
          <cell r="A919" t="str">
            <v>1509802503</v>
          </cell>
          <cell r="B919" t="str">
            <v>CCCSG04075</v>
          </cell>
          <cell r="C919" t="str">
            <v>0224-CSCC-C402</v>
          </cell>
          <cell r="D919" t="str">
            <v>FORMATION  BERIDOT MARINE</v>
          </cell>
          <cell r="E919" t="str">
            <v>40.02.06</v>
          </cell>
          <cell r="F919" t="str">
            <v>1000237899 FORMASUP PROVENCE ALPES COTE D'AZUR</v>
          </cell>
          <cell r="G919" t="str">
            <v>2</v>
          </cell>
          <cell r="H919">
            <v>9000</v>
          </cell>
          <cell r="I919">
            <v>0</v>
          </cell>
          <cell r="J919">
            <v>4500</v>
          </cell>
          <cell r="K919">
            <v>43789</v>
          </cell>
          <cell r="L919">
            <v>43784</v>
          </cell>
          <cell r="M919" t="str">
            <v>9520</v>
          </cell>
          <cell r="N919" t="str">
            <v>6AZ</v>
          </cell>
          <cell r="O919" t="str">
            <v>C005</v>
          </cell>
        </row>
        <row r="920">
          <cell r="A920" t="str">
            <v>1509802503</v>
          </cell>
          <cell r="B920" t="str">
            <v>CCCSG04075</v>
          </cell>
          <cell r="C920" t="str">
            <v>0224-CSGC-C402</v>
          </cell>
          <cell r="D920" t="str">
            <v>CLAIRE AIMO-ALESSI</v>
          </cell>
          <cell r="E920" t="str">
            <v>40.02.06</v>
          </cell>
          <cell r="F920" t="str">
            <v>1000237899 FORMASUP PROVENCE ALPES COTE D'AZUR</v>
          </cell>
          <cell r="G920" t="str">
            <v>3</v>
          </cell>
          <cell r="H920">
            <v>5000</v>
          </cell>
          <cell r="I920">
            <v>0</v>
          </cell>
          <cell r="J920">
            <v>0</v>
          </cell>
          <cell r="K920">
            <v>43789</v>
          </cell>
          <cell r="L920">
            <v>43784</v>
          </cell>
          <cell r="M920" t="str">
            <v>9520</v>
          </cell>
          <cell r="N920" t="str">
            <v>6AZ</v>
          </cell>
          <cell r="O920" t="str">
            <v>C005</v>
          </cell>
        </row>
        <row r="921">
          <cell r="A921" t="str">
            <v>1509802503</v>
          </cell>
          <cell r="B921" t="str">
            <v>CCCSG04075</v>
          </cell>
          <cell r="C921" t="str">
            <v>0224-CSGC-C402</v>
          </cell>
          <cell r="D921" t="str">
            <v>PERRINE STEPHAN</v>
          </cell>
          <cell r="E921" t="str">
            <v>40.02.06</v>
          </cell>
          <cell r="F921" t="str">
            <v>1000237899 FORMASUP PROVENCE ALPES COTE D'AZUR</v>
          </cell>
          <cell r="G921" t="str">
            <v>4</v>
          </cell>
          <cell r="H921">
            <v>5000</v>
          </cell>
          <cell r="I921">
            <v>0</v>
          </cell>
          <cell r="J921">
            <v>0</v>
          </cell>
          <cell r="K921">
            <v>43789</v>
          </cell>
          <cell r="L921">
            <v>43784</v>
          </cell>
          <cell r="M921" t="str">
            <v>9520</v>
          </cell>
          <cell r="N921" t="str">
            <v>6AZ</v>
          </cell>
          <cell r="O921" t="str">
            <v>C005</v>
          </cell>
        </row>
        <row r="922">
          <cell r="A922" t="str">
            <v>1509802756</v>
          </cell>
          <cell r="B922" t="str">
            <v>CCCSG04075</v>
          </cell>
          <cell r="C922" t="str">
            <v>0224-CSCC-C402</v>
          </cell>
          <cell r="D922" t="str">
            <v>FORMATION  Sharine DORE</v>
          </cell>
          <cell r="E922" t="str">
            <v>40.02.06</v>
          </cell>
          <cell r="F922" t="str">
            <v>1000018033 AFUNA</v>
          </cell>
          <cell r="G922" t="str">
            <v>1</v>
          </cell>
          <cell r="H922">
            <v>10000</v>
          </cell>
          <cell r="I922">
            <v>5000</v>
          </cell>
          <cell r="J922">
            <v>10000</v>
          </cell>
          <cell r="K922">
            <v>43789</v>
          </cell>
          <cell r="L922">
            <v>43783</v>
          </cell>
          <cell r="M922" t="str">
            <v>9520</v>
          </cell>
          <cell r="N922" t="str">
            <v>6AZ</v>
          </cell>
          <cell r="O922" t="str">
            <v>C005</v>
          </cell>
        </row>
        <row r="923">
          <cell r="A923" t="str">
            <v>1509809099</v>
          </cell>
          <cell r="B923" t="str">
            <v>CCCSG04075</v>
          </cell>
          <cell r="C923" t="str">
            <v>0224-CSCC-C402</v>
          </cell>
          <cell r="D923" t="str">
            <v>FORMATION</v>
          </cell>
          <cell r="E923" t="str">
            <v>40.02.06</v>
          </cell>
          <cell r="F923" t="str">
            <v>1001054253 CENTRE DE FORMATION D APPRENTIS</v>
          </cell>
          <cell r="G923" t="str">
            <v>1</v>
          </cell>
          <cell r="H923">
            <v>10000</v>
          </cell>
          <cell r="I923">
            <v>0</v>
          </cell>
          <cell r="J923">
            <v>5000</v>
          </cell>
          <cell r="K923">
            <v>43791</v>
          </cell>
          <cell r="L923">
            <v>43787</v>
          </cell>
          <cell r="M923" t="str">
            <v>9520</v>
          </cell>
          <cell r="N923" t="str">
            <v>6AZ</v>
          </cell>
          <cell r="O923" t="str">
            <v>C005</v>
          </cell>
        </row>
        <row r="924">
          <cell r="A924" t="str">
            <v>1509852883</v>
          </cell>
          <cell r="B924" t="str">
            <v>CCCSG04075</v>
          </cell>
          <cell r="C924" t="str">
            <v>0224-CSCC-C402</v>
          </cell>
          <cell r="D924" t="str">
            <v>FORMATION</v>
          </cell>
          <cell r="E924" t="str">
            <v>40.02.06</v>
          </cell>
          <cell r="F924" t="str">
            <v>1000484295 FORMASUP NORD-PAS DE CALAIS</v>
          </cell>
          <cell r="G924" t="str">
            <v>1</v>
          </cell>
          <cell r="H924">
            <v>5000</v>
          </cell>
          <cell r="I924">
            <v>5000</v>
          </cell>
          <cell r="J924">
            <v>5000</v>
          </cell>
          <cell r="K924">
            <v>43837</v>
          </cell>
          <cell r="L924">
            <v>43788</v>
          </cell>
          <cell r="M924" t="str">
            <v>9520</v>
          </cell>
          <cell r="N924" t="str">
            <v>6AZ</v>
          </cell>
          <cell r="O924" t="str">
            <v>C005</v>
          </cell>
        </row>
        <row r="925">
          <cell r="A925" t="str">
            <v>1509853158</v>
          </cell>
          <cell r="B925" t="str">
            <v>CCCSG04075</v>
          </cell>
          <cell r="C925" t="str">
            <v>0224-CSCC-C402</v>
          </cell>
          <cell r="D925" t="str">
            <v>FORMATION</v>
          </cell>
          <cell r="E925" t="str">
            <v>40.02.06</v>
          </cell>
          <cell r="F925" t="str">
            <v>1000042810 ASS DEVELOPEMENT DES METIERS DE LA</v>
          </cell>
          <cell r="G925" t="str">
            <v>1</v>
          </cell>
          <cell r="H925">
            <v>3000</v>
          </cell>
          <cell r="I925">
            <v>283.36</v>
          </cell>
          <cell r="J925">
            <v>1106.06</v>
          </cell>
          <cell r="K925">
            <v>43837</v>
          </cell>
          <cell r="L925">
            <v>43790</v>
          </cell>
          <cell r="M925" t="str">
            <v>9520</v>
          </cell>
          <cell r="N925" t="str">
            <v>6AZ</v>
          </cell>
          <cell r="O925" t="str">
            <v>C005</v>
          </cell>
        </row>
        <row r="926">
          <cell r="A926" t="str">
            <v>1509853164</v>
          </cell>
          <cell r="B926" t="str">
            <v>CCCSG04075</v>
          </cell>
          <cell r="C926" t="str">
            <v>0224-CSCC-C402</v>
          </cell>
          <cell r="D926" t="str">
            <v>FORMATION</v>
          </cell>
          <cell r="E926" t="str">
            <v>40.02.06</v>
          </cell>
          <cell r="F926" t="str">
            <v>1000226943 CHAMBRE DE METIERS ET DE</v>
          </cell>
          <cell r="G926" t="str">
            <v>1</v>
          </cell>
          <cell r="H926">
            <v>5930</v>
          </cell>
          <cell r="I926">
            <v>2965.01</v>
          </cell>
          <cell r="J926">
            <v>5930</v>
          </cell>
          <cell r="K926">
            <v>43837</v>
          </cell>
          <cell r="L926">
            <v>43790</v>
          </cell>
          <cell r="M926" t="str">
            <v>9520</v>
          </cell>
          <cell r="N926" t="str">
            <v>6AZ</v>
          </cell>
          <cell r="O926" t="str">
            <v>C005</v>
          </cell>
        </row>
        <row r="927">
          <cell r="A927" t="str">
            <v>1509910221</v>
          </cell>
          <cell r="B927" t="str">
            <v>CCCSG04075</v>
          </cell>
          <cell r="C927" t="str">
            <v>0224-CSCC-C402</v>
          </cell>
          <cell r="D927" t="str">
            <v>Formation Langues</v>
          </cell>
          <cell r="E927" t="str">
            <v>40.02.03</v>
          </cell>
          <cell r="F927" t="str">
            <v>1000076472 CHAMBRE COMMERCE &amp; INDUSTRIE PAU</v>
          </cell>
          <cell r="G927" t="str">
            <v>1</v>
          </cell>
          <cell r="H927">
            <v>7735.5</v>
          </cell>
          <cell r="I927">
            <v>4938</v>
          </cell>
          <cell r="J927">
            <v>4938</v>
          </cell>
          <cell r="K927">
            <v>43865</v>
          </cell>
          <cell r="L927">
            <v>43853</v>
          </cell>
          <cell r="M927" t="str">
            <v>9520</v>
          </cell>
          <cell r="N927" t="str">
            <v>6AZ</v>
          </cell>
          <cell r="O927" t="str">
            <v>C005</v>
          </cell>
        </row>
        <row r="928">
          <cell r="A928" t="str">
            <v>1510132990</v>
          </cell>
          <cell r="B928" t="str">
            <v>CCCSG04075</v>
          </cell>
          <cell r="C928" t="str">
            <v>0224-CSCC-C402</v>
          </cell>
          <cell r="D928" t="str">
            <v>Formation</v>
          </cell>
          <cell r="E928" t="str">
            <v>40.02.06</v>
          </cell>
          <cell r="F928" t="str">
            <v>1001193570 GIP OGAES</v>
          </cell>
          <cell r="G928" t="str">
            <v>1</v>
          </cell>
          <cell r="H928">
            <v>6000</v>
          </cell>
          <cell r="I928">
            <v>6000</v>
          </cell>
          <cell r="J928">
            <v>6000</v>
          </cell>
          <cell r="K928">
            <v>44013</v>
          </cell>
          <cell r="L928">
            <v>44011</v>
          </cell>
          <cell r="M928" t="str">
            <v>9520</v>
          </cell>
          <cell r="N928" t="str">
            <v>6AZ</v>
          </cell>
          <cell r="O928" t="str">
            <v>C005</v>
          </cell>
        </row>
        <row r="929">
          <cell r="A929" t="str">
            <v>1510147523</v>
          </cell>
          <cell r="B929" t="str">
            <v>CCCSG04075</v>
          </cell>
          <cell r="C929" t="str">
            <v>0224-CSCC-C402</v>
          </cell>
          <cell r="D929" t="str">
            <v>Formation informatique</v>
          </cell>
          <cell r="E929" t="str">
            <v>40.02.01</v>
          </cell>
          <cell r="F929" t="str">
            <v>1000355453 ATEXO</v>
          </cell>
          <cell r="G929" t="str">
            <v>1</v>
          </cell>
          <cell r="H929">
            <v>6900</v>
          </cell>
          <cell r="I929">
            <v>2300</v>
          </cell>
          <cell r="J929">
            <v>6900</v>
          </cell>
          <cell r="K929">
            <v>44020</v>
          </cell>
          <cell r="L929">
            <v>44018</v>
          </cell>
          <cell r="M929" t="str">
            <v>9520</v>
          </cell>
          <cell r="N929" t="str">
            <v>6AZ</v>
          </cell>
          <cell r="O929" t="str">
            <v>C005</v>
          </cell>
        </row>
        <row r="930">
          <cell r="A930" t="str">
            <v>1510156876</v>
          </cell>
          <cell r="B930" t="str">
            <v>CCCSG04075</v>
          </cell>
          <cell r="C930" t="str">
            <v>0224-CSCC-C402</v>
          </cell>
          <cell r="D930" t="str">
            <v>Formation - Prépa concours</v>
          </cell>
          <cell r="E930" t="str">
            <v>40.02.06</v>
          </cell>
          <cell r="F930" t="str">
            <v>1000073738 CTRE NAT FONCTION PUB TERRITORIALE</v>
          </cell>
          <cell r="G930" t="str">
            <v>1</v>
          </cell>
          <cell r="H930">
            <v>2500</v>
          </cell>
          <cell r="I930">
            <v>2500</v>
          </cell>
          <cell r="J930">
            <v>2500</v>
          </cell>
          <cell r="K930">
            <v>44027</v>
          </cell>
          <cell r="L930">
            <v>44022</v>
          </cell>
          <cell r="M930" t="str">
            <v>9520</v>
          </cell>
          <cell r="N930" t="str">
            <v>6AZ</v>
          </cell>
          <cell r="O930" t="str">
            <v>C005</v>
          </cell>
        </row>
        <row r="931">
          <cell r="A931" t="str">
            <v>1510156877</v>
          </cell>
          <cell r="B931" t="str">
            <v>CCCSG04075</v>
          </cell>
          <cell r="C931" t="str">
            <v>0224-CSCC-C402</v>
          </cell>
          <cell r="D931" t="str">
            <v>Formation</v>
          </cell>
          <cell r="E931" t="str">
            <v>40.02.06</v>
          </cell>
          <cell r="F931" t="str">
            <v>1000237761 ASS FORMATION INDUST CHIMI</v>
          </cell>
          <cell r="G931" t="str">
            <v>1</v>
          </cell>
          <cell r="H931">
            <v>4500</v>
          </cell>
          <cell r="I931">
            <v>2250</v>
          </cell>
          <cell r="J931">
            <v>4500</v>
          </cell>
          <cell r="K931">
            <v>44027</v>
          </cell>
          <cell r="L931">
            <v>44022</v>
          </cell>
          <cell r="M931" t="str">
            <v>9520</v>
          </cell>
          <cell r="N931" t="str">
            <v>6AZ</v>
          </cell>
          <cell r="O931" t="str">
            <v>C005</v>
          </cell>
        </row>
        <row r="932">
          <cell r="A932" t="str">
            <v>1510161654</v>
          </cell>
          <cell r="B932" t="str">
            <v>CCCSG04075</v>
          </cell>
          <cell r="C932" t="str">
            <v>0224-CSCC-C402</v>
          </cell>
          <cell r="D932" t="str">
            <v>Formation</v>
          </cell>
          <cell r="E932" t="str">
            <v>40.02.06</v>
          </cell>
          <cell r="F932" t="str">
            <v>1001443642 ADEFSA CTRE FORMAT APPRENTIS</v>
          </cell>
          <cell r="G932" t="str">
            <v>1</v>
          </cell>
          <cell r="H932">
            <v>5000</v>
          </cell>
          <cell r="I932">
            <v>0</v>
          </cell>
          <cell r="J932">
            <v>0</v>
          </cell>
          <cell r="K932">
            <v>44029</v>
          </cell>
          <cell r="L932">
            <v>44028</v>
          </cell>
          <cell r="M932" t="str">
            <v>9520</v>
          </cell>
          <cell r="N932" t="str">
            <v>6AZ</v>
          </cell>
          <cell r="O932" t="str">
            <v>C005</v>
          </cell>
        </row>
        <row r="933">
          <cell r="A933" t="str">
            <v>1510161654</v>
          </cell>
          <cell r="B933" t="str">
            <v>CCCSG04075</v>
          </cell>
          <cell r="C933" t="str">
            <v>0224-CSCC-C402</v>
          </cell>
          <cell r="D933" t="str">
            <v>Formation</v>
          </cell>
          <cell r="E933" t="str">
            <v>40.02.06</v>
          </cell>
          <cell r="F933" t="str">
            <v>1001443642 ADEFSA CTRE FORMAT APPRENTIS</v>
          </cell>
          <cell r="G933" t="str">
            <v>2</v>
          </cell>
          <cell r="H933">
            <v>5000</v>
          </cell>
          <cell r="I933">
            <v>5000</v>
          </cell>
          <cell r="J933">
            <v>5000</v>
          </cell>
          <cell r="K933">
            <v>44029</v>
          </cell>
          <cell r="L933">
            <v>44028</v>
          </cell>
          <cell r="M933" t="str">
            <v>9520</v>
          </cell>
          <cell r="N933" t="str">
            <v>6AZ</v>
          </cell>
          <cell r="O933" t="str">
            <v>C005</v>
          </cell>
        </row>
        <row r="934">
          <cell r="A934" t="str">
            <v>1510171230</v>
          </cell>
          <cell r="B934" t="str">
            <v>CCCSG04075</v>
          </cell>
          <cell r="C934" t="str">
            <v>0224-CSCC-C402</v>
          </cell>
          <cell r="D934" t="str">
            <v>Formation</v>
          </cell>
          <cell r="E934" t="str">
            <v>40.02.06</v>
          </cell>
          <cell r="F934" t="str">
            <v>1001329615 ADESA</v>
          </cell>
          <cell r="G934" t="str">
            <v>1</v>
          </cell>
          <cell r="H934">
            <v>5000</v>
          </cell>
          <cell r="I934">
            <v>5000</v>
          </cell>
          <cell r="J934">
            <v>5000</v>
          </cell>
          <cell r="K934">
            <v>44035</v>
          </cell>
          <cell r="L934">
            <v>44034</v>
          </cell>
          <cell r="M934" t="str">
            <v>9520</v>
          </cell>
          <cell r="N934" t="str">
            <v>6AZ</v>
          </cell>
          <cell r="O934" t="str">
            <v>C005</v>
          </cell>
        </row>
        <row r="935">
          <cell r="A935" t="str">
            <v>1510209523</v>
          </cell>
          <cell r="B935" t="str">
            <v>CCCSG04075</v>
          </cell>
          <cell r="C935" t="str">
            <v>0224-CSCC-C402</v>
          </cell>
          <cell r="D935" t="str">
            <v>FORMATION APPRENTIE DIAWA PRUNETTE</v>
          </cell>
          <cell r="E935" t="str">
            <v>40.02.06</v>
          </cell>
          <cell r="F935" t="str">
            <v>1000007020 ASS OUVRIERE COMPAGNON DEVOIR TOUR</v>
          </cell>
          <cell r="G935" t="str">
            <v>1</v>
          </cell>
          <cell r="H935">
            <v>10000</v>
          </cell>
          <cell r="I935">
            <v>8300</v>
          </cell>
          <cell r="J935">
            <v>10000</v>
          </cell>
          <cell r="K935">
            <v>44063</v>
          </cell>
          <cell r="L935">
            <v>44062</v>
          </cell>
          <cell r="M935" t="str">
            <v>9520</v>
          </cell>
          <cell r="N935" t="str">
            <v>6AZ</v>
          </cell>
          <cell r="O935" t="str">
            <v>C005</v>
          </cell>
        </row>
        <row r="936">
          <cell r="A936" t="str">
            <v>1510243989</v>
          </cell>
          <cell r="B936" t="str">
            <v>CCCSG04075</v>
          </cell>
          <cell r="C936" t="str">
            <v>0224-CSCC-C402</v>
          </cell>
          <cell r="D936" t="str">
            <v>Formation</v>
          </cell>
          <cell r="E936" t="str">
            <v>40.02.06</v>
          </cell>
          <cell r="F936" t="str">
            <v>1001524921 B.J.O. FORMATION PROFESSIONNELLE</v>
          </cell>
          <cell r="G936" t="str">
            <v>1</v>
          </cell>
          <cell r="H936">
            <v>3333.33</v>
          </cell>
          <cell r="I936">
            <v>0.33</v>
          </cell>
          <cell r="J936">
            <v>0.33</v>
          </cell>
          <cell r="K936">
            <v>44088</v>
          </cell>
          <cell r="L936">
            <v>44083</v>
          </cell>
          <cell r="M936" t="str">
            <v>9520</v>
          </cell>
          <cell r="N936" t="str">
            <v>6AZ</v>
          </cell>
          <cell r="O936" t="str">
            <v>C005</v>
          </cell>
        </row>
        <row r="937">
          <cell r="A937" t="str">
            <v>1510269469</v>
          </cell>
          <cell r="B937" t="str">
            <v>CCCSG04075</v>
          </cell>
          <cell r="C937" t="str">
            <v>0224-CSCC-C402</v>
          </cell>
          <cell r="D937" t="str">
            <v>Formation langues</v>
          </cell>
          <cell r="E937" t="str">
            <v>40.02.03</v>
          </cell>
          <cell r="F937" t="str">
            <v>1001330113 AUDRA LANGUES</v>
          </cell>
          <cell r="G937" t="str">
            <v>1</v>
          </cell>
          <cell r="H937">
            <v>8100</v>
          </cell>
          <cell r="I937">
            <v>2640</v>
          </cell>
          <cell r="J937">
            <v>2640</v>
          </cell>
          <cell r="K937">
            <v>44099</v>
          </cell>
          <cell r="L937">
            <v>44098</v>
          </cell>
          <cell r="M937" t="str">
            <v>9520</v>
          </cell>
          <cell r="N937" t="str">
            <v>6AZ</v>
          </cell>
          <cell r="O937" t="str">
            <v>C005</v>
          </cell>
        </row>
        <row r="938">
          <cell r="A938" t="str">
            <v>1510391377</v>
          </cell>
          <cell r="B938" t="str">
            <v>CCCSG04075</v>
          </cell>
          <cell r="C938" t="str">
            <v>0224-CSCC-C402</v>
          </cell>
          <cell r="D938" t="str">
            <v>Apprentie - Mme Valentina RUBIO</v>
          </cell>
          <cell r="E938" t="str">
            <v>40.02.06</v>
          </cell>
          <cell r="F938" t="str">
            <v>1000018033 AFUNA</v>
          </cell>
          <cell r="G938" t="str">
            <v>1</v>
          </cell>
          <cell r="H938">
            <v>7500</v>
          </cell>
          <cell r="I938">
            <v>2250</v>
          </cell>
          <cell r="J938">
            <v>7500</v>
          </cell>
          <cell r="K938">
            <v>44154</v>
          </cell>
          <cell r="L938">
            <v>44148</v>
          </cell>
          <cell r="M938" t="str">
            <v>9520</v>
          </cell>
          <cell r="N938" t="str">
            <v>6AZ</v>
          </cell>
          <cell r="O938" t="str">
            <v>C005</v>
          </cell>
        </row>
        <row r="939">
          <cell r="A939" t="str">
            <v>1510391377</v>
          </cell>
          <cell r="B939" t="str">
            <v>CCCSG04075</v>
          </cell>
          <cell r="C939" t="str">
            <v>0224-CSCC-C402</v>
          </cell>
          <cell r="D939" t="str">
            <v>Apprentie - Mme Camille LEINARDI</v>
          </cell>
          <cell r="E939" t="str">
            <v>40.02.02</v>
          </cell>
          <cell r="F939" t="str">
            <v>1000018033 AFUNA</v>
          </cell>
          <cell r="G939" t="str">
            <v>2</v>
          </cell>
          <cell r="H939">
            <v>5000</v>
          </cell>
          <cell r="I939">
            <v>0</v>
          </cell>
          <cell r="J939">
            <v>5000</v>
          </cell>
          <cell r="K939">
            <v>44154</v>
          </cell>
          <cell r="L939">
            <v>44148</v>
          </cell>
          <cell r="M939" t="str">
            <v>9520</v>
          </cell>
          <cell r="N939" t="str">
            <v>6AZ</v>
          </cell>
          <cell r="O939" t="str">
            <v>C005</v>
          </cell>
        </row>
        <row r="940">
          <cell r="A940" t="str">
            <v>1510391537</v>
          </cell>
          <cell r="B940" t="str">
            <v>CCCSG04075</v>
          </cell>
          <cell r="C940" t="str">
            <v>0224-CSCC-C402</v>
          </cell>
          <cell r="D940" t="str">
            <v>Apprentie - Mme Emma SCHNEEBERGER</v>
          </cell>
          <cell r="E940" t="str">
            <v>40.02.02</v>
          </cell>
          <cell r="F940" t="str">
            <v>1001329615 ADESA</v>
          </cell>
          <cell r="G940" t="str">
            <v>1</v>
          </cell>
          <cell r="H940">
            <v>5000</v>
          </cell>
          <cell r="I940">
            <v>0</v>
          </cell>
          <cell r="J940">
            <v>5000</v>
          </cell>
          <cell r="K940">
            <v>44154</v>
          </cell>
          <cell r="L940">
            <v>44148</v>
          </cell>
          <cell r="M940" t="str">
            <v>9520</v>
          </cell>
          <cell r="N940" t="str">
            <v>6AZ</v>
          </cell>
          <cell r="O940" t="str">
            <v>C005</v>
          </cell>
        </row>
        <row r="941">
          <cell r="A941" t="str">
            <v>1510391618</v>
          </cell>
          <cell r="B941" t="str">
            <v>CCCSG04075</v>
          </cell>
          <cell r="C941" t="str">
            <v>0224-CSCC-C402</v>
          </cell>
          <cell r="D941" t="str">
            <v>Apprentie - Mme Laurène GARDERES</v>
          </cell>
          <cell r="E941" t="str">
            <v>40.02.02</v>
          </cell>
          <cell r="F941" t="str">
            <v>1000237899 FORMASUP PROVENCE ALPES COTE D'AZUR</v>
          </cell>
          <cell r="G941" t="str">
            <v>1</v>
          </cell>
          <cell r="H941">
            <v>10000</v>
          </cell>
          <cell r="I941">
            <v>10000</v>
          </cell>
          <cell r="J941">
            <v>10000</v>
          </cell>
          <cell r="K941">
            <v>44154</v>
          </cell>
          <cell r="L941">
            <v>44148</v>
          </cell>
          <cell r="M941" t="str">
            <v>9520</v>
          </cell>
          <cell r="N941" t="str">
            <v>6AZ</v>
          </cell>
          <cell r="O941" t="str">
            <v>C005</v>
          </cell>
        </row>
        <row r="942">
          <cell r="A942" t="str">
            <v>1510393413</v>
          </cell>
          <cell r="B942" t="str">
            <v>CCCSG04075</v>
          </cell>
          <cell r="C942" t="str">
            <v>0224-CSCC-C402</v>
          </cell>
          <cell r="D942" t="str">
            <v>Apprentie - Mme Hannah SELLAM</v>
          </cell>
          <cell r="E942" t="str">
            <v>40.02.02</v>
          </cell>
          <cell r="F942" t="str">
            <v>1001225333 EESC GRENOBLE ECOLE MANAGEMENT -</v>
          </cell>
          <cell r="G942" t="str">
            <v>1</v>
          </cell>
          <cell r="H942">
            <v>22800</v>
          </cell>
          <cell r="I942">
            <v>0</v>
          </cell>
          <cell r="J942">
            <v>0</v>
          </cell>
          <cell r="K942">
            <v>44155</v>
          </cell>
          <cell r="L942">
            <v>44153</v>
          </cell>
          <cell r="M942" t="str">
            <v>9520</v>
          </cell>
          <cell r="N942" t="str">
            <v>6AZ</v>
          </cell>
          <cell r="O942" t="str">
            <v>C005</v>
          </cell>
        </row>
        <row r="943">
          <cell r="A943" t="str">
            <v>1510411556</v>
          </cell>
          <cell r="B943" t="str">
            <v>CCCSG04075</v>
          </cell>
          <cell r="C943" t="str">
            <v>0224-CSCC-C402</v>
          </cell>
          <cell r="D943" t="str">
            <v>Apprenti - M. Emmanuel POUYOUNE</v>
          </cell>
          <cell r="E943" t="str">
            <v>40.02.06</v>
          </cell>
          <cell r="F943" t="str">
            <v>1001544095 LYCEE PROFESSIONNEL AGRICOLE</v>
          </cell>
          <cell r="G943" t="str">
            <v>1</v>
          </cell>
          <cell r="H943">
            <v>3627.5</v>
          </cell>
          <cell r="I943">
            <v>3627.5</v>
          </cell>
          <cell r="J943">
            <v>3627.5</v>
          </cell>
          <cell r="K943">
            <v>44162</v>
          </cell>
          <cell r="L943">
            <v>44160</v>
          </cell>
          <cell r="M943" t="str">
            <v>9520</v>
          </cell>
          <cell r="N943" t="str">
            <v>6AZ</v>
          </cell>
          <cell r="O943" t="str">
            <v>C005</v>
          </cell>
        </row>
        <row r="944">
          <cell r="A944" t="str">
            <v>1510430474</v>
          </cell>
          <cell r="B944" t="str">
            <v>CCCSG04075</v>
          </cell>
          <cell r="C944" t="str">
            <v>0224-CSCC-C402</v>
          </cell>
          <cell r="D944" t="str">
            <v>Stagiaire - Mme Catherine RUGGERI</v>
          </cell>
          <cell r="E944" t="str">
            <v>40.02.06</v>
          </cell>
          <cell r="F944" t="str">
            <v>1001172340 X-EXED</v>
          </cell>
          <cell r="G944" t="str">
            <v>1</v>
          </cell>
          <cell r="H944">
            <v>800</v>
          </cell>
          <cell r="I944">
            <v>800</v>
          </cell>
          <cell r="J944">
            <v>800</v>
          </cell>
          <cell r="K944">
            <v>44173</v>
          </cell>
          <cell r="L944">
            <v>44169</v>
          </cell>
          <cell r="M944" t="str">
            <v>9520</v>
          </cell>
          <cell r="N944" t="str">
            <v>6AZ</v>
          </cell>
          <cell r="O944" t="str">
            <v>C005</v>
          </cell>
        </row>
        <row r="945">
          <cell r="A945" t="str">
            <v>1510488297</v>
          </cell>
          <cell r="B945" t="str">
            <v>CCCSG04075</v>
          </cell>
          <cell r="C945" t="str">
            <v>0224-CSCC-C402</v>
          </cell>
          <cell r="D945" t="str">
            <v>Formation - Mme Diane LONGUEPEE</v>
          </cell>
          <cell r="E945" t="str">
            <v>40.02.06</v>
          </cell>
          <cell r="F945" t="str">
            <v>1000076472 CHAMBRE COMMERCE &amp; INDUSTRIE PAU</v>
          </cell>
          <cell r="G945" t="str">
            <v>1</v>
          </cell>
          <cell r="H945">
            <v>4000</v>
          </cell>
          <cell r="I945">
            <v>4000</v>
          </cell>
          <cell r="J945">
            <v>4000</v>
          </cell>
          <cell r="K945">
            <v>44224</v>
          </cell>
          <cell r="L945">
            <v>44221</v>
          </cell>
          <cell r="M945" t="str">
            <v>9520</v>
          </cell>
          <cell r="N945" t="str">
            <v>6AZ</v>
          </cell>
          <cell r="O945" t="str">
            <v>C005</v>
          </cell>
        </row>
        <row r="946">
          <cell r="A946" t="str">
            <v>1510613352</v>
          </cell>
          <cell r="B946" t="str">
            <v>CCCSG04075</v>
          </cell>
          <cell r="C946" t="str">
            <v>0224-CSCC-C402</v>
          </cell>
          <cell r="D946" t="str">
            <v>Apprenti - M. Mathis HARDAT</v>
          </cell>
          <cell r="E946" t="str">
            <v>40.02.06</v>
          </cell>
          <cell r="F946" t="str">
            <v>1000002427 LYCEE GEN TECHNOL AGRICOLE</v>
          </cell>
          <cell r="G946" t="str">
            <v>1</v>
          </cell>
          <cell r="H946">
            <v>9166</v>
          </cell>
          <cell r="I946">
            <v>9166</v>
          </cell>
          <cell r="J946">
            <v>9166</v>
          </cell>
          <cell r="K946">
            <v>44294</v>
          </cell>
          <cell r="L946">
            <v>44287</v>
          </cell>
          <cell r="M946" t="str">
            <v>9520</v>
          </cell>
          <cell r="N946" t="str">
            <v>6AZ</v>
          </cell>
          <cell r="O946" t="str">
            <v>C005</v>
          </cell>
        </row>
        <row r="947">
          <cell r="A947" t="str">
            <v>1510643690</v>
          </cell>
          <cell r="B947" t="str">
            <v>CCCSG04075</v>
          </cell>
          <cell r="C947" t="str">
            <v>0224-CSCC-C402</v>
          </cell>
          <cell r="D947" t="str">
            <v>Formation apprenti M.ETIENNE LABORDE</v>
          </cell>
          <cell r="E947" t="str">
            <v>40.02.06</v>
          </cell>
          <cell r="F947" t="str">
            <v>1001544095 LYCEE PROFESSIONNEL AGRICOLE</v>
          </cell>
          <cell r="G947" t="str">
            <v>1</v>
          </cell>
          <cell r="H947">
            <v>4383.5</v>
          </cell>
          <cell r="I947">
            <v>4383.5</v>
          </cell>
          <cell r="J947">
            <v>4383.5</v>
          </cell>
          <cell r="K947">
            <v>44312</v>
          </cell>
          <cell r="L947">
            <v>44309</v>
          </cell>
          <cell r="M947" t="str">
            <v>9520</v>
          </cell>
          <cell r="N947" t="str">
            <v>6AZ</v>
          </cell>
          <cell r="O947" t="str">
            <v>C005</v>
          </cell>
        </row>
        <row r="948">
          <cell r="A948" t="str">
            <v>1510656707</v>
          </cell>
          <cell r="B948" t="str">
            <v>CCCSG04075</v>
          </cell>
          <cell r="C948" t="str">
            <v>0224-CSCC-C402</v>
          </cell>
          <cell r="D948" t="str">
            <v>Apprenti - M. Thibault BRECHAULT</v>
          </cell>
          <cell r="E948" t="str">
            <v>40.02.01</v>
          </cell>
          <cell r="F948" t="str">
            <v>1001180728 CFAI FORMAVENIR</v>
          </cell>
          <cell r="G948" t="str">
            <v>1</v>
          </cell>
          <cell r="H948">
            <v>15000</v>
          </cell>
          <cell r="I948">
            <v>0</v>
          </cell>
          <cell r="J948">
            <v>0</v>
          </cell>
          <cell r="K948">
            <v>44319</v>
          </cell>
          <cell r="L948">
            <v>44314</v>
          </cell>
          <cell r="M948" t="str">
            <v>9520</v>
          </cell>
          <cell r="N948" t="str">
            <v>6AZ</v>
          </cell>
          <cell r="O948" t="str">
            <v>C005</v>
          </cell>
        </row>
        <row r="949">
          <cell r="A949" t="str">
            <v>1510713312</v>
          </cell>
          <cell r="B949" t="str">
            <v>CCCSG04075</v>
          </cell>
          <cell r="C949" t="str">
            <v>0224-CSCC-C402</v>
          </cell>
          <cell r="D949" t="str">
            <v>Formation à distance</v>
          </cell>
          <cell r="E949" t="str">
            <v>40.02.06</v>
          </cell>
          <cell r="F949" t="str">
            <v>1001397227 CENTRE EUROPEEN DE FORMATION</v>
          </cell>
          <cell r="G949" t="str">
            <v>1</v>
          </cell>
          <cell r="H949">
            <v>2475</v>
          </cell>
          <cell r="I949">
            <v>2475</v>
          </cell>
          <cell r="J949">
            <v>2475</v>
          </cell>
          <cell r="K949">
            <v>44351</v>
          </cell>
          <cell r="L949">
            <v>44348</v>
          </cell>
          <cell r="M949" t="str">
            <v>9520</v>
          </cell>
          <cell r="N949" t="str">
            <v>6AZ</v>
          </cell>
          <cell r="O949" t="str">
            <v>C005</v>
          </cell>
        </row>
        <row r="950">
          <cell r="A950" t="str">
            <v>1510740383</v>
          </cell>
          <cell r="B950" t="str">
            <v>CCCSG04075</v>
          </cell>
          <cell r="C950" t="str">
            <v>0224-CSCC-C402</v>
          </cell>
          <cell r="D950" t="str">
            <v>Apprenti - M. Arthur BRAYET</v>
          </cell>
          <cell r="E950" t="str">
            <v>40.02.06</v>
          </cell>
          <cell r="F950" t="str">
            <v>1000002427 LYCEE GEN TECHNOL AGRICOLE</v>
          </cell>
          <cell r="G950" t="str">
            <v>1</v>
          </cell>
          <cell r="H950">
            <v>19500</v>
          </cell>
          <cell r="I950">
            <v>13000</v>
          </cell>
          <cell r="J950">
            <v>19500</v>
          </cell>
          <cell r="K950">
            <v>44365</v>
          </cell>
          <cell r="L950">
            <v>44361</v>
          </cell>
          <cell r="M950" t="str">
            <v>9520</v>
          </cell>
          <cell r="N950" t="str">
            <v>6AZ</v>
          </cell>
          <cell r="O950" t="str">
            <v>C005</v>
          </cell>
        </row>
        <row r="951">
          <cell r="A951" t="str">
            <v>1510757743</v>
          </cell>
          <cell r="B951" t="str">
            <v>CCCSG04075</v>
          </cell>
          <cell r="C951" t="str">
            <v>0224-CSCC-C402</v>
          </cell>
          <cell r="D951" t="str">
            <v>Formation</v>
          </cell>
          <cell r="E951" t="str">
            <v>40.02.06</v>
          </cell>
          <cell r="F951" t="str">
            <v>1000118776 LGT GUSTAVE EIFFEL</v>
          </cell>
          <cell r="G951" t="str">
            <v>1</v>
          </cell>
          <cell r="H951">
            <v>8190</v>
          </cell>
          <cell r="I951">
            <v>1638</v>
          </cell>
          <cell r="J951">
            <v>1638</v>
          </cell>
          <cell r="K951">
            <v>44375</v>
          </cell>
          <cell r="L951">
            <v>44371</v>
          </cell>
          <cell r="M951" t="str">
            <v>9520</v>
          </cell>
          <cell r="N951" t="str">
            <v>6AZ</v>
          </cell>
          <cell r="O951" t="str">
            <v>C005</v>
          </cell>
        </row>
        <row r="952">
          <cell r="A952" t="str">
            <v>1510865906</v>
          </cell>
          <cell r="B952" t="str">
            <v>CCCSG04075</v>
          </cell>
          <cell r="C952" t="str">
            <v>0224-CSCC-C402</v>
          </cell>
          <cell r="D952" t="str">
            <v>Formation - Mme Bérengère HUBBARD</v>
          </cell>
          <cell r="E952" t="str">
            <v>40.02.06</v>
          </cell>
          <cell r="F952" t="str">
            <v>1001483938 CENTRE INTERNATIONAL DU COACH</v>
          </cell>
          <cell r="G952" t="str">
            <v>1</v>
          </cell>
          <cell r="H952">
            <v>4000</v>
          </cell>
          <cell r="I952">
            <v>0.01</v>
          </cell>
          <cell r="J952">
            <v>0.01</v>
          </cell>
          <cell r="K952">
            <v>44449</v>
          </cell>
          <cell r="L952">
            <v>44442</v>
          </cell>
          <cell r="M952" t="str">
            <v>9520</v>
          </cell>
          <cell r="N952" t="str">
            <v>6AZ</v>
          </cell>
          <cell r="O952" t="str">
            <v>C005</v>
          </cell>
        </row>
        <row r="953">
          <cell r="A953" t="str">
            <v>1510977694</v>
          </cell>
          <cell r="B953" t="str">
            <v>CCCSG04075</v>
          </cell>
          <cell r="C953" t="str">
            <v>0224-CSCC-C402</v>
          </cell>
          <cell r="D953" t="str">
            <v>Apprentissage- BASSAND Cholé</v>
          </cell>
          <cell r="E953" t="str">
            <v>40.02.06</v>
          </cell>
          <cell r="F953" t="str">
            <v>1001528245 C E SI</v>
          </cell>
          <cell r="G953" t="str">
            <v>1</v>
          </cell>
          <cell r="H953">
            <v>8125</v>
          </cell>
          <cell r="I953">
            <v>0</v>
          </cell>
          <cell r="J953">
            <v>0</v>
          </cell>
          <cell r="K953">
            <v>44504</v>
          </cell>
          <cell r="L953">
            <v>44502</v>
          </cell>
          <cell r="M953" t="str">
            <v>9520</v>
          </cell>
          <cell r="N953" t="str">
            <v>6AZ</v>
          </cell>
          <cell r="O953" t="str">
            <v>C005</v>
          </cell>
        </row>
        <row r="954">
          <cell r="A954" t="str">
            <v>1510990341</v>
          </cell>
          <cell r="B954" t="str">
            <v>CCCSG04075</v>
          </cell>
          <cell r="C954" t="str">
            <v>0224-CSCC-C402</v>
          </cell>
          <cell r="D954" t="str">
            <v>Formation</v>
          </cell>
          <cell r="E954" t="str">
            <v>40.02.06</v>
          </cell>
          <cell r="F954" t="str">
            <v>1000000122 ETUDES POLITIQ DE PARIS</v>
          </cell>
          <cell r="G954" t="str">
            <v>1</v>
          </cell>
          <cell r="H954">
            <v>3000</v>
          </cell>
          <cell r="I954">
            <v>3000</v>
          </cell>
          <cell r="J954">
            <v>3000</v>
          </cell>
          <cell r="K954">
            <v>44512</v>
          </cell>
          <cell r="L954">
            <v>44502</v>
          </cell>
          <cell r="M954" t="str">
            <v>9520</v>
          </cell>
          <cell r="N954" t="str">
            <v>6AZ</v>
          </cell>
          <cell r="O954" t="str">
            <v>C005</v>
          </cell>
        </row>
        <row r="955">
          <cell r="A955" t="str">
            <v>1510993576</v>
          </cell>
          <cell r="B955" t="str">
            <v>CCCSG04075</v>
          </cell>
          <cell r="C955" t="str">
            <v>0224-CSCC-C402</v>
          </cell>
          <cell r="D955" t="str">
            <v>Apprentie - Mme Sarah-Yang BAUD</v>
          </cell>
          <cell r="E955" t="str">
            <v>40.02.06</v>
          </cell>
          <cell r="F955" t="str">
            <v>1001485023 ASS DE GESTION DU CENTRE DE FORMATI</v>
          </cell>
          <cell r="G955" t="str">
            <v>1</v>
          </cell>
          <cell r="H955">
            <v>3705.75</v>
          </cell>
          <cell r="I955">
            <v>2470.5</v>
          </cell>
          <cell r="J955">
            <v>2470.5</v>
          </cell>
          <cell r="K955">
            <v>44515</v>
          </cell>
          <cell r="L955">
            <v>44504</v>
          </cell>
          <cell r="M955" t="str">
            <v>9520</v>
          </cell>
          <cell r="N955" t="str">
            <v>6AZ</v>
          </cell>
          <cell r="O955" t="str">
            <v>C005</v>
          </cell>
        </row>
        <row r="956">
          <cell r="A956" t="str">
            <v>1510993684</v>
          </cell>
          <cell r="B956" t="str">
            <v>CCCSG04075</v>
          </cell>
          <cell r="C956" t="str">
            <v>0224-CSCC-C402</v>
          </cell>
          <cell r="D956" t="str">
            <v>Apprentie - Mme Mélina DIAZ SERRA</v>
          </cell>
          <cell r="E956" t="str">
            <v>40.02.02</v>
          </cell>
          <cell r="F956" t="str">
            <v>1000237899 FORMASUP PROVENCE ALPES COTE D'AZUR</v>
          </cell>
          <cell r="G956" t="str">
            <v>1</v>
          </cell>
          <cell r="H956">
            <v>13000</v>
          </cell>
          <cell r="I956">
            <v>13000</v>
          </cell>
          <cell r="J956">
            <v>13000</v>
          </cell>
          <cell r="K956">
            <v>44515</v>
          </cell>
          <cell r="L956">
            <v>44504</v>
          </cell>
          <cell r="M956" t="str">
            <v>9520</v>
          </cell>
          <cell r="N956" t="str">
            <v>6AZ</v>
          </cell>
          <cell r="O956" t="str">
            <v>C005</v>
          </cell>
        </row>
        <row r="957">
          <cell r="A957" t="str">
            <v>1510996676</v>
          </cell>
          <cell r="B957" t="str">
            <v>CCCSG04075</v>
          </cell>
          <cell r="C957" t="str">
            <v>0224-CSCC-C402</v>
          </cell>
          <cell r="D957" t="str">
            <v>Apprenti - M. Romain FRERY</v>
          </cell>
          <cell r="E957" t="str">
            <v>40.02.06</v>
          </cell>
          <cell r="F957" t="str">
            <v>1000860899 FORMASUP ISERE DROME ARDECHE</v>
          </cell>
          <cell r="G957" t="str">
            <v>1</v>
          </cell>
          <cell r="H957">
            <v>4500</v>
          </cell>
          <cell r="I957">
            <v>2700</v>
          </cell>
          <cell r="J957">
            <v>2700</v>
          </cell>
          <cell r="K957">
            <v>44516</v>
          </cell>
          <cell r="L957">
            <v>44509</v>
          </cell>
          <cell r="M957" t="str">
            <v>9520</v>
          </cell>
          <cell r="N957" t="str">
            <v>6AZ</v>
          </cell>
          <cell r="O957" t="str">
            <v>C005</v>
          </cell>
        </row>
        <row r="958">
          <cell r="A958" t="str">
            <v>1510997042</v>
          </cell>
          <cell r="B958" t="str">
            <v>CCCSG04075</v>
          </cell>
          <cell r="C958" t="str">
            <v>0224-CSCC-C402</v>
          </cell>
          <cell r="D958" t="str">
            <v>Apprentie - Mme Camille FERNANDEZ</v>
          </cell>
          <cell r="E958" t="str">
            <v>40.02.02</v>
          </cell>
          <cell r="F958" t="str">
            <v>1000072994 LYCEE GEN ET TECHNOLOGIQU ROBERT</v>
          </cell>
          <cell r="G958" t="str">
            <v>1</v>
          </cell>
          <cell r="H958">
            <v>10000</v>
          </cell>
          <cell r="I958">
            <v>2500</v>
          </cell>
          <cell r="J958">
            <v>2500</v>
          </cell>
          <cell r="K958">
            <v>44516</v>
          </cell>
          <cell r="L958">
            <v>44509</v>
          </cell>
          <cell r="M958" t="str">
            <v>9520</v>
          </cell>
          <cell r="N958" t="str">
            <v>6AZ</v>
          </cell>
          <cell r="O958" t="str">
            <v>C005</v>
          </cell>
        </row>
        <row r="959">
          <cell r="A959" t="str">
            <v>1511000434</v>
          </cell>
          <cell r="B959" t="str">
            <v>CCCSG04075</v>
          </cell>
          <cell r="C959" t="str">
            <v>0224-CSCC-C402</v>
          </cell>
          <cell r="D959" t="str">
            <v>Apprenti - M. Mathis HARDAT</v>
          </cell>
          <cell r="E959" t="str">
            <v>40.02.06</v>
          </cell>
          <cell r="F959" t="str">
            <v>1000002427 LYCEE GEN TECHNOL AGRICOLE</v>
          </cell>
          <cell r="G959" t="str">
            <v>1</v>
          </cell>
          <cell r="H959">
            <v>13000</v>
          </cell>
          <cell r="I959">
            <v>13000</v>
          </cell>
          <cell r="J959">
            <v>13000</v>
          </cell>
          <cell r="K959">
            <v>44517</v>
          </cell>
          <cell r="L959">
            <v>44510</v>
          </cell>
          <cell r="M959" t="str">
            <v>9520</v>
          </cell>
          <cell r="N959" t="str">
            <v>6AZ</v>
          </cell>
          <cell r="O959" t="str">
            <v>C005</v>
          </cell>
        </row>
        <row r="960">
          <cell r="A960" t="str">
            <v>1511052227</v>
          </cell>
          <cell r="B960" t="str">
            <v>CCCSG04075</v>
          </cell>
          <cell r="C960" t="str">
            <v>0224-CSCC-C402</v>
          </cell>
          <cell r="D960" t="str">
            <v>Apprentie - Mme Pauline VERFAILLIE</v>
          </cell>
          <cell r="E960" t="str">
            <v>40.02.02</v>
          </cell>
          <cell r="F960" t="str">
            <v>1000027835 INSTITUT LEONARD DE VINCI</v>
          </cell>
          <cell r="G960" t="str">
            <v>1</v>
          </cell>
          <cell r="H960">
            <v>18200</v>
          </cell>
          <cell r="I960">
            <v>0</v>
          </cell>
          <cell r="J960">
            <v>0</v>
          </cell>
          <cell r="K960">
            <v>44539</v>
          </cell>
          <cell r="L960">
            <v>44525</v>
          </cell>
          <cell r="M960" t="str">
            <v>9520</v>
          </cell>
          <cell r="N960" t="str">
            <v>6AZ</v>
          </cell>
          <cell r="O960" t="str">
            <v>C005</v>
          </cell>
        </row>
        <row r="961">
          <cell r="A961" t="str">
            <v>1511052282</v>
          </cell>
          <cell r="B961" t="str">
            <v>CCCSG04075</v>
          </cell>
          <cell r="C961" t="str">
            <v>0224-CSCC-C402</v>
          </cell>
          <cell r="D961" t="str">
            <v>Apprentie - Mme Léna COUTANT</v>
          </cell>
          <cell r="E961" t="str">
            <v>40.02.06</v>
          </cell>
          <cell r="F961" t="str">
            <v>1001440918 SUP DE PUB</v>
          </cell>
          <cell r="G961" t="str">
            <v>1</v>
          </cell>
          <cell r="H961">
            <v>9750</v>
          </cell>
          <cell r="I961">
            <v>9750</v>
          </cell>
          <cell r="J961">
            <v>9750</v>
          </cell>
          <cell r="K961">
            <v>44539</v>
          </cell>
          <cell r="L961">
            <v>44516</v>
          </cell>
          <cell r="M961" t="str">
            <v>9520</v>
          </cell>
          <cell r="N961" t="str">
            <v>6AZ</v>
          </cell>
          <cell r="O961" t="str">
            <v>C005</v>
          </cell>
        </row>
        <row r="962">
          <cell r="A962" t="str">
            <v>1511052283</v>
          </cell>
          <cell r="B962" t="str">
            <v>CCCSG04075</v>
          </cell>
          <cell r="C962" t="str">
            <v>0224-CSCC-C402</v>
          </cell>
          <cell r="D962" t="str">
            <v>Apprenti - M. Bouraoui BEN ABDELKADER</v>
          </cell>
          <cell r="E962" t="str">
            <v>40.02.06</v>
          </cell>
          <cell r="F962" t="str">
            <v>1001560323 CHAMBRE DE COMMERCE ET D INDUSTRIE</v>
          </cell>
          <cell r="G962" t="str">
            <v>1</v>
          </cell>
          <cell r="H962">
            <v>13000</v>
          </cell>
          <cell r="I962">
            <v>13000</v>
          </cell>
          <cell r="J962">
            <v>13000</v>
          </cell>
          <cell r="K962">
            <v>44540</v>
          </cell>
          <cell r="L962">
            <v>44516</v>
          </cell>
          <cell r="M962" t="str">
            <v>9520</v>
          </cell>
          <cell r="N962" t="str">
            <v>6AZ</v>
          </cell>
          <cell r="O962" t="str">
            <v>C005</v>
          </cell>
        </row>
        <row r="963">
          <cell r="A963" t="str">
            <v>1511052298</v>
          </cell>
          <cell r="B963" t="str">
            <v>CCCSG04075</v>
          </cell>
          <cell r="C963" t="str">
            <v>0224-CSCC-C402</v>
          </cell>
          <cell r="D963" t="str">
            <v>Apprenti(e) - Fanta MPUNGI KIMPADY</v>
          </cell>
          <cell r="E963" t="str">
            <v>40.02.02</v>
          </cell>
          <cell r="F963" t="str">
            <v>1001603017 SUP'EXPERTISE PARIS</v>
          </cell>
          <cell r="G963" t="str">
            <v>1</v>
          </cell>
          <cell r="H963">
            <v>13000</v>
          </cell>
          <cell r="I963">
            <v>3250</v>
          </cell>
          <cell r="J963">
            <v>3250</v>
          </cell>
          <cell r="K963">
            <v>44539</v>
          </cell>
          <cell r="L963">
            <v>44525</v>
          </cell>
          <cell r="M963" t="str">
            <v>9520</v>
          </cell>
          <cell r="N963" t="str">
            <v>6AZ</v>
          </cell>
          <cell r="O963" t="str">
            <v>C005</v>
          </cell>
        </row>
        <row r="964">
          <cell r="A964" t="str">
            <v>1511052299</v>
          </cell>
          <cell r="B964" t="str">
            <v>CCCSG04075</v>
          </cell>
          <cell r="C964" t="str">
            <v>0224-CSCC-C402</v>
          </cell>
          <cell r="D964" t="str">
            <v>Apprentie - Mme Emily BRUGIERE</v>
          </cell>
          <cell r="E964" t="str">
            <v>40.02.02</v>
          </cell>
          <cell r="F964" t="str">
            <v>1001560323 CHAMBRE DE COMMERCE ET D INDUSTRIE</v>
          </cell>
          <cell r="G964" t="str">
            <v>1</v>
          </cell>
          <cell r="H964">
            <v>13000</v>
          </cell>
          <cell r="I964">
            <v>6500</v>
          </cell>
          <cell r="J964">
            <v>6500</v>
          </cell>
          <cell r="K964">
            <v>44539</v>
          </cell>
          <cell r="L964">
            <v>44516</v>
          </cell>
          <cell r="M964" t="str">
            <v>9520</v>
          </cell>
          <cell r="N964" t="str">
            <v>6AZ</v>
          </cell>
          <cell r="O964" t="str">
            <v>C005</v>
          </cell>
        </row>
        <row r="965">
          <cell r="A965" t="str">
            <v>1511054160</v>
          </cell>
          <cell r="B965" t="str">
            <v>CCCSG04075</v>
          </cell>
          <cell r="C965" t="str">
            <v>0224-CSCC-C402</v>
          </cell>
          <cell r="D965" t="str">
            <v>Apprentie - Mme Alice COCSET</v>
          </cell>
          <cell r="E965" t="str">
            <v>40.02.02</v>
          </cell>
          <cell r="F965" t="str">
            <v>1000111274 ASSOC GESTION GROUPE ST JOSEPH</v>
          </cell>
          <cell r="G965" t="str">
            <v>1</v>
          </cell>
          <cell r="H965">
            <v>15680</v>
          </cell>
          <cell r="I965">
            <v>4410</v>
          </cell>
          <cell r="J965">
            <v>4410</v>
          </cell>
          <cell r="K965">
            <v>44540</v>
          </cell>
          <cell r="L965">
            <v>44516</v>
          </cell>
          <cell r="M965" t="str">
            <v>9520</v>
          </cell>
          <cell r="N965" t="str">
            <v>6AZ</v>
          </cell>
          <cell r="O965" t="str">
            <v>C005</v>
          </cell>
        </row>
        <row r="966">
          <cell r="A966" t="str">
            <v>1511054162</v>
          </cell>
          <cell r="B966" t="str">
            <v>CCCSG04075</v>
          </cell>
          <cell r="C966" t="str">
            <v>0224-CSCC-C402</v>
          </cell>
          <cell r="D966" t="str">
            <v>Apprentie - Mme Florie DELMOTTE</v>
          </cell>
          <cell r="E966" t="str">
            <v>40.02.02</v>
          </cell>
          <cell r="F966" t="str">
            <v>1001560323 CHAMBRE DE COMMERCE ET D INDUSTRIE</v>
          </cell>
          <cell r="G966" t="str">
            <v>1</v>
          </cell>
          <cell r="H966">
            <v>13000</v>
          </cell>
          <cell r="I966">
            <v>2166.87</v>
          </cell>
          <cell r="J966">
            <v>6500.1</v>
          </cell>
          <cell r="K966">
            <v>44540</v>
          </cell>
          <cell r="L966">
            <v>44518</v>
          </cell>
          <cell r="M966" t="str">
            <v>9520</v>
          </cell>
          <cell r="N966" t="str">
            <v>6AZ</v>
          </cell>
          <cell r="O966" t="str">
            <v>C005</v>
          </cell>
        </row>
        <row r="967">
          <cell r="A967" t="str">
            <v>1511054523</v>
          </cell>
          <cell r="B967" t="str">
            <v>CCCSG04075</v>
          </cell>
          <cell r="C967" t="str">
            <v>0224-CSCC-C402</v>
          </cell>
          <cell r="D967" t="str">
            <v>Apprentie - Mme Anastasia CYPRES</v>
          </cell>
          <cell r="E967" t="str">
            <v>40.02.06</v>
          </cell>
          <cell r="F967" t="str">
            <v>1000052975 UNION UNIVERSITE ECONOMIE</v>
          </cell>
          <cell r="G967" t="str">
            <v>1</v>
          </cell>
          <cell r="H967">
            <v>13000</v>
          </cell>
          <cell r="I967">
            <v>6500</v>
          </cell>
          <cell r="J967">
            <v>6500</v>
          </cell>
          <cell r="K967">
            <v>44540</v>
          </cell>
          <cell r="L967">
            <v>44518</v>
          </cell>
          <cell r="M967" t="str">
            <v>9520</v>
          </cell>
          <cell r="N967" t="str">
            <v>6AZ</v>
          </cell>
          <cell r="O967" t="str">
            <v>C005</v>
          </cell>
        </row>
        <row r="968">
          <cell r="A968" t="str">
            <v>1511054525</v>
          </cell>
          <cell r="B968" t="str">
            <v>CCCSG04075</v>
          </cell>
          <cell r="C968" t="str">
            <v>0224-CSCC-C402</v>
          </cell>
          <cell r="D968" t="str">
            <v>Apprentie - Mme camille MENAGER</v>
          </cell>
          <cell r="E968" t="str">
            <v>40.02.02</v>
          </cell>
          <cell r="F968" t="str">
            <v>1001112370 ASSOCIATION IMC ALTERNANCE</v>
          </cell>
          <cell r="G968" t="str">
            <v>1</v>
          </cell>
          <cell r="H968">
            <v>13000</v>
          </cell>
          <cell r="I968">
            <v>6500</v>
          </cell>
          <cell r="J968">
            <v>6500</v>
          </cell>
          <cell r="K968">
            <v>44540</v>
          </cell>
          <cell r="L968">
            <v>44516</v>
          </cell>
          <cell r="M968" t="str">
            <v>9520</v>
          </cell>
          <cell r="N968" t="str">
            <v>6AZ</v>
          </cell>
          <cell r="O968" t="str">
            <v>C005</v>
          </cell>
        </row>
        <row r="969">
          <cell r="A969" t="str">
            <v>1511054526</v>
          </cell>
          <cell r="B969" t="str">
            <v>CCCSG04075</v>
          </cell>
          <cell r="C969" t="str">
            <v>0224-CSCC-C402</v>
          </cell>
          <cell r="D969" t="str">
            <v>Apprenti - M. Arès BENAISSA</v>
          </cell>
          <cell r="E969" t="str">
            <v>40.02.02</v>
          </cell>
          <cell r="F969" t="str">
            <v>1001600978 LE COURS MESSIDORO L.C.M.</v>
          </cell>
          <cell r="G969" t="str">
            <v>1</v>
          </cell>
          <cell r="H969">
            <v>13000</v>
          </cell>
          <cell r="I969">
            <v>13000</v>
          </cell>
          <cell r="J969">
            <v>13000</v>
          </cell>
          <cell r="K969">
            <v>44540</v>
          </cell>
          <cell r="L969">
            <v>44516</v>
          </cell>
          <cell r="M969" t="str">
            <v>9520</v>
          </cell>
          <cell r="N969" t="str">
            <v>6AZ</v>
          </cell>
          <cell r="O969" t="str">
            <v>C005</v>
          </cell>
        </row>
        <row r="970">
          <cell r="A970" t="str">
            <v>1511054619</v>
          </cell>
          <cell r="B970" t="str">
            <v>CCCSG04075</v>
          </cell>
          <cell r="C970" t="str">
            <v>0224-CSCC-C402</v>
          </cell>
          <cell r="D970" t="str">
            <v>Apprentie - Mme Barbara STURNEGA</v>
          </cell>
          <cell r="E970" t="str">
            <v>40.02.06</v>
          </cell>
          <cell r="F970" t="str">
            <v>1001054253 CENTRE DE FORMATION D APPRENTIS</v>
          </cell>
          <cell r="G970" t="str">
            <v>1</v>
          </cell>
          <cell r="H970">
            <v>7275</v>
          </cell>
          <cell r="I970">
            <v>0</v>
          </cell>
          <cell r="J970">
            <v>0</v>
          </cell>
          <cell r="K970">
            <v>44540</v>
          </cell>
          <cell r="L970">
            <v>44517</v>
          </cell>
          <cell r="M970" t="str">
            <v>9520</v>
          </cell>
          <cell r="N970" t="str">
            <v>6AZ</v>
          </cell>
          <cell r="O970" t="str">
            <v>C005</v>
          </cell>
        </row>
        <row r="971">
          <cell r="A971" t="str">
            <v>1511054620</v>
          </cell>
          <cell r="B971" t="str">
            <v>CCCSG04075</v>
          </cell>
          <cell r="C971" t="str">
            <v>0224-CSCC-C402</v>
          </cell>
          <cell r="D971" t="str">
            <v>Apprentie - Mme Mina AFZAL</v>
          </cell>
          <cell r="E971" t="str">
            <v>40.02.02</v>
          </cell>
          <cell r="F971" t="str">
            <v>1001440918 SUP DE PUB</v>
          </cell>
          <cell r="G971" t="str">
            <v>1</v>
          </cell>
          <cell r="H971">
            <v>10000</v>
          </cell>
          <cell r="I971">
            <v>3000</v>
          </cell>
          <cell r="J971">
            <v>3000</v>
          </cell>
          <cell r="K971">
            <v>44540</v>
          </cell>
          <cell r="L971">
            <v>44523</v>
          </cell>
          <cell r="M971" t="str">
            <v>9520</v>
          </cell>
          <cell r="N971" t="str">
            <v>6AZ</v>
          </cell>
          <cell r="O971" t="str">
            <v>C005</v>
          </cell>
        </row>
        <row r="972">
          <cell r="A972" t="str">
            <v>1511054621</v>
          </cell>
          <cell r="B972" t="str">
            <v>CCCSG04075</v>
          </cell>
          <cell r="C972" t="str">
            <v>0224-CSCC-C402</v>
          </cell>
          <cell r="D972" t="str">
            <v>Apprentie - Mme Doriane VELUT</v>
          </cell>
          <cell r="E972" t="str">
            <v>40.02.06</v>
          </cell>
          <cell r="F972" t="str">
            <v>1000091186 CAMPUS FONDERIE DE L IMAGE</v>
          </cell>
          <cell r="G972" t="str">
            <v>1</v>
          </cell>
          <cell r="H972">
            <v>19500</v>
          </cell>
          <cell r="I972">
            <v>13000</v>
          </cell>
          <cell r="J972">
            <v>13000</v>
          </cell>
          <cell r="K972">
            <v>44540</v>
          </cell>
          <cell r="L972">
            <v>44530</v>
          </cell>
          <cell r="M972" t="str">
            <v>9520</v>
          </cell>
          <cell r="N972" t="str">
            <v>6AZ</v>
          </cell>
          <cell r="O972" t="str">
            <v>C005</v>
          </cell>
        </row>
        <row r="973">
          <cell r="A973" t="str">
            <v>1511054622</v>
          </cell>
          <cell r="B973" t="str">
            <v>CCCSG04075</v>
          </cell>
          <cell r="C973" t="str">
            <v>0224-CSCC-C402</v>
          </cell>
          <cell r="D973" t="str">
            <v>Apprentie - Mme Anna LAMRANI</v>
          </cell>
          <cell r="E973" t="str">
            <v>40.02.06</v>
          </cell>
          <cell r="F973" t="str">
            <v>1001443642 ADEFSA CTRE FORMAT APPRENTIS</v>
          </cell>
          <cell r="G973" t="str">
            <v>1</v>
          </cell>
          <cell r="H973">
            <v>13000</v>
          </cell>
          <cell r="I973">
            <v>6500</v>
          </cell>
          <cell r="J973">
            <v>6500</v>
          </cell>
          <cell r="K973">
            <v>44540</v>
          </cell>
          <cell r="L973">
            <v>44510</v>
          </cell>
          <cell r="M973" t="str">
            <v>9520</v>
          </cell>
          <cell r="N973" t="str">
            <v>6AZ</v>
          </cell>
          <cell r="O973" t="str">
            <v>C005</v>
          </cell>
        </row>
        <row r="974">
          <cell r="A974" t="str">
            <v>1511054623</v>
          </cell>
          <cell r="B974" t="str">
            <v>CCCSG04075</v>
          </cell>
          <cell r="C974" t="str">
            <v>0224-CSCC-C402</v>
          </cell>
          <cell r="D974" t="str">
            <v>Apprentie - Mme Mina LAVERGNE</v>
          </cell>
          <cell r="E974" t="str">
            <v>40.02.06</v>
          </cell>
          <cell r="F974" t="str">
            <v>1000928543 CCI REGION PARIS ILE FRANCE</v>
          </cell>
          <cell r="G974" t="str">
            <v>1</v>
          </cell>
          <cell r="H974">
            <v>21808</v>
          </cell>
          <cell r="I974">
            <v>10904</v>
          </cell>
          <cell r="J974">
            <v>10904</v>
          </cell>
          <cell r="K974">
            <v>44540</v>
          </cell>
          <cell r="L974">
            <v>44510</v>
          </cell>
          <cell r="M974" t="str">
            <v>9520</v>
          </cell>
          <cell r="N974" t="str">
            <v>6AZ</v>
          </cell>
          <cell r="O974" t="str">
            <v>C005</v>
          </cell>
        </row>
        <row r="975">
          <cell r="A975" t="str">
            <v>1511054624</v>
          </cell>
          <cell r="B975" t="str">
            <v>CCCSG04075</v>
          </cell>
          <cell r="C975" t="str">
            <v>0224-CSCC-C402</v>
          </cell>
          <cell r="D975" t="str">
            <v>Apprenti(e) - Louan RODRIGUEZ</v>
          </cell>
          <cell r="E975" t="str">
            <v>40.02.06</v>
          </cell>
          <cell r="F975" t="str">
            <v>1001517652 C E SI</v>
          </cell>
          <cell r="G975" t="str">
            <v>1</v>
          </cell>
          <cell r="H975">
            <v>14825.42</v>
          </cell>
          <cell r="I975">
            <v>7412.71</v>
          </cell>
          <cell r="J975">
            <v>7412.71</v>
          </cell>
          <cell r="K975">
            <v>44540</v>
          </cell>
          <cell r="L975">
            <v>44523</v>
          </cell>
          <cell r="M975" t="str">
            <v>9520</v>
          </cell>
          <cell r="N975" t="str">
            <v>6AZ</v>
          </cell>
          <cell r="O975" t="str">
            <v>C005</v>
          </cell>
        </row>
        <row r="976">
          <cell r="A976" t="str">
            <v>1511069095</v>
          </cell>
          <cell r="B976" t="str">
            <v>CCCSG04075</v>
          </cell>
          <cell r="C976" t="str">
            <v>0224-CSCC-C402</v>
          </cell>
          <cell r="D976" t="str">
            <v>Accompagnement managérial</v>
          </cell>
          <cell r="E976" t="str">
            <v>40.02.02</v>
          </cell>
          <cell r="F976" t="str">
            <v>1001268320 AD MISSIONS SAVOIR FAIRE</v>
          </cell>
          <cell r="G976" t="str">
            <v>1</v>
          </cell>
          <cell r="H976">
            <v>25800</v>
          </cell>
          <cell r="I976">
            <v>0</v>
          </cell>
          <cell r="J976">
            <v>0</v>
          </cell>
          <cell r="K976">
            <v>44551</v>
          </cell>
          <cell r="L976">
            <v>44544</v>
          </cell>
          <cell r="M976" t="str">
            <v>9520</v>
          </cell>
          <cell r="N976" t="str">
            <v>6AZ</v>
          </cell>
          <cell r="O976" t="str">
            <v>C005</v>
          </cell>
        </row>
        <row r="977">
          <cell r="A977" t="str">
            <v>1511069190</v>
          </cell>
          <cell r="B977" t="str">
            <v>CCCSG04075</v>
          </cell>
          <cell r="C977" t="str">
            <v>0224-CSCC-C402</v>
          </cell>
          <cell r="D977" t="str">
            <v>Apprentissage - Loan GUIMAPI KAMDOUN</v>
          </cell>
          <cell r="E977" t="str">
            <v>40.02.06</v>
          </cell>
          <cell r="F977" t="str">
            <v>1000928543 CCI REGION PARIS ILE FRANCE</v>
          </cell>
          <cell r="G977" t="str">
            <v>1</v>
          </cell>
          <cell r="H977">
            <v>16000</v>
          </cell>
          <cell r="I977">
            <v>16000</v>
          </cell>
          <cell r="J977">
            <v>16000</v>
          </cell>
          <cell r="K977">
            <v>44551</v>
          </cell>
          <cell r="L977">
            <v>44543</v>
          </cell>
          <cell r="M977" t="str">
            <v>9520</v>
          </cell>
          <cell r="N977" t="str">
            <v>6AZ</v>
          </cell>
          <cell r="O977" t="str">
            <v>C005</v>
          </cell>
        </row>
        <row r="978">
          <cell r="A978" t="str">
            <v>1511069780</v>
          </cell>
          <cell r="B978" t="str">
            <v>CCCSG04075</v>
          </cell>
          <cell r="C978" t="str">
            <v>0224-CSCC-C402</v>
          </cell>
          <cell r="D978" t="str">
            <v>Apprentissage - Clara LOPEZ</v>
          </cell>
          <cell r="E978" t="str">
            <v>40.02.06</v>
          </cell>
          <cell r="F978" t="str">
            <v>1001440906 FORMASUP PARIS ILE-DE-FRANCE</v>
          </cell>
          <cell r="G978" t="str">
            <v>1</v>
          </cell>
          <cell r="H978">
            <v>6500</v>
          </cell>
          <cell r="I978">
            <v>0</v>
          </cell>
          <cell r="J978">
            <v>0</v>
          </cell>
          <cell r="K978">
            <v>44552</v>
          </cell>
          <cell r="L978">
            <v>44510</v>
          </cell>
          <cell r="M978" t="str">
            <v>9520</v>
          </cell>
          <cell r="N978" t="str">
            <v>6AZ</v>
          </cell>
          <cell r="O978" t="str">
            <v>C005</v>
          </cell>
        </row>
        <row r="979">
          <cell r="A979" t="str">
            <v>1511069948</v>
          </cell>
          <cell r="B979" t="str">
            <v>CCCSG04075</v>
          </cell>
          <cell r="C979" t="str">
            <v>0224-CSCC-C402</v>
          </cell>
          <cell r="D979" t="str">
            <v>Contrat d'apprentissage - Clara LEUYT</v>
          </cell>
          <cell r="E979" t="str">
            <v>40.02.06</v>
          </cell>
          <cell r="F979" t="str">
            <v>1001517974 IPF CONSEIL ET RESSOURCES</v>
          </cell>
          <cell r="G979" t="str">
            <v>1</v>
          </cell>
          <cell r="H979">
            <v>6500</v>
          </cell>
          <cell r="I979">
            <v>3250</v>
          </cell>
          <cell r="J979">
            <v>3250</v>
          </cell>
          <cell r="K979">
            <v>44552</v>
          </cell>
          <cell r="L979">
            <v>44516</v>
          </cell>
          <cell r="M979" t="str">
            <v>9520</v>
          </cell>
          <cell r="N979" t="str">
            <v>6AZ</v>
          </cell>
          <cell r="O979" t="str">
            <v>C005</v>
          </cell>
        </row>
        <row r="980">
          <cell r="A980" t="str">
            <v>1511070024</v>
          </cell>
          <cell r="B980" t="str">
            <v>CCCSG04075</v>
          </cell>
          <cell r="C980" t="str">
            <v>0224-CSCC-C402</v>
          </cell>
          <cell r="D980" t="str">
            <v>Contrat apprentis - Assia DE BRUNHOFF</v>
          </cell>
          <cell r="E980" t="str">
            <v>40.02.06</v>
          </cell>
          <cell r="F980" t="str">
            <v>2100124353 ECOLE DU BREUIL</v>
          </cell>
          <cell r="G980" t="str">
            <v>1</v>
          </cell>
          <cell r="H980">
            <v>6500</v>
          </cell>
          <cell r="I980">
            <v>6500</v>
          </cell>
          <cell r="J980">
            <v>6500</v>
          </cell>
          <cell r="K980">
            <v>44552</v>
          </cell>
          <cell r="L980">
            <v>44523</v>
          </cell>
          <cell r="M980" t="str">
            <v>9520</v>
          </cell>
          <cell r="N980" t="str">
            <v>6AZ</v>
          </cell>
          <cell r="O980" t="str">
            <v>C005</v>
          </cell>
        </row>
        <row r="981">
          <cell r="A981" t="str">
            <v>1511070867</v>
          </cell>
          <cell r="B981" t="str">
            <v>CCCSG04075</v>
          </cell>
          <cell r="C981" t="str">
            <v>0224-CSCC-C402</v>
          </cell>
          <cell r="D981" t="str">
            <v>Contrat d'apprentissage - Justine QUEVA</v>
          </cell>
          <cell r="E981" t="str">
            <v>40.02.01</v>
          </cell>
          <cell r="F981" t="str">
            <v>1001440906 FORMASUP PARIS ILE-DE-FRANCE</v>
          </cell>
          <cell r="G981" t="str">
            <v>1</v>
          </cell>
          <cell r="H981">
            <v>6500</v>
          </cell>
          <cell r="I981">
            <v>0</v>
          </cell>
          <cell r="J981">
            <v>0</v>
          </cell>
          <cell r="K981">
            <v>44552</v>
          </cell>
          <cell r="L981">
            <v>44518</v>
          </cell>
          <cell r="M981" t="str">
            <v>9520</v>
          </cell>
          <cell r="N981" t="str">
            <v>6AZ</v>
          </cell>
          <cell r="O981" t="str">
            <v>C005</v>
          </cell>
        </row>
        <row r="982">
          <cell r="A982" t="str">
            <v>1511075186</v>
          </cell>
          <cell r="B982" t="str">
            <v>CCCSG04075</v>
          </cell>
          <cell r="C982" t="str">
            <v>0224-CSCC-C402</v>
          </cell>
          <cell r="D982" t="str">
            <v>Apprentie - Mme Anne LOUSTALET</v>
          </cell>
          <cell r="E982" t="str">
            <v>40.02.06</v>
          </cell>
          <cell r="F982" t="str">
            <v>1000028885 FORMA SUP ARL</v>
          </cell>
          <cell r="G982" t="str">
            <v>1</v>
          </cell>
          <cell r="H982">
            <v>6300</v>
          </cell>
          <cell r="I982">
            <v>0</v>
          </cell>
          <cell r="J982">
            <v>0</v>
          </cell>
          <cell r="K982">
            <v>44558</v>
          </cell>
          <cell r="L982">
            <v>44510</v>
          </cell>
          <cell r="M982" t="str">
            <v>9520</v>
          </cell>
          <cell r="N982" t="str">
            <v>6AZ</v>
          </cell>
          <cell r="O982" t="str">
            <v>C005</v>
          </cell>
        </row>
        <row r="983">
          <cell r="A983" t="str">
            <v>1511075212</v>
          </cell>
          <cell r="B983" t="str">
            <v>CCCSG04075</v>
          </cell>
          <cell r="C983" t="str">
            <v>0224-CSCC-C402</v>
          </cell>
          <cell r="D983" t="str">
            <v>Apprentie - Mme Elisa ROCHETTE</v>
          </cell>
          <cell r="E983" t="str">
            <v>40.02.06</v>
          </cell>
          <cell r="F983" t="str">
            <v>1001440906 FORMASUP PARIS ILE-DE-FRANCE</v>
          </cell>
          <cell r="G983" t="str">
            <v>1</v>
          </cell>
          <cell r="H983">
            <v>6500</v>
          </cell>
          <cell r="I983">
            <v>0</v>
          </cell>
          <cell r="J983">
            <v>0</v>
          </cell>
          <cell r="K983">
            <v>44558</v>
          </cell>
          <cell r="L983">
            <v>44517</v>
          </cell>
          <cell r="M983" t="str">
            <v>9520</v>
          </cell>
          <cell r="N983" t="str">
            <v>6AZ</v>
          </cell>
          <cell r="O983" t="str">
            <v>C005</v>
          </cell>
        </row>
        <row r="984">
          <cell r="A984" t="str">
            <v>1511075212</v>
          </cell>
          <cell r="B984" t="str">
            <v>CCCSG04075</v>
          </cell>
          <cell r="C984" t="str">
            <v>0224-CSCC-C402</v>
          </cell>
          <cell r="D984" t="str">
            <v>Apprentie - Mme Clara PROUTEAU</v>
          </cell>
          <cell r="E984" t="str">
            <v>40.02.06</v>
          </cell>
          <cell r="F984" t="str">
            <v>1001440906 FORMASUP PARIS ILE-DE-FRANCE</v>
          </cell>
          <cell r="G984" t="str">
            <v>2</v>
          </cell>
          <cell r="H984">
            <v>6500</v>
          </cell>
          <cell r="I984">
            <v>0</v>
          </cell>
          <cell r="J984">
            <v>0</v>
          </cell>
          <cell r="K984">
            <v>44558</v>
          </cell>
          <cell r="L984">
            <v>44517</v>
          </cell>
          <cell r="M984" t="str">
            <v>9520</v>
          </cell>
          <cell r="N984" t="str">
            <v>6AZ</v>
          </cell>
          <cell r="O984" t="str">
            <v>C005</v>
          </cell>
        </row>
        <row r="985">
          <cell r="A985" t="str">
            <v>1511075212</v>
          </cell>
          <cell r="B985" t="str">
            <v>CCCSG04075</v>
          </cell>
          <cell r="C985" t="str">
            <v>0224-CSCC-C402</v>
          </cell>
          <cell r="D985" t="str">
            <v>Apprenti - M. Rémi TRIPODI</v>
          </cell>
          <cell r="E985" t="str">
            <v>40.02.06</v>
          </cell>
          <cell r="F985" t="str">
            <v>1001440906 FORMASUP PARIS ILE-DE-FRANCE</v>
          </cell>
          <cell r="G985" t="str">
            <v>3</v>
          </cell>
          <cell r="H985">
            <v>6500</v>
          </cell>
          <cell r="I985">
            <v>0</v>
          </cell>
          <cell r="J985">
            <v>0</v>
          </cell>
          <cell r="K985">
            <v>44558</v>
          </cell>
          <cell r="L985">
            <v>44517</v>
          </cell>
          <cell r="M985" t="str">
            <v>9520</v>
          </cell>
          <cell r="N985" t="str">
            <v>6AZ</v>
          </cell>
          <cell r="O985" t="str">
            <v>C005</v>
          </cell>
        </row>
        <row r="986">
          <cell r="A986" t="str">
            <v>1511075697</v>
          </cell>
          <cell r="B986" t="str">
            <v>CCCSG04075</v>
          </cell>
          <cell r="C986" t="str">
            <v>0224-CSCC-C402</v>
          </cell>
          <cell r="D986" t="str">
            <v>Apprenti - M. Théo MAZOYER</v>
          </cell>
          <cell r="E986" t="str">
            <v>40.02.06</v>
          </cell>
          <cell r="F986" t="str">
            <v>1000860899 FORMASUP ISERE DROME ARDECHE</v>
          </cell>
          <cell r="G986" t="str">
            <v>1</v>
          </cell>
          <cell r="H986">
            <v>4500</v>
          </cell>
          <cell r="I986">
            <v>0</v>
          </cell>
          <cell r="J986">
            <v>0</v>
          </cell>
          <cell r="K986">
            <v>44559</v>
          </cell>
          <cell r="L986">
            <v>44515</v>
          </cell>
          <cell r="M986" t="str">
            <v>9520</v>
          </cell>
          <cell r="N986" t="str">
            <v>6AZ</v>
          </cell>
          <cell r="O986" t="str">
            <v>C005</v>
          </cell>
        </row>
        <row r="987">
          <cell r="A987" t="str">
            <v>1511075819</v>
          </cell>
          <cell r="B987" t="str">
            <v>CCCSG04075</v>
          </cell>
          <cell r="C987" t="str">
            <v>0224-CSCC-C402</v>
          </cell>
          <cell r="D987" t="str">
            <v>Apprentie - Mme Léa MIRABEL</v>
          </cell>
          <cell r="E987" t="str">
            <v>40.02.02</v>
          </cell>
          <cell r="F987" t="str">
            <v>1000237899 FORMASUP PROVENCE ALPES COTE D'AZUR</v>
          </cell>
          <cell r="G987" t="str">
            <v>1</v>
          </cell>
          <cell r="H987">
            <v>5000</v>
          </cell>
          <cell r="I987">
            <v>5000</v>
          </cell>
          <cell r="J987">
            <v>5000</v>
          </cell>
          <cell r="K987">
            <v>44559</v>
          </cell>
          <cell r="L987">
            <v>44515</v>
          </cell>
          <cell r="M987" t="str">
            <v>9520</v>
          </cell>
          <cell r="N987" t="str">
            <v>6AZ</v>
          </cell>
          <cell r="O987" t="str">
            <v>C005</v>
          </cell>
        </row>
        <row r="988">
          <cell r="A988" t="str">
            <v>1511076002</v>
          </cell>
          <cell r="B988" t="str">
            <v>CCCSG04075</v>
          </cell>
          <cell r="C988" t="str">
            <v>0224-CSCC-C402</v>
          </cell>
          <cell r="D988" t="str">
            <v>Apprenti(e) - Déo-Gracias VODOUGNON</v>
          </cell>
          <cell r="E988" t="str">
            <v>40.02.06</v>
          </cell>
          <cell r="F988" t="str">
            <v>1000348570 CTRE FORMAT APPRENTIS ASS</v>
          </cell>
          <cell r="G988" t="str">
            <v>1</v>
          </cell>
          <cell r="H988">
            <v>5000</v>
          </cell>
          <cell r="I988">
            <v>0</v>
          </cell>
          <cell r="J988">
            <v>0</v>
          </cell>
          <cell r="K988">
            <v>44559</v>
          </cell>
          <cell r="L988">
            <v>44518</v>
          </cell>
          <cell r="M988" t="str">
            <v>9520</v>
          </cell>
          <cell r="N988" t="str">
            <v>6AZ</v>
          </cell>
          <cell r="O988" t="str">
            <v>C005</v>
          </cell>
        </row>
        <row r="989">
          <cell r="A989" t="str">
            <v>1511076108</v>
          </cell>
          <cell r="B989" t="str">
            <v>CCCSG04075</v>
          </cell>
          <cell r="C989" t="str">
            <v>0224-CSCC-C402</v>
          </cell>
          <cell r="D989" t="str">
            <v>Apprentie - Mme Julie ROUDIL</v>
          </cell>
          <cell r="E989" t="str">
            <v>40.02.06</v>
          </cell>
          <cell r="F989" t="str">
            <v>1001621754 MEDIA MANAGEMENT</v>
          </cell>
          <cell r="G989" t="str">
            <v>1</v>
          </cell>
          <cell r="H989">
            <v>5120</v>
          </cell>
          <cell r="I989">
            <v>3650</v>
          </cell>
          <cell r="J989">
            <v>3650</v>
          </cell>
          <cell r="K989">
            <v>44559</v>
          </cell>
          <cell r="L989">
            <v>44523</v>
          </cell>
          <cell r="M989" t="str">
            <v>9520</v>
          </cell>
          <cell r="N989" t="str">
            <v>6AZ</v>
          </cell>
          <cell r="O989" t="str">
            <v>C005</v>
          </cell>
        </row>
        <row r="990">
          <cell r="A990" t="str">
            <v>1511076109</v>
          </cell>
          <cell r="B990" t="str">
            <v>CCCSG04075</v>
          </cell>
          <cell r="C990" t="str">
            <v>0224-CSCC-C402</v>
          </cell>
          <cell r="D990" t="str">
            <v>Apprentie - Mme Elisa YNIESTA</v>
          </cell>
          <cell r="E990" t="str">
            <v>40.02.02</v>
          </cell>
          <cell r="F990" t="str">
            <v>1001450453 CONSEIL FORMATION QUALIFICATION</v>
          </cell>
          <cell r="G990" t="str">
            <v>1</v>
          </cell>
          <cell r="H990">
            <v>6500</v>
          </cell>
          <cell r="I990">
            <v>0</v>
          </cell>
          <cell r="J990">
            <v>0</v>
          </cell>
          <cell r="K990">
            <v>44559</v>
          </cell>
          <cell r="L990">
            <v>44523</v>
          </cell>
          <cell r="M990" t="str">
            <v>9520</v>
          </cell>
          <cell r="N990" t="str">
            <v>6AZ</v>
          </cell>
          <cell r="O990" t="str">
            <v>C005</v>
          </cell>
        </row>
        <row r="991">
          <cell r="A991" t="str">
            <v>1511097725</v>
          </cell>
          <cell r="B991" t="str">
            <v>CCCSG04075</v>
          </cell>
          <cell r="C991" t="str">
            <v>0224-CSCC-C402</v>
          </cell>
          <cell r="D991" t="str">
            <v>Apprenti(e) - Kadiatou SANOU</v>
          </cell>
          <cell r="E991" t="str">
            <v>40.02.06</v>
          </cell>
          <cell r="F991" t="str">
            <v>1000018033 AFUNA</v>
          </cell>
          <cell r="G991" t="str">
            <v>1</v>
          </cell>
          <cell r="H991">
            <v>19500</v>
          </cell>
          <cell r="I991">
            <v>17550</v>
          </cell>
          <cell r="J991">
            <v>17550</v>
          </cell>
          <cell r="K991">
            <v>44581</v>
          </cell>
          <cell r="L991">
            <v>44573</v>
          </cell>
          <cell r="M991" t="str">
            <v>9520</v>
          </cell>
          <cell r="N991" t="str">
            <v>6AZ</v>
          </cell>
          <cell r="O991" t="str">
            <v>C005</v>
          </cell>
        </row>
        <row r="992">
          <cell r="A992" t="str">
            <v>1511101514</v>
          </cell>
          <cell r="B992" t="str">
            <v>CCCSG04075</v>
          </cell>
          <cell r="C992" t="str">
            <v>0224-CSCC-C402</v>
          </cell>
          <cell r="D992" t="str">
            <v>Apprentie - Mme Manon VERCEUIL</v>
          </cell>
          <cell r="E992" t="str">
            <v>40.02.06</v>
          </cell>
          <cell r="F992" t="str">
            <v>1000028885 FORMA SUP ARL</v>
          </cell>
          <cell r="G992" t="str">
            <v>1</v>
          </cell>
          <cell r="H992">
            <v>6300</v>
          </cell>
          <cell r="I992">
            <v>0</v>
          </cell>
          <cell r="J992">
            <v>0</v>
          </cell>
          <cell r="K992">
            <v>44582</v>
          </cell>
          <cell r="L992">
            <v>44573</v>
          </cell>
          <cell r="M992" t="str">
            <v>9520</v>
          </cell>
          <cell r="N992" t="str">
            <v>6AZ</v>
          </cell>
          <cell r="O992" t="str">
            <v>C005</v>
          </cell>
        </row>
        <row r="993">
          <cell r="A993" t="str">
            <v>1511101530</v>
          </cell>
          <cell r="B993" t="str">
            <v>CCCSG04075</v>
          </cell>
          <cell r="C993" t="str">
            <v>0224-CSCC-C402</v>
          </cell>
          <cell r="D993" t="str">
            <v>Apprenti - M. Nathan BEAUMONT</v>
          </cell>
          <cell r="E993" t="str">
            <v>40.02.06</v>
          </cell>
          <cell r="F993" t="str">
            <v>1001392453 ASS GESTION CFA HTS FRANCE JEAN</v>
          </cell>
          <cell r="G993" t="str">
            <v>1</v>
          </cell>
          <cell r="H993">
            <v>6500</v>
          </cell>
          <cell r="I993">
            <v>6500</v>
          </cell>
          <cell r="J993">
            <v>6500</v>
          </cell>
          <cell r="K993">
            <v>44582</v>
          </cell>
          <cell r="L993">
            <v>44573</v>
          </cell>
          <cell r="M993" t="str">
            <v>9520</v>
          </cell>
          <cell r="N993" t="str">
            <v>6AZ</v>
          </cell>
          <cell r="O993" t="str">
            <v>C005</v>
          </cell>
        </row>
        <row r="994">
          <cell r="A994" t="str">
            <v>1511101531</v>
          </cell>
          <cell r="B994" t="str">
            <v>CCCSG04075</v>
          </cell>
          <cell r="C994" t="str">
            <v>0224-CSCC-C402</v>
          </cell>
          <cell r="D994" t="str">
            <v>Apprentie - Mme Lily LABAUME</v>
          </cell>
          <cell r="E994" t="str">
            <v>40.02.06</v>
          </cell>
          <cell r="F994" t="str">
            <v>1000000057 LYCEE GEN ET TECHNOL AGRICOLE</v>
          </cell>
          <cell r="G994" t="str">
            <v>1</v>
          </cell>
          <cell r="H994">
            <v>10000</v>
          </cell>
          <cell r="I994">
            <v>5000</v>
          </cell>
          <cell r="J994">
            <v>5000</v>
          </cell>
          <cell r="K994">
            <v>44582</v>
          </cell>
          <cell r="L994">
            <v>44573</v>
          </cell>
          <cell r="M994" t="str">
            <v>9520</v>
          </cell>
          <cell r="N994" t="str">
            <v>6AZ</v>
          </cell>
          <cell r="O994" t="str">
            <v>C005</v>
          </cell>
        </row>
        <row r="995">
          <cell r="A995" t="str">
            <v>1511101533</v>
          </cell>
          <cell r="B995" t="str">
            <v>CCCSG04075</v>
          </cell>
          <cell r="C995" t="str">
            <v>0224-CSCC-C402</v>
          </cell>
          <cell r="D995" t="str">
            <v>Apprentie - Mme Justine ROSSIGNOL</v>
          </cell>
          <cell r="E995" t="str">
            <v>40.02.06</v>
          </cell>
          <cell r="F995" t="str">
            <v>1000003770 CTRE INTER ENTR FORMATION EN</v>
          </cell>
          <cell r="G995" t="str">
            <v>1</v>
          </cell>
          <cell r="H995">
            <v>12000</v>
          </cell>
          <cell r="I995">
            <v>3600</v>
          </cell>
          <cell r="J995">
            <v>3600</v>
          </cell>
          <cell r="K995">
            <v>44582</v>
          </cell>
          <cell r="L995">
            <v>44573</v>
          </cell>
          <cell r="M995" t="str">
            <v>9520</v>
          </cell>
          <cell r="N995" t="str">
            <v>6AZ</v>
          </cell>
          <cell r="O995" t="str">
            <v>C005</v>
          </cell>
        </row>
        <row r="996">
          <cell r="A996" t="str">
            <v>1511101534</v>
          </cell>
          <cell r="B996" t="str">
            <v>CCCSG04075</v>
          </cell>
          <cell r="C996" t="str">
            <v>0224-CSCC-C402</v>
          </cell>
          <cell r="D996" t="str">
            <v>Apprentie - Mme Perrine STEPHAN</v>
          </cell>
          <cell r="E996" t="str">
            <v>40.02.02</v>
          </cell>
          <cell r="F996" t="str">
            <v>1001541254 MEDIASCHOOL MARSEILLE</v>
          </cell>
          <cell r="G996" t="str">
            <v>1</v>
          </cell>
          <cell r="H996">
            <v>7200</v>
          </cell>
          <cell r="I996">
            <v>2160</v>
          </cell>
          <cell r="J996">
            <v>2160</v>
          </cell>
          <cell r="K996">
            <v>44582</v>
          </cell>
          <cell r="L996">
            <v>44573</v>
          </cell>
          <cell r="M996" t="str">
            <v>9520</v>
          </cell>
          <cell r="N996" t="str">
            <v>6AZ</v>
          </cell>
          <cell r="O996" t="str">
            <v>C005</v>
          </cell>
        </row>
        <row r="997">
          <cell r="A997" t="str">
            <v>1511105644</v>
          </cell>
          <cell r="B997" t="str">
            <v>CCCSG04075</v>
          </cell>
          <cell r="C997" t="str">
            <v>0224-CSCC-C402</v>
          </cell>
          <cell r="D997" t="str">
            <v>Apprenti(e) - Youri CLET</v>
          </cell>
          <cell r="E997" t="str">
            <v>40.02.06</v>
          </cell>
          <cell r="F997" t="str">
            <v>1001063593 UNIVERSITE DE LA GUYANE</v>
          </cell>
          <cell r="G997" t="str">
            <v>1</v>
          </cell>
          <cell r="H997">
            <v>6500</v>
          </cell>
          <cell r="I997">
            <v>6500</v>
          </cell>
          <cell r="J997">
            <v>6500</v>
          </cell>
          <cell r="K997">
            <v>44587</v>
          </cell>
          <cell r="L997">
            <v>44573</v>
          </cell>
          <cell r="M997" t="str">
            <v>9520</v>
          </cell>
          <cell r="N997" t="str">
            <v>6AZ</v>
          </cell>
          <cell r="O997" t="str">
            <v>C005</v>
          </cell>
        </row>
        <row r="998">
          <cell r="A998" t="str">
            <v>1511105645</v>
          </cell>
          <cell r="B998" t="str">
            <v>CCCSG04075</v>
          </cell>
          <cell r="C998" t="str">
            <v>0224-CSCC-C402</v>
          </cell>
          <cell r="D998" t="str">
            <v>Apprentie - Mme Diane LONGUEPEE</v>
          </cell>
          <cell r="E998" t="str">
            <v>40.02.06</v>
          </cell>
          <cell r="F998" t="str">
            <v>1000076472 CHAMBRE COMMERCE &amp; INDUSTRIE PAU</v>
          </cell>
          <cell r="G998" t="str">
            <v>1</v>
          </cell>
          <cell r="H998">
            <v>4000</v>
          </cell>
          <cell r="I998">
            <v>4000</v>
          </cell>
          <cell r="J998">
            <v>4000</v>
          </cell>
          <cell r="K998">
            <v>44587</v>
          </cell>
          <cell r="L998">
            <v>44573</v>
          </cell>
          <cell r="M998" t="str">
            <v>9520</v>
          </cell>
          <cell r="N998" t="str">
            <v>6AZ</v>
          </cell>
          <cell r="O998" t="str">
            <v>C005</v>
          </cell>
        </row>
        <row r="999">
          <cell r="A999" t="str">
            <v>1511129200</v>
          </cell>
          <cell r="B999" t="str">
            <v>CCCSG04075</v>
          </cell>
          <cell r="C999" t="str">
            <v>0224-CSCC-C402</v>
          </cell>
          <cell r="D999" t="str">
            <v>Apprenti(e) - Gabriel BENMANSOUR</v>
          </cell>
          <cell r="E999" t="str">
            <v>40.02.06</v>
          </cell>
          <cell r="F999" t="str">
            <v>1001635571 CVEDUCATION</v>
          </cell>
          <cell r="G999" t="str">
            <v>1</v>
          </cell>
          <cell r="H999">
            <v>12000</v>
          </cell>
          <cell r="I999">
            <v>6000</v>
          </cell>
          <cell r="J999">
            <v>6000</v>
          </cell>
          <cell r="K999">
            <v>44599</v>
          </cell>
          <cell r="L999">
            <v>44594</v>
          </cell>
          <cell r="M999" t="str">
            <v>9520</v>
          </cell>
          <cell r="N999" t="str">
            <v>6AZ</v>
          </cell>
          <cell r="O999" t="str">
            <v>C005</v>
          </cell>
        </row>
        <row r="1000">
          <cell r="A1000" t="str">
            <v>1511211625</v>
          </cell>
          <cell r="B1000" t="str">
            <v>CCCSG04075</v>
          </cell>
          <cell r="C1000" t="str">
            <v>0224-CSCC-C402</v>
          </cell>
          <cell r="D1000" t="str">
            <v>Formations 2022</v>
          </cell>
          <cell r="E1000" t="str">
            <v>40.02.06</v>
          </cell>
          <cell r="F1000" t="str">
            <v>1001167834 YMAGO CONSEIL</v>
          </cell>
          <cell r="G1000" t="str">
            <v>1</v>
          </cell>
          <cell r="H1000">
            <v>39750</v>
          </cell>
          <cell r="I1000">
            <v>3650</v>
          </cell>
          <cell r="J1000">
            <v>3650</v>
          </cell>
          <cell r="K1000">
            <v>44643</v>
          </cell>
          <cell r="L1000">
            <v>44637</v>
          </cell>
          <cell r="M1000" t="str">
            <v>9520</v>
          </cell>
          <cell r="N1000" t="str">
            <v>6AZ</v>
          </cell>
          <cell r="O1000" t="str">
            <v>C005</v>
          </cell>
        </row>
        <row r="1001">
          <cell r="A1001" t="str">
            <v>1511280338</v>
          </cell>
          <cell r="B1001" t="str">
            <v>CCCSG04075</v>
          </cell>
          <cell r="C1001" t="str">
            <v>0224-CSCC-C402</v>
          </cell>
          <cell r="D1001" t="str">
            <v>Formation - Mme Isabelle EYMERET-DAUVOIS</v>
          </cell>
          <cell r="E1001" t="str">
            <v>40.02.06</v>
          </cell>
          <cell r="F1001" t="str">
            <v>1000563378 JMT</v>
          </cell>
          <cell r="G1001" t="str">
            <v>1</v>
          </cell>
          <cell r="H1001">
            <v>4000</v>
          </cell>
          <cell r="I1001">
            <v>0</v>
          </cell>
          <cell r="J1001">
            <v>0</v>
          </cell>
          <cell r="K1001">
            <v>44680</v>
          </cell>
          <cell r="L1001">
            <v>44677</v>
          </cell>
          <cell r="M1001" t="str">
            <v>9520</v>
          </cell>
          <cell r="N1001" t="str">
            <v>6AZ</v>
          </cell>
          <cell r="O1001" t="str">
            <v>C005</v>
          </cell>
        </row>
        <row r="1002">
          <cell r="A1002" t="str">
            <v>1511305854</v>
          </cell>
          <cell r="B1002" t="str">
            <v>CCCSG04075</v>
          </cell>
          <cell r="C1002" t="str">
            <v>0224-CSCC-C402</v>
          </cell>
          <cell r="D1002" t="str">
            <v>Formation langues</v>
          </cell>
          <cell r="E1002" t="str">
            <v>40.02.03</v>
          </cell>
          <cell r="F1002" t="str">
            <v>1001083718 THE JAPANESE INSTITUTE</v>
          </cell>
          <cell r="G1002" t="str">
            <v>1</v>
          </cell>
          <cell r="H1002">
            <v>1750</v>
          </cell>
          <cell r="I1002">
            <v>0</v>
          </cell>
          <cell r="J1002">
            <v>0</v>
          </cell>
          <cell r="K1002">
            <v>44694</v>
          </cell>
          <cell r="L1002">
            <v>44690</v>
          </cell>
          <cell r="M1002" t="str">
            <v>9520</v>
          </cell>
          <cell r="N1002" t="str">
            <v>6AZ</v>
          </cell>
          <cell r="O1002" t="str">
            <v>C005</v>
          </cell>
        </row>
        <row r="1003">
          <cell r="A1003" t="str">
            <v>1511308936</v>
          </cell>
          <cell r="B1003" t="str">
            <v>CCCSG04075</v>
          </cell>
          <cell r="C1003" t="str">
            <v>0224-CSCC-C402</v>
          </cell>
          <cell r="D1003" t="str">
            <v>Formation langues</v>
          </cell>
          <cell r="E1003" t="str">
            <v>40.02.03</v>
          </cell>
          <cell r="F1003" t="str">
            <v>1001657834 LANGUES FACILES</v>
          </cell>
          <cell r="G1003" t="str">
            <v>1</v>
          </cell>
          <cell r="H1003">
            <v>800</v>
          </cell>
          <cell r="I1003">
            <v>0</v>
          </cell>
          <cell r="J1003">
            <v>0</v>
          </cell>
          <cell r="K1003">
            <v>44697</v>
          </cell>
          <cell r="L1003">
            <v>44691</v>
          </cell>
          <cell r="M1003" t="str">
            <v>9520</v>
          </cell>
          <cell r="N1003" t="str">
            <v>6AZ</v>
          </cell>
          <cell r="O1003" t="str">
            <v>C005</v>
          </cell>
        </row>
        <row r="1004">
          <cell r="A1004" t="str">
            <v>1511312020</v>
          </cell>
          <cell r="B1004" t="str">
            <v>CCCSG04075</v>
          </cell>
          <cell r="C1004" t="str">
            <v>0224-CSCC-C402</v>
          </cell>
          <cell r="D1004" t="str">
            <v>Formation et Frais correspondant</v>
          </cell>
          <cell r="E1004" t="str">
            <v>40.02.06</v>
          </cell>
          <cell r="F1004" t="str">
            <v>1000006418 C.F.P.J</v>
          </cell>
          <cell r="G1004" t="str">
            <v>1</v>
          </cell>
          <cell r="H1004">
            <v>7205</v>
          </cell>
          <cell r="I1004">
            <v>1540</v>
          </cell>
          <cell r="J1004">
            <v>1540</v>
          </cell>
          <cell r="K1004">
            <v>44698</v>
          </cell>
          <cell r="L1004">
            <v>44694</v>
          </cell>
          <cell r="M1004" t="str">
            <v>9520</v>
          </cell>
          <cell r="N1004" t="str">
            <v>6AZ</v>
          </cell>
          <cell r="O1004" t="str">
            <v>C005</v>
          </cell>
        </row>
        <row r="1005">
          <cell r="A1005" t="str">
            <v>1511312020</v>
          </cell>
          <cell r="B1005" t="str">
            <v>CCCSG04075</v>
          </cell>
          <cell r="C1005" t="str">
            <v>0224-CSCC-C402</v>
          </cell>
          <cell r="D1005" t="str">
            <v>Location de salle</v>
          </cell>
          <cell r="E1005" t="str">
            <v>45.05.08</v>
          </cell>
          <cell r="F1005" t="str">
            <v>1000006418 C.F.P.J</v>
          </cell>
          <cell r="G1005" t="str">
            <v>2</v>
          </cell>
          <cell r="H1005">
            <v>1600</v>
          </cell>
          <cell r="I1005">
            <v>400</v>
          </cell>
          <cell r="J1005">
            <v>400</v>
          </cell>
          <cell r="K1005">
            <v>44698</v>
          </cell>
          <cell r="L1005">
            <v>44694</v>
          </cell>
          <cell r="M1005" t="str">
            <v>9520</v>
          </cell>
          <cell r="N1005" t="str">
            <v>6AZ</v>
          </cell>
          <cell r="O1005" t="str">
            <v>C005</v>
          </cell>
        </row>
        <row r="1006">
          <cell r="A1006" t="str">
            <v>1511343763</v>
          </cell>
          <cell r="B1006" t="str">
            <v>CCCSG04075</v>
          </cell>
          <cell r="C1006" t="str">
            <v>0224-CSCC-C402</v>
          </cell>
          <cell r="D1006" t="str">
            <v>Formation lutte discriminations 2022</v>
          </cell>
          <cell r="E1006" t="str">
            <v>40.02.06</v>
          </cell>
          <cell r="F1006" t="str">
            <v>1000001470 GRIF SARL</v>
          </cell>
          <cell r="G1006" t="str">
            <v>1</v>
          </cell>
          <cell r="H1006">
            <v>6600</v>
          </cell>
          <cell r="I1006">
            <v>1320</v>
          </cell>
          <cell r="J1006">
            <v>1320</v>
          </cell>
          <cell r="K1006">
            <v>44719</v>
          </cell>
          <cell r="L1006">
            <v>44711</v>
          </cell>
          <cell r="M1006" t="str">
            <v>9520</v>
          </cell>
          <cell r="N1006" t="str">
            <v>6AZ</v>
          </cell>
          <cell r="O1006" t="str">
            <v>C005</v>
          </cell>
        </row>
        <row r="1007">
          <cell r="A1007" t="str">
            <v>1511343828</v>
          </cell>
          <cell r="B1007" t="str">
            <v>CCCSG04075</v>
          </cell>
          <cell r="C1007" t="str">
            <v>0224-CSCC-C402</v>
          </cell>
          <cell r="D1007" t="str">
            <v>Formation - Mme LEPHAY-MERLIN</v>
          </cell>
          <cell r="E1007" t="str">
            <v>40.02.06</v>
          </cell>
          <cell r="F1007" t="str">
            <v>1001630565 INSTITUT DES METIERS DU DOUBLAGE ET</v>
          </cell>
          <cell r="G1007" t="str">
            <v>1</v>
          </cell>
          <cell r="H1007">
            <v>2800</v>
          </cell>
          <cell r="I1007">
            <v>2800</v>
          </cell>
          <cell r="J1007">
            <v>2800</v>
          </cell>
          <cell r="K1007">
            <v>44719</v>
          </cell>
          <cell r="L1007">
            <v>44706</v>
          </cell>
          <cell r="M1007" t="str">
            <v>9520</v>
          </cell>
          <cell r="N1007" t="str">
            <v>6AZ</v>
          </cell>
          <cell r="O1007" t="str">
            <v>C005</v>
          </cell>
        </row>
        <row r="1008">
          <cell r="A1008" t="str">
            <v>1511419466</v>
          </cell>
          <cell r="B1008" t="str">
            <v>CCCSG04075</v>
          </cell>
          <cell r="C1008" t="str">
            <v>0224-CSCC-C402</v>
          </cell>
          <cell r="D1008" t="str">
            <v>Formations RH</v>
          </cell>
          <cell r="E1008" t="str">
            <v>40.02.02</v>
          </cell>
          <cell r="F1008" t="str">
            <v>1000001470 GRIF SARL</v>
          </cell>
          <cell r="G1008" t="str">
            <v>1</v>
          </cell>
          <cell r="H1008">
            <v>19800</v>
          </cell>
          <cell r="I1008">
            <v>4400</v>
          </cell>
          <cell r="J1008">
            <v>4400</v>
          </cell>
          <cell r="K1008">
            <v>44755</v>
          </cell>
          <cell r="L1008">
            <v>44753</v>
          </cell>
          <cell r="M1008" t="str">
            <v>9520</v>
          </cell>
          <cell r="N1008" t="str">
            <v>6AZ</v>
          </cell>
          <cell r="O1008" t="str">
            <v>C005</v>
          </cell>
        </row>
        <row r="1009">
          <cell r="A1009" t="str">
            <v>1511457675</v>
          </cell>
          <cell r="B1009" t="str">
            <v>CCCSG04075</v>
          </cell>
          <cell r="C1009" t="str">
            <v>0224-CSCC-C402</v>
          </cell>
          <cell r="D1009" t="str">
            <v>ENTRETIEN EXPLOIRATOIRE ESTELLE AIRAULT</v>
          </cell>
          <cell r="E1009" t="str">
            <v>40.02.02</v>
          </cell>
          <cell r="F1009" t="str">
            <v>1001281382 NOUVELLES SYNERGIES CONSEIL</v>
          </cell>
          <cell r="G1009" t="str">
            <v>1</v>
          </cell>
          <cell r="H1009">
            <v>4200</v>
          </cell>
          <cell r="I1009">
            <v>0</v>
          </cell>
          <cell r="J1009">
            <v>0</v>
          </cell>
          <cell r="K1009">
            <v>44783</v>
          </cell>
          <cell r="L1009">
            <v>44777</v>
          </cell>
          <cell r="M1009" t="str">
            <v>9520</v>
          </cell>
          <cell r="N1009" t="str">
            <v>6AZ</v>
          </cell>
          <cell r="O1009" t="str">
            <v>C005</v>
          </cell>
        </row>
        <row r="1010">
          <cell r="A1010" t="str">
            <v>1511524148</v>
          </cell>
          <cell r="B1010" t="str">
            <v>CCCSG04075</v>
          </cell>
          <cell r="C1010" t="str">
            <v>0224-CSCC-C402</v>
          </cell>
          <cell r="D1010" t="str">
            <v>Formation - M. Thibault GERBAIL</v>
          </cell>
          <cell r="E1010" t="str">
            <v>40.02.03</v>
          </cell>
          <cell r="F1010" t="str">
            <v>1001529398 CENTRE ITALIANCE</v>
          </cell>
          <cell r="G1010" t="str">
            <v>1</v>
          </cell>
          <cell r="H1010">
            <v>720</v>
          </cell>
          <cell r="I1010">
            <v>720</v>
          </cell>
          <cell r="J1010">
            <v>720</v>
          </cell>
          <cell r="K1010">
            <v>44827</v>
          </cell>
          <cell r="L1010">
            <v>44824</v>
          </cell>
          <cell r="M1010" t="str">
            <v>9520</v>
          </cell>
          <cell r="N1010" t="str">
            <v>6AZ</v>
          </cell>
          <cell r="O1010" t="str">
            <v>C005</v>
          </cell>
        </row>
        <row r="1011">
          <cell r="A1011" t="str">
            <v>1511544557</v>
          </cell>
          <cell r="B1011" t="str">
            <v>CCCSG04075</v>
          </cell>
          <cell r="C1011" t="str">
            <v>0224-CSCC-C402</v>
          </cell>
          <cell r="D1011" t="str">
            <v>Formation</v>
          </cell>
          <cell r="E1011" t="str">
            <v>40.02.06</v>
          </cell>
          <cell r="F1011" t="str">
            <v>1001571776 APAVE PARISIENNE SAS</v>
          </cell>
          <cell r="G1011" t="str">
            <v>1</v>
          </cell>
          <cell r="H1011">
            <v>2486</v>
          </cell>
          <cell r="I1011">
            <v>2486</v>
          </cell>
          <cell r="J1011">
            <v>2486</v>
          </cell>
          <cell r="K1011">
            <v>44838</v>
          </cell>
          <cell r="L1011">
            <v>44832</v>
          </cell>
          <cell r="M1011" t="str">
            <v>9520</v>
          </cell>
          <cell r="N1011" t="str">
            <v>6AZ</v>
          </cell>
          <cell r="O1011" t="str">
            <v>C005</v>
          </cell>
        </row>
        <row r="1012">
          <cell r="A1012" t="str">
            <v>1511556306</v>
          </cell>
          <cell r="B1012" t="str">
            <v>CCCSG04075</v>
          </cell>
          <cell r="C1012" t="str">
            <v>0224-CSCC-C402</v>
          </cell>
          <cell r="D1012" t="str">
            <v>Formation - Lola ALBARET</v>
          </cell>
          <cell r="E1012" t="str">
            <v>40.02.02</v>
          </cell>
          <cell r="F1012" t="str">
            <v>1000237899 FORMASUP PROVENCE ALPES COTE D'AZUR</v>
          </cell>
          <cell r="G1012" t="str">
            <v>1</v>
          </cell>
          <cell r="H1012">
            <v>13000</v>
          </cell>
          <cell r="I1012">
            <v>13000</v>
          </cell>
          <cell r="J1012">
            <v>13000</v>
          </cell>
          <cell r="K1012">
            <v>44844</v>
          </cell>
          <cell r="L1012">
            <v>44838</v>
          </cell>
          <cell r="M1012" t="str">
            <v>9520</v>
          </cell>
          <cell r="N1012" t="str">
            <v>6AZ</v>
          </cell>
          <cell r="O1012" t="str">
            <v>C005</v>
          </cell>
        </row>
        <row r="1013">
          <cell r="A1013" t="str">
            <v>1511556306</v>
          </cell>
          <cell r="B1013" t="str">
            <v>CCCSG04075</v>
          </cell>
          <cell r="C1013" t="str">
            <v>0224-CSCC-C402</v>
          </cell>
          <cell r="D1013" t="str">
            <v>Formation - Baptiste LEONELLI</v>
          </cell>
          <cell r="E1013" t="str">
            <v>40.02.06</v>
          </cell>
          <cell r="F1013" t="str">
            <v>1000237899 FORMASUP PROVENCE ALPES COTE D'AZUR</v>
          </cell>
          <cell r="G1013" t="str">
            <v>2</v>
          </cell>
          <cell r="H1013">
            <v>6500</v>
          </cell>
          <cell r="I1013">
            <v>6500</v>
          </cell>
          <cell r="J1013">
            <v>6500</v>
          </cell>
          <cell r="K1013">
            <v>44844</v>
          </cell>
          <cell r="L1013">
            <v>44838</v>
          </cell>
          <cell r="M1013" t="str">
            <v>9520</v>
          </cell>
          <cell r="N1013" t="str">
            <v>6AZ</v>
          </cell>
          <cell r="O1013" t="str">
            <v>C005</v>
          </cell>
        </row>
        <row r="1014">
          <cell r="A1014" t="str">
            <v>1511556306</v>
          </cell>
          <cell r="B1014" t="str">
            <v>CCCSG04075</v>
          </cell>
          <cell r="C1014" t="str">
            <v>0224-CSCC-C402</v>
          </cell>
          <cell r="D1014" t="str">
            <v>Formation - Clarisse LEUDIERE</v>
          </cell>
          <cell r="E1014" t="str">
            <v>40.02.06</v>
          </cell>
          <cell r="F1014" t="str">
            <v>1000237899 FORMASUP PROVENCE ALPES COTE D'AZUR</v>
          </cell>
          <cell r="G1014" t="str">
            <v>3</v>
          </cell>
          <cell r="H1014">
            <v>13000</v>
          </cell>
          <cell r="I1014">
            <v>13000</v>
          </cell>
          <cell r="J1014">
            <v>13000</v>
          </cell>
          <cell r="K1014">
            <v>44844</v>
          </cell>
          <cell r="L1014">
            <v>44838</v>
          </cell>
          <cell r="M1014" t="str">
            <v>9520</v>
          </cell>
          <cell r="N1014" t="str">
            <v>6AZ</v>
          </cell>
          <cell r="O1014" t="str">
            <v>C005</v>
          </cell>
        </row>
        <row r="1015">
          <cell r="A1015" t="str">
            <v>1511556306</v>
          </cell>
          <cell r="B1015" t="str">
            <v>CCCSG04075</v>
          </cell>
          <cell r="C1015" t="str">
            <v>0224-CSCC-C402</v>
          </cell>
          <cell r="D1015" t="str">
            <v>Formation - Camille LALAUS</v>
          </cell>
          <cell r="E1015" t="str">
            <v>40.02.06</v>
          </cell>
          <cell r="F1015" t="str">
            <v>1000237899 FORMASUP PROVENCE ALPES COTE D'AZUR</v>
          </cell>
          <cell r="G1015" t="str">
            <v>4</v>
          </cell>
          <cell r="H1015">
            <v>6500</v>
          </cell>
          <cell r="I1015">
            <v>6500</v>
          </cell>
          <cell r="J1015">
            <v>6500</v>
          </cell>
          <cell r="K1015">
            <v>44844</v>
          </cell>
          <cell r="L1015">
            <v>44838</v>
          </cell>
          <cell r="M1015" t="str">
            <v>9520</v>
          </cell>
          <cell r="N1015" t="str">
            <v>6AZ</v>
          </cell>
          <cell r="O1015" t="str">
            <v>C005</v>
          </cell>
        </row>
        <row r="1016">
          <cell r="A1016" t="str">
            <v>1511556306</v>
          </cell>
          <cell r="B1016" t="str">
            <v>CCCSG04075</v>
          </cell>
          <cell r="C1016" t="str">
            <v>0224-CSCC-C402</v>
          </cell>
          <cell r="D1016" t="str">
            <v>Formation - Hugo ADAM</v>
          </cell>
          <cell r="E1016" t="str">
            <v>40.02.06</v>
          </cell>
          <cell r="F1016" t="str">
            <v>1000237899 FORMASUP PROVENCE ALPES COTE D'AZUR</v>
          </cell>
          <cell r="G1016" t="str">
            <v>5</v>
          </cell>
          <cell r="H1016">
            <v>6500</v>
          </cell>
          <cell r="I1016">
            <v>6500</v>
          </cell>
          <cell r="J1016">
            <v>6500</v>
          </cell>
          <cell r="K1016">
            <v>44844</v>
          </cell>
          <cell r="L1016">
            <v>44840</v>
          </cell>
          <cell r="M1016" t="str">
            <v>9520</v>
          </cell>
          <cell r="N1016" t="str">
            <v>6AZ</v>
          </cell>
          <cell r="O1016" t="str">
            <v>C005</v>
          </cell>
        </row>
        <row r="1017">
          <cell r="A1017" t="str">
            <v>1511556578</v>
          </cell>
          <cell r="B1017" t="str">
            <v>CCCSG04075</v>
          </cell>
          <cell r="C1017" t="str">
            <v>0224-CSCC-C402</v>
          </cell>
          <cell r="D1017" t="str">
            <v>Formation - Eloi LEMARQUIER</v>
          </cell>
          <cell r="E1017" t="str">
            <v>40.02.06</v>
          </cell>
          <cell r="F1017" t="str">
            <v>1000236575 APPRENTISSAGE INDUSTRIE AMEUBLEMENT</v>
          </cell>
          <cell r="G1017" t="str">
            <v>1</v>
          </cell>
          <cell r="H1017">
            <v>13000</v>
          </cell>
          <cell r="I1017">
            <v>10400</v>
          </cell>
          <cell r="J1017">
            <v>10400</v>
          </cell>
          <cell r="K1017">
            <v>44844</v>
          </cell>
          <cell r="L1017">
            <v>44838</v>
          </cell>
          <cell r="M1017" t="str">
            <v>9520</v>
          </cell>
          <cell r="N1017" t="str">
            <v>6AZ</v>
          </cell>
          <cell r="O1017" t="str">
            <v>C005</v>
          </cell>
        </row>
        <row r="1018">
          <cell r="A1018" t="str">
            <v>1511557867</v>
          </cell>
          <cell r="B1018" t="str">
            <v>CCCSG04075</v>
          </cell>
          <cell r="C1018" t="str">
            <v>0224-CSCC-C402</v>
          </cell>
          <cell r="D1018" t="str">
            <v>Formation - Jeanne BRIATTE</v>
          </cell>
          <cell r="E1018" t="str">
            <v>40.02.06</v>
          </cell>
          <cell r="F1018" t="str">
            <v>1001440906 FORMASUP PARIS ILE-DE-FRANCE</v>
          </cell>
          <cell r="G1018" t="str">
            <v>1</v>
          </cell>
          <cell r="H1018">
            <v>7600</v>
          </cell>
          <cell r="I1018">
            <v>7600</v>
          </cell>
          <cell r="J1018">
            <v>7600</v>
          </cell>
          <cell r="K1018">
            <v>44845</v>
          </cell>
          <cell r="L1018">
            <v>44838</v>
          </cell>
          <cell r="M1018" t="str">
            <v>9520</v>
          </cell>
          <cell r="N1018" t="str">
            <v>6AZ</v>
          </cell>
          <cell r="O1018" t="str">
            <v>C005</v>
          </cell>
        </row>
        <row r="1019">
          <cell r="A1019" t="str">
            <v>1511557867</v>
          </cell>
          <cell r="B1019" t="str">
            <v>CCCSG04075</v>
          </cell>
          <cell r="C1019" t="str">
            <v>0224-CSCC-C402</v>
          </cell>
          <cell r="D1019" t="str">
            <v>Formation - Marie ROBERT</v>
          </cell>
          <cell r="E1019" t="str">
            <v>40.02.06</v>
          </cell>
          <cell r="F1019" t="str">
            <v>1001440906 FORMASUP PARIS ILE-DE-FRANCE</v>
          </cell>
          <cell r="G1019" t="str">
            <v>2</v>
          </cell>
          <cell r="H1019">
            <v>7600</v>
          </cell>
          <cell r="I1019">
            <v>7600</v>
          </cell>
          <cell r="J1019">
            <v>7600</v>
          </cell>
          <cell r="K1019">
            <v>44845</v>
          </cell>
          <cell r="L1019">
            <v>44839</v>
          </cell>
          <cell r="M1019" t="str">
            <v>9520</v>
          </cell>
          <cell r="N1019" t="str">
            <v>6AZ</v>
          </cell>
          <cell r="O1019" t="str">
            <v>C005</v>
          </cell>
        </row>
        <row r="1020">
          <cell r="A1020" t="str">
            <v>1511557867</v>
          </cell>
          <cell r="B1020" t="str">
            <v>CCCSG04075</v>
          </cell>
          <cell r="C1020" t="str">
            <v>0224-CSCC-C402</v>
          </cell>
          <cell r="D1020" t="str">
            <v>Formation - Elise PAQUET</v>
          </cell>
          <cell r="E1020" t="str">
            <v>40.02.06</v>
          </cell>
          <cell r="F1020" t="str">
            <v>1001440906 FORMASUP PARIS ILE-DE-FRANCE</v>
          </cell>
          <cell r="G1020" t="str">
            <v>3</v>
          </cell>
          <cell r="H1020">
            <v>6500</v>
          </cell>
          <cell r="I1020">
            <v>6500</v>
          </cell>
          <cell r="J1020">
            <v>6500</v>
          </cell>
          <cell r="K1020">
            <v>44845</v>
          </cell>
          <cell r="L1020">
            <v>44839</v>
          </cell>
          <cell r="M1020" t="str">
            <v>9520</v>
          </cell>
          <cell r="N1020" t="str">
            <v>6AZ</v>
          </cell>
          <cell r="O1020" t="str">
            <v>C005</v>
          </cell>
        </row>
        <row r="1021">
          <cell r="A1021" t="str">
            <v>1511557867</v>
          </cell>
          <cell r="B1021" t="str">
            <v>CCCSG04075</v>
          </cell>
          <cell r="C1021" t="str">
            <v>0224-CSCC-C402</v>
          </cell>
          <cell r="D1021" t="str">
            <v>Formation - Amandine BITAILLOU</v>
          </cell>
          <cell r="E1021" t="str">
            <v>40.02.06</v>
          </cell>
          <cell r="F1021" t="str">
            <v>1001440906 FORMASUP PARIS ILE-DE-FRANCE</v>
          </cell>
          <cell r="G1021" t="str">
            <v>4</v>
          </cell>
          <cell r="H1021">
            <v>7327</v>
          </cell>
          <cell r="I1021">
            <v>7327</v>
          </cell>
          <cell r="J1021">
            <v>7327</v>
          </cell>
          <cell r="K1021">
            <v>44845</v>
          </cell>
          <cell r="L1021">
            <v>44840</v>
          </cell>
          <cell r="M1021" t="str">
            <v>9520</v>
          </cell>
          <cell r="N1021" t="str">
            <v>6AZ</v>
          </cell>
          <cell r="O1021" t="str">
            <v>C005</v>
          </cell>
        </row>
        <row r="1022">
          <cell r="A1022" t="str">
            <v>1511557867</v>
          </cell>
          <cell r="B1022" t="str">
            <v>CCCSG04075</v>
          </cell>
          <cell r="C1022" t="str">
            <v>0224-CSCC-C402</v>
          </cell>
          <cell r="D1022" t="str">
            <v>Formation - Colleen GUERINET</v>
          </cell>
          <cell r="E1022" t="str">
            <v>40.02.06</v>
          </cell>
          <cell r="F1022" t="str">
            <v>1001440906 FORMASUP PARIS ILE-DE-FRANCE</v>
          </cell>
          <cell r="G1022" t="str">
            <v>5</v>
          </cell>
          <cell r="H1022">
            <v>7500</v>
          </cell>
          <cell r="I1022">
            <v>7500</v>
          </cell>
          <cell r="J1022">
            <v>7500</v>
          </cell>
          <cell r="K1022">
            <v>44845</v>
          </cell>
          <cell r="L1022">
            <v>44840</v>
          </cell>
          <cell r="M1022" t="str">
            <v>9520</v>
          </cell>
          <cell r="N1022" t="str">
            <v>6AZ</v>
          </cell>
          <cell r="O1022" t="str">
            <v>C005</v>
          </cell>
        </row>
        <row r="1023">
          <cell r="A1023" t="str">
            <v>1511557867</v>
          </cell>
          <cell r="B1023" t="str">
            <v>CCCSG04075</v>
          </cell>
          <cell r="C1023" t="str">
            <v>0224-CSCC-C402</v>
          </cell>
          <cell r="D1023" t="str">
            <v>Formation - Indira CHRISTOPHE</v>
          </cell>
          <cell r="E1023" t="str">
            <v>40.02.06</v>
          </cell>
          <cell r="F1023" t="str">
            <v>1001440906 FORMASUP PARIS ILE-DE-FRANCE</v>
          </cell>
          <cell r="G1023" t="str">
            <v>6</v>
          </cell>
          <cell r="H1023">
            <v>6500</v>
          </cell>
          <cell r="I1023">
            <v>4875</v>
          </cell>
          <cell r="J1023">
            <v>4875</v>
          </cell>
          <cell r="K1023">
            <v>44845</v>
          </cell>
          <cell r="L1023">
            <v>44840</v>
          </cell>
          <cell r="M1023" t="str">
            <v>9520</v>
          </cell>
          <cell r="N1023" t="str">
            <v>6AZ</v>
          </cell>
          <cell r="O1023" t="str">
            <v>C005</v>
          </cell>
        </row>
        <row r="1024">
          <cell r="A1024" t="str">
            <v>1511562321</v>
          </cell>
          <cell r="B1024" t="str">
            <v>CCCSG04075</v>
          </cell>
          <cell r="C1024" t="str">
            <v>0224-CSCC-C402</v>
          </cell>
          <cell r="D1024" t="str">
            <v>Formation - Ambre SAVARY</v>
          </cell>
          <cell r="E1024" t="str">
            <v>40.02.02</v>
          </cell>
          <cell r="F1024" t="str">
            <v>1001318762 AGEFASUP</v>
          </cell>
          <cell r="G1024" t="str">
            <v>1</v>
          </cell>
          <cell r="H1024">
            <v>6500</v>
          </cell>
          <cell r="I1024">
            <v>4333</v>
          </cell>
          <cell r="J1024">
            <v>4333</v>
          </cell>
          <cell r="K1024">
            <v>44846</v>
          </cell>
          <cell r="L1024">
            <v>44838</v>
          </cell>
          <cell r="M1024" t="str">
            <v>9520</v>
          </cell>
          <cell r="N1024" t="str">
            <v>6AZ</v>
          </cell>
          <cell r="O1024" t="str">
            <v>C005</v>
          </cell>
        </row>
        <row r="1025">
          <cell r="A1025" t="str">
            <v>1511562321</v>
          </cell>
          <cell r="B1025" t="str">
            <v>CCCSG04075</v>
          </cell>
          <cell r="C1025" t="str">
            <v>0224-CSCC-C402</v>
          </cell>
          <cell r="D1025" t="str">
            <v>Formation : Manon ARGENCE (née LEHY)</v>
          </cell>
          <cell r="E1025" t="str">
            <v>40.02.02</v>
          </cell>
          <cell r="F1025" t="str">
            <v>1001318762 AGEFASUP</v>
          </cell>
          <cell r="G1025" t="str">
            <v>2</v>
          </cell>
          <cell r="H1025">
            <v>6500</v>
          </cell>
          <cell r="I1025">
            <v>4333</v>
          </cell>
          <cell r="J1025">
            <v>4333</v>
          </cell>
          <cell r="K1025">
            <v>44846</v>
          </cell>
          <cell r="L1025">
            <v>44839</v>
          </cell>
          <cell r="M1025" t="str">
            <v>9520</v>
          </cell>
          <cell r="N1025" t="str">
            <v>6AZ</v>
          </cell>
          <cell r="O1025" t="str">
            <v>C005</v>
          </cell>
        </row>
        <row r="1026">
          <cell r="A1026" t="str">
            <v>1511563725</v>
          </cell>
          <cell r="B1026" t="str">
            <v>CCCSG04075</v>
          </cell>
          <cell r="C1026" t="str">
            <v>0224-CSCC-C402</v>
          </cell>
          <cell r="D1026" t="str">
            <v>Formation - Sophie BONNET</v>
          </cell>
          <cell r="E1026" t="str">
            <v>40.02.02</v>
          </cell>
          <cell r="F1026" t="str">
            <v>1000484295 FORMASUP NORD-PAS DE CALAIS</v>
          </cell>
          <cell r="G1026" t="str">
            <v>1</v>
          </cell>
          <cell r="H1026">
            <v>6500</v>
          </cell>
          <cell r="I1026">
            <v>6500</v>
          </cell>
          <cell r="J1026">
            <v>6500</v>
          </cell>
          <cell r="K1026">
            <v>44847</v>
          </cell>
          <cell r="L1026">
            <v>44839</v>
          </cell>
          <cell r="M1026" t="str">
            <v>9520</v>
          </cell>
          <cell r="N1026" t="str">
            <v>6AZ</v>
          </cell>
          <cell r="O1026" t="str">
            <v>C005</v>
          </cell>
        </row>
        <row r="1027">
          <cell r="A1027" t="str">
            <v>1511563725</v>
          </cell>
          <cell r="B1027" t="str">
            <v>CCCSG04075</v>
          </cell>
          <cell r="C1027" t="str">
            <v>0224-CSCC-C402</v>
          </cell>
          <cell r="D1027" t="str">
            <v>Formation - Julien CARPENTIER</v>
          </cell>
          <cell r="E1027" t="str">
            <v>40.02.02</v>
          </cell>
          <cell r="F1027" t="str">
            <v>1000484295 FORMASUP NORD-PAS DE CALAIS</v>
          </cell>
          <cell r="G1027" t="str">
            <v>2</v>
          </cell>
          <cell r="H1027">
            <v>11800</v>
          </cell>
          <cell r="I1027">
            <v>5900</v>
          </cell>
          <cell r="J1027">
            <v>11800</v>
          </cell>
          <cell r="K1027">
            <v>44847</v>
          </cell>
          <cell r="L1027">
            <v>44844</v>
          </cell>
          <cell r="M1027" t="str">
            <v>9520</v>
          </cell>
          <cell r="N1027" t="str">
            <v>6AZ</v>
          </cell>
          <cell r="O1027" t="str">
            <v>C005</v>
          </cell>
        </row>
        <row r="1028">
          <cell r="A1028" t="str">
            <v>1511565228</v>
          </cell>
          <cell r="B1028" t="str">
            <v>CCCSG04075</v>
          </cell>
          <cell r="C1028" t="str">
            <v>0224-CSCC-C402</v>
          </cell>
          <cell r="D1028" t="str">
            <v>Formation - Louise BITTANTE</v>
          </cell>
          <cell r="E1028" t="str">
            <v>40.02.06</v>
          </cell>
          <cell r="F1028" t="str">
            <v>1001329615 ADESA</v>
          </cell>
          <cell r="G1028" t="str">
            <v>1</v>
          </cell>
          <cell r="H1028">
            <v>13000</v>
          </cell>
          <cell r="I1028">
            <v>13000</v>
          </cell>
          <cell r="J1028">
            <v>13000</v>
          </cell>
          <cell r="K1028">
            <v>44847</v>
          </cell>
          <cell r="L1028">
            <v>44839</v>
          </cell>
          <cell r="M1028" t="str">
            <v>9520</v>
          </cell>
          <cell r="N1028" t="str">
            <v>6AZ</v>
          </cell>
          <cell r="O1028" t="str">
            <v>C005</v>
          </cell>
        </row>
        <row r="1029">
          <cell r="A1029" t="str">
            <v>1511565228</v>
          </cell>
          <cell r="B1029" t="str">
            <v>CCCSG04075</v>
          </cell>
          <cell r="C1029" t="str">
            <v>0224-CSCC-C402</v>
          </cell>
          <cell r="D1029" t="str">
            <v>Formation - Cheick Oumar DIALLO</v>
          </cell>
          <cell r="E1029" t="str">
            <v>40.02.06</v>
          </cell>
          <cell r="F1029" t="str">
            <v>1001329615 ADESA</v>
          </cell>
          <cell r="G1029" t="str">
            <v>2</v>
          </cell>
          <cell r="H1029">
            <v>13000</v>
          </cell>
          <cell r="I1029">
            <v>13000</v>
          </cell>
          <cell r="J1029">
            <v>13000</v>
          </cell>
          <cell r="K1029">
            <v>44847</v>
          </cell>
          <cell r="L1029">
            <v>44839</v>
          </cell>
          <cell r="M1029" t="str">
            <v>9520</v>
          </cell>
          <cell r="N1029" t="str">
            <v>6AZ</v>
          </cell>
          <cell r="O1029" t="str">
            <v>C005</v>
          </cell>
        </row>
        <row r="1030">
          <cell r="A1030" t="str">
            <v>1511565396</v>
          </cell>
          <cell r="B1030" t="str">
            <v>CCCSG04075</v>
          </cell>
          <cell r="C1030" t="str">
            <v>0224-CSCC-C402</v>
          </cell>
          <cell r="D1030" t="str">
            <v>Formation - Valérie SOUMAH M'MAH</v>
          </cell>
          <cell r="E1030" t="str">
            <v>40.02.02</v>
          </cell>
          <cell r="F1030" t="str">
            <v>1000000700 LYCEE TECHNOLOGIQUE-ECOLE NAT</v>
          </cell>
          <cell r="G1030" t="str">
            <v>1</v>
          </cell>
          <cell r="H1030">
            <v>13000</v>
          </cell>
          <cell r="I1030">
            <v>13000</v>
          </cell>
          <cell r="J1030">
            <v>13000</v>
          </cell>
          <cell r="K1030">
            <v>44847</v>
          </cell>
          <cell r="L1030">
            <v>44839</v>
          </cell>
          <cell r="M1030" t="str">
            <v>9520</v>
          </cell>
          <cell r="N1030" t="str">
            <v>6AZ</v>
          </cell>
          <cell r="O1030" t="str">
            <v>C005</v>
          </cell>
        </row>
        <row r="1031">
          <cell r="A1031" t="str">
            <v>1511574820</v>
          </cell>
          <cell r="B1031" t="str">
            <v>CCCSG04075</v>
          </cell>
          <cell r="C1031" t="str">
            <v>0224-CSCC-C402</v>
          </cell>
          <cell r="D1031" t="str">
            <v>APPRENTISSAGE</v>
          </cell>
          <cell r="E1031" t="str">
            <v>40.02.06</v>
          </cell>
          <cell r="F1031" t="str">
            <v>1000010393 UNIVERSITE DE PARIS VIII.PARIS</v>
          </cell>
          <cell r="G1031" t="str">
            <v>1</v>
          </cell>
          <cell r="H1031">
            <v>6500</v>
          </cell>
          <cell r="I1031">
            <v>3250</v>
          </cell>
          <cell r="J1031">
            <v>3250</v>
          </cell>
          <cell r="K1031">
            <v>44852</v>
          </cell>
          <cell r="L1031">
            <v>44839</v>
          </cell>
          <cell r="M1031" t="str">
            <v>9520</v>
          </cell>
          <cell r="N1031" t="str">
            <v>6AZ</v>
          </cell>
          <cell r="O1031" t="str">
            <v>C005</v>
          </cell>
        </row>
        <row r="1032">
          <cell r="A1032" t="str">
            <v>1511574825</v>
          </cell>
          <cell r="B1032" t="str">
            <v>CCCSG04075</v>
          </cell>
          <cell r="C1032" t="str">
            <v>0224-CSCC-C402</v>
          </cell>
          <cell r="D1032" t="str">
            <v>FORMAT MASTER 2 LANGUES/MULTILINGUE WEB</v>
          </cell>
          <cell r="E1032" t="str">
            <v>40.02.03</v>
          </cell>
          <cell r="F1032" t="str">
            <v>1000039004 UNIVERSITE DE HAUTE ALSACE</v>
          </cell>
          <cell r="G1032" t="str">
            <v>1</v>
          </cell>
          <cell r="H1032">
            <v>6369.23</v>
          </cell>
          <cell r="I1032">
            <v>3821.53</v>
          </cell>
          <cell r="J1032">
            <v>3821.53</v>
          </cell>
          <cell r="K1032">
            <v>44852</v>
          </cell>
          <cell r="L1032">
            <v>44839</v>
          </cell>
          <cell r="M1032" t="str">
            <v>9520</v>
          </cell>
          <cell r="N1032" t="str">
            <v>6AZ</v>
          </cell>
          <cell r="O1032" t="str">
            <v>C005</v>
          </cell>
        </row>
        <row r="1033">
          <cell r="A1033" t="str">
            <v>1511574928</v>
          </cell>
          <cell r="B1033" t="str">
            <v>CCCSG04075</v>
          </cell>
          <cell r="C1033" t="str">
            <v>0224-CSCC-C402</v>
          </cell>
          <cell r="D1033" t="str">
            <v>FORMAT GESTION DES ENTREP/PILOTAGE RH</v>
          </cell>
          <cell r="E1033" t="str">
            <v>40.02.02</v>
          </cell>
          <cell r="F1033" t="str">
            <v>1000018033 SUPALIA</v>
          </cell>
          <cell r="G1033" t="str">
            <v>1</v>
          </cell>
          <cell r="H1033">
            <v>13000</v>
          </cell>
          <cell r="I1033">
            <v>13000</v>
          </cell>
          <cell r="J1033">
            <v>13000</v>
          </cell>
          <cell r="K1033">
            <v>44852</v>
          </cell>
          <cell r="L1033">
            <v>44840</v>
          </cell>
          <cell r="M1033" t="str">
            <v>9520</v>
          </cell>
          <cell r="N1033" t="str">
            <v>6AZ</v>
          </cell>
          <cell r="O1033" t="str">
            <v>C005</v>
          </cell>
        </row>
        <row r="1034">
          <cell r="A1034" t="str">
            <v>1511574929</v>
          </cell>
          <cell r="B1034" t="str">
            <v>CCCSG04075</v>
          </cell>
          <cell r="C1034" t="str">
            <v>0224-CSCC-C402</v>
          </cell>
          <cell r="D1034" t="str">
            <v>FORMAT BACHELOR RESEAUX CYBER SECURITE</v>
          </cell>
          <cell r="E1034" t="str">
            <v>40.02.01</v>
          </cell>
          <cell r="F1034" t="str">
            <v>1000173198 OGEC POITIERS NORD</v>
          </cell>
          <cell r="G1034" t="str">
            <v>1</v>
          </cell>
          <cell r="H1034">
            <v>6500</v>
          </cell>
          <cell r="I1034">
            <v>6500</v>
          </cell>
          <cell r="J1034">
            <v>6500</v>
          </cell>
          <cell r="K1034">
            <v>44852</v>
          </cell>
          <cell r="L1034">
            <v>44840</v>
          </cell>
          <cell r="M1034" t="str">
            <v>9520</v>
          </cell>
          <cell r="N1034" t="str">
            <v>6AZ</v>
          </cell>
          <cell r="O1034" t="str">
            <v>C005</v>
          </cell>
        </row>
        <row r="1035">
          <cell r="A1035" t="str">
            <v>1511574931</v>
          </cell>
          <cell r="B1035" t="str">
            <v>CCCSG04075</v>
          </cell>
          <cell r="C1035" t="str">
            <v>0224-CSCC-C402</v>
          </cell>
          <cell r="D1035" t="str">
            <v>FORMAT BTS SERVICES INFORMAT AUX ORGANIS</v>
          </cell>
          <cell r="E1035" t="str">
            <v>40.02.01</v>
          </cell>
          <cell r="F1035" t="str">
            <v>1000000386 AFTEC</v>
          </cell>
          <cell r="G1035" t="str">
            <v>1</v>
          </cell>
          <cell r="H1035">
            <v>13000</v>
          </cell>
          <cell r="I1035">
            <v>10400</v>
          </cell>
          <cell r="J1035">
            <v>10400</v>
          </cell>
          <cell r="K1035">
            <v>44852</v>
          </cell>
          <cell r="L1035">
            <v>44844</v>
          </cell>
          <cell r="M1035" t="str">
            <v>9520</v>
          </cell>
          <cell r="N1035" t="str">
            <v>6AZ</v>
          </cell>
          <cell r="O1035" t="str">
            <v>C005</v>
          </cell>
        </row>
        <row r="1036">
          <cell r="A1036" t="str">
            <v>1511574933</v>
          </cell>
          <cell r="B1036" t="str">
            <v>CCCSG04075</v>
          </cell>
          <cell r="C1036" t="str">
            <v>0224-CSCC-C402</v>
          </cell>
          <cell r="D1036" t="str">
            <v>FORMAT BUT 2 RESEAUX ET TELECOM CYBER SE</v>
          </cell>
          <cell r="E1036" t="str">
            <v>40.02.01</v>
          </cell>
          <cell r="F1036" t="str">
            <v>1000018033 AFUNA</v>
          </cell>
          <cell r="G1036" t="str">
            <v>1</v>
          </cell>
          <cell r="H1036">
            <v>13000</v>
          </cell>
          <cell r="I1036">
            <v>13000</v>
          </cell>
          <cell r="J1036">
            <v>13000</v>
          </cell>
          <cell r="K1036">
            <v>44852</v>
          </cell>
          <cell r="L1036">
            <v>44844</v>
          </cell>
          <cell r="M1036" t="str">
            <v>9520</v>
          </cell>
          <cell r="N1036" t="str">
            <v>6AZ</v>
          </cell>
          <cell r="O1036" t="str">
            <v>C005</v>
          </cell>
        </row>
        <row r="1037">
          <cell r="A1037" t="str">
            <v>1511574936</v>
          </cell>
          <cell r="B1037" t="str">
            <v>CCCSG04075</v>
          </cell>
          <cell r="C1037" t="str">
            <v>0224-CSCC-C402</v>
          </cell>
          <cell r="D1037" t="str">
            <v>FORMAT SECRETAIRE ASSISTANTE</v>
          </cell>
          <cell r="E1037" t="str">
            <v>40.02.06</v>
          </cell>
          <cell r="F1037" t="str">
            <v>1001417291 INSTITUT BRETON D'EDUCATION PERMANE</v>
          </cell>
          <cell r="G1037" t="str">
            <v>1</v>
          </cell>
          <cell r="H1037">
            <v>6142</v>
          </cell>
          <cell r="I1037">
            <v>6142</v>
          </cell>
          <cell r="J1037">
            <v>6142</v>
          </cell>
          <cell r="K1037">
            <v>44852</v>
          </cell>
          <cell r="L1037">
            <v>44845</v>
          </cell>
          <cell r="M1037" t="str">
            <v>9520</v>
          </cell>
          <cell r="N1037" t="str">
            <v>6AZ</v>
          </cell>
          <cell r="O1037" t="str">
            <v>C005</v>
          </cell>
        </row>
        <row r="1038">
          <cell r="A1038" t="str">
            <v>1511574937</v>
          </cell>
          <cell r="B1038" t="str">
            <v>CCCSG04075</v>
          </cell>
          <cell r="C1038" t="str">
            <v>0224-CSCC-C402</v>
          </cell>
          <cell r="D1038" t="str">
            <v>FORMAT ADMINIST D INFRASTRUCT CYBERSECUR</v>
          </cell>
          <cell r="E1038" t="str">
            <v>40.02.01</v>
          </cell>
          <cell r="F1038" t="str">
            <v>1000448423 INST FORMA INFORMATIQUE DEVEL ENT</v>
          </cell>
          <cell r="G1038" t="str">
            <v>1</v>
          </cell>
          <cell r="H1038">
            <v>7522</v>
          </cell>
          <cell r="I1038">
            <v>4513.2</v>
          </cell>
          <cell r="J1038">
            <v>4513.2</v>
          </cell>
          <cell r="K1038">
            <v>44852</v>
          </cell>
          <cell r="L1038">
            <v>44845</v>
          </cell>
          <cell r="M1038" t="str">
            <v>9520</v>
          </cell>
          <cell r="N1038" t="str">
            <v>6AZ</v>
          </cell>
          <cell r="O1038" t="str">
            <v>C005</v>
          </cell>
        </row>
        <row r="1039">
          <cell r="A1039" t="str">
            <v>1511575159</v>
          </cell>
          <cell r="B1039" t="str">
            <v>CCCSG04075</v>
          </cell>
          <cell r="C1039" t="str">
            <v>0224-CSCC-C402</v>
          </cell>
          <cell r="D1039" t="str">
            <v>FORMAT INGENIEUR D AFFAIRES OPTION COM</v>
          </cell>
          <cell r="E1039" t="str">
            <v>40.02.06</v>
          </cell>
          <cell r="F1039" t="str">
            <v>1000275290 INSTITUT SUPERIEUR COMMERCE GESTION</v>
          </cell>
          <cell r="G1039" t="str">
            <v>1</v>
          </cell>
          <cell r="H1039">
            <v>6700</v>
          </cell>
          <cell r="I1039">
            <v>3350</v>
          </cell>
          <cell r="J1039">
            <v>3350</v>
          </cell>
          <cell r="K1039">
            <v>44852</v>
          </cell>
          <cell r="L1039">
            <v>44845</v>
          </cell>
          <cell r="M1039" t="str">
            <v>9520</v>
          </cell>
          <cell r="N1039" t="str">
            <v>6AZ</v>
          </cell>
          <cell r="O1039" t="str">
            <v>C005</v>
          </cell>
        </row>
        <row r="1040">
          <cell r="A1040" t="str">
            <v>1511575161</v>
          </cell>
          <cell r="B1040" t="str">
            <v>CCCSG04075</v>
          </cell>
          <cell r="C1040" t="str">
            <v>0224-CSCC-C402</v>
          </cell>
          <cell r="D1040" t="str">
            <v>FORMAT MASTER MANAGEMENT ET COM</v>
          </cell>
          <cell r="E1040" t="str">
            <v>40.02.06</v>
          </cell>
          <cell r="F1040" t="str">
            <v>1001560323 CHAMBRE DE COMMERCE ET D INDUSTRIE</v>
          </cell>
          <cell r="G1040" t="str">
            <v>1</v>
          </cell>
          <cell r="H1040">
            <v>13000</v>
          </cell>
          <cell r="I1040">
            <v>13000</v>
          </cell>
          <cell r="J1040">
            <v>13000</v>
          </cell>
          <cell r="K1040">
            <v>44852</v>
          </cell>
          <cell r="L1040">
            <v>44845</v>
          </cell>
          <cell r="M1040" t="str">
            <v>9520</v>
          </cell>
          <cell r="N1040" t="str">
            <v>6AZ</v>
          </cell>
          <cell r="O1040" t="str">
            <v>C005</v>
          </cell>
        </row>
        <row r="1041">
          <cell r="A1041" t="str">
            <v>1511597060</v>
          </cell>
          <cell r="B1041" t="str">
            <v>CCCSG04075</v>
          </cell>
          <cell r="C1041" t="str">
            <v>0224-CSCC-C402</v>
          </cell>
          <cell r="D1041" t="str">
            <v>Formation - M. David CHAMAYOU-LIZAQUE</v>
          </cell>
          <cell r="E1041" t="str">
            <v>40.02.06</v>
          </cell>
          <cell r="F1041" t="str">
            <v>1000117168 INSTITUTION ST ASPAIS DE</v>
          </cell>
          <cell r="G1041" t="str">
            <v>1</v>
          </cell>
          <cell r="H1041">
            <v>6500</v>
          </cell>
          <cell r="I1041">
            <v>6500</v>
          </cell>
          <cell r="J1041">
            <v>6500</v>
          </cell>
          <cell r="K1041">
            <v>44861</v>
          </cell>
          <cell r="L1041">
            <v>44845</v>
          </cell>
          <cell r="M1041" t="str">
            <v>9520</v>
          </cell>
          <cell r="N1041" t="str">
            <v>6AZ</v>
          </cell>
          <cell r="O1041" t="str">
            <v>C005</v>
          </cell>
        </row>
        <row r="1042">
          <cell r="A1042" t="str">
            <v>1511599476</v>
          </cell>
          <cell r="B1042" t="str">
            <v>CCCSG04075</v>
          </cell>
          <cell r="C1042" t="str">
            <v>0224-CSCC-C402</v>
          </cell>
          <cell r="D1042" t="str">
            <v>PRÉSENTIEL</v>
          </cell>
          <cell r="E1042" t="str">
            <v>40.02.02</v>
          </cell>
          <cell r="F1042" t="str">
            <v>1000006418 C.F.P.J</v>
          </cell>
          <cell r="G1042" t="str">
            <v>1</v>
          </cell>
          <cell r="H1042">
            <v>7350</v>
          </cell>
          <cell r="I1042">
            <v>0</v>
          </cell>
          <cell r="J1042">
            <v>0</v>
          </cell>
          <cell r="K1042">
            <v>44862</v>
          </cell>
          <cell r="L1042">
            <v>44846</v>
          </cell>
          <cell r="M1042" t="str">
            <v>9520</v>
          </cell>
          <cell r="N1042" t="str">
            <v>6AZ</v>
          </cell>
          <cell r="O1042" t="str">
            <v>C005</v>
          </cell>
        </row>
        <row r="1043">
          <cell r="A1043" t="str">
            <v>1511599476</v>
          </cell>
          <cell r="B1043" t="str">
            <v>CCCSG04075</v>
          </cell>
          <cell r="C1043" t="str">
            <v>0224-CSCC-C402</v>
          </cell>
          <cell r="D1043" t="str">
            <v>PRÉSENTIEL</v>
          </cell>
          <cell r="E1043" t="str">
            <v>45.05.08</v>
          </cell>
          <cell r="F1043" t="str">
            <v>1000006418 C.F.P.J</v>
          </cell>
          <cell r="G1043" t="str">
            <v>2</v>
          </cell>
          <cell r="H1043">
            <v>1350</v>
          </cell>
          <cell r="I1043">
            <v>0</v>
          </cell>
          <cell r="J1043">
            <v>0</v>
          </cell>
          <cell r="K1043">
            <v>44862</v>
          </cell>
          <cell r="L1043">
            <v>44846</v>
          </cell>
          <cell r="M1043" t="str">
            <v>9520</v>
          </cell>
          <cell r="N1043" t="str">
            <v>6AZ</v>
          </cell>
          <cell r="O1043" t="str">
            <v>C005</v>
          </cell>
        </row>
        <row r="1044">
          <cell r="A1044" t="str">
            <v>1511599476</v>
          </cell>
          <cell r="B1044" t="str">
            <v>CCCSG04075</v>
          </cell>
          <cell r="C1044" t="str">
            <v>0224-CSCC-C402</v>
          </cell>
          <cell r="D1044" t="str">
            <v>PRÉSENTIEL</v>
          </cell>
          <cell r="E1044" t="str">
            <v>35.03.07</v>
          </cell>
          <cell r="F1044" t="str">
            <v>1000006418 C.F.P.J</v>
          </cell>
          <cell r="G1044" t="str">
            <v>3</v>
          </cell>
          <cell r="H1044">
            <v>60</v>
          </cell>
          <cell r="I1044">
            <v>0</v>
          </cell>
          <cell r="J1044">
            <v>0</v>
          </cell>
          <cell r="K1044">
            <v>44862</v>
          </cell>
          <cell r="L1044">
            <v>44846</v>
          </cell>
          <cell r="M1044" t="str">
            <v>9520</v>
          </cell>
          <cell r="N1044" t="str">
            <v>6AZ</v>
          </cell>
          <cell r="O1044" t="str">
            <v>C005</v>
          </cell>
        </row>
        <row r="1045">
          <cell r="A1045" t="str">
            <v>1511599476</v>
          </cell>
          <cell r="B1045" t="str">
            <v>CCCSG04075</v>
          </cell>
          <cell r="C1045" t="str">
            <v>0224-CSCC-C402</v>
          </cell>
          <cell r="D1045" t="str">
            <v>DISTANCIEL</v>
          </cell>
          <cell r="E1045" t="str">
            <v>40.02.02</v>
          </cell>
          <cell r="F1045" t="str">
            <v>1000006418 C.F.P.J</v>
          </cell>
          <cell r="G1045" t="str">
            <v>4</v>
          </cell>
          <cell r="H1045">
            <v>2550</v>
          </cell>
          <cell r="I1045">
            <v>0</v>
          </cell>
          <cell r="J1045">
            <v>0</v>
          </cell>
          <cell r="K1045">
            <v>44862</v>
          </cell>
          <cell r="L1045">
            <v>44846</v>
          </cell>
          <cell r="M1045" t="str">
            <v>9520</v>
          </cell>
          <cell r="N1045" t="str">
            <v>6AZ</v>
          </cell>
          <cell r="O1045" t="str">
            <v>C005</v>
          </cell>
        </row>
        <row r="1046">
          <cell r="A1046" t="str">
            <v>1511599901</v>
          </cell>
          <cell r="B1046" t="str">
            <v>CCCSG04075</v>
          </cell>
          <cell r="C1046" t="str">
            <v>0224-CSCC-C402</v>
          </cell>
          <cell r="D1046" t="str">
            <v>Formation - Mme Mona ASRI</v>
          </cell>
          <cell r="E1046" t="str">
            <v>40.02.02</v>
          </cell>
          <cell r="F1046" t="str">
            <v>1001618681 ANDIL</v>
          </cell>
          <cell r="G1046" t="str">
            <v>1</v>
          </cell>
          <cell r="H1046">
            <v>6500</v>
          </cell>
          <cell r="I1046">
            <v>6500</v>
          </cell>
          <cell r="J1046">
            <v>6500</v>
          </cell>
          <cell r="K1046">
            <v>44862</v>
          </cell>
          <cell r="L1046">
            <v>44846</v>
          </cell>
          <cell r="M1046" t="str">
            <v>9520</v>
          </cell>
          <cell r="N1046" t="str">
            <v>6AZ</v>
          </cell>
          <cell r="O1046" t="str">
            <v>C005</v>
          </cell>
        </row>
        <row r="1047">
          <cell r="A1047" t="str">
            <v>1511599902</v>
          </cell>
          <cell r="B1047" t="str">
            <v>CCCSG04075</v>
          </cell>
          <cell r="C1047" t="str">
            <v>0224-CSCC-C402</v>
          </cell>
          <cell r="D1047" t="str">
            <v>Formation - M. Éric OVIEDO</v>
          </cell>
          <cell r="E1047" t="str">
            <v>40.02.02</v>
          </cell>
          <cell r="F1047" t="str">
            <v>1000885447 E.A.C. CTRE D'ETUD SUPE EN ECON &amp;</v>
          </cell>
          <cell r="G1047" t="str">
            <v>1</v>
          </cell>
          <cell r="H1047">
            <v>13000</v>
          </cell>
          <cell r="I1047">
            <v>13000</v>
          </cell>
          <cell r="J1047">
            <v>13000</v>
          </cell>
          <cell r="K1047">
            <v>44862</v>
          </cell>
          <cell r="L1047">
            <v>44846</v>
          </cell>
          <cell r="M1047" t="str">
            <v>9520</v>
          </cell>
          <cell r="N1047" t="str">
            <v>6AZ</v>
          </cell>
          <cell r="O1047" t="str">
            <v>C005</v>
          </cell>
        </row>
        <row r="1048">
          <cell r="A1048" t="str">
            <v>1511599903</v>
          </cell>
          <cell r="B1048" t="str">
            <v>CCCSG04075</v>
          </cell>
          <cell r="C1048" t="str">
            <v>0224-CSCC-C402</v>
          </cell>
          <cell r="D1048" t="str">
            <v>Formation - Mme Barbara STURNEGA</v>
          </cell>
          <cell r="E1048" t="str">
            <v>40.02.02</v>
          </cell>
          <cell r="F1048" t="str">
            <v>1001054253 CENTRE DE FORMATION D APPRENTIS</v>
          </cell>
          <cell r="G1048" t="str">
            <v>1</v>
          </cell>
          <cell r="H1048">
            <v>10000</v>
          </cell>
          <cell r="I1048">
            <v>10000</v>
          </cell>
          <cell r="J1048">
            <v>10000</v>
          </cell>
          <cell r="K1048">
            <v>44862</v>
          </cell>
          <cell r="L1048">
            <v>44851</v>
          </cell>
          <cell r="M1048" t="str">
            <v>9520</v>
          </cell>
          <cell r="N1048" t="str">
            <v>6AZ</v>
          </cell>
          <cell r="O1048" t="str">
            <v>C005</v>
          </cell>
        </row>
        <row r="1049">
          <cell r="A1049" t="str">
            <v>1511599903</v>
          </cell>
          <cell r="B1049" t="str">
            <v>CCCSG04075</v>
          </cell>
          <cell r="C1049" t="str">
            <v>0224-CSCC-C402</v>
          </cell>
          <cell r="D1049" t="str">
            <v>Formation - Mme Claire CHEYMOL</v>
          </cell>
          <cell r="E1049" t="str">
            <v>40.02.06</v>
          </cell>
          <cell r="F1049" t="str">
            <v>1001054253 CENTRE DE FORMATION D APPRENTIS</v>
          </cell>
          <cell r="G1049" t="str">
            <v>2</v>
          </cell>
          <cell r="H1049">
            <v>6500</v>
          </cell>
          <cell r="I1049">
            <v>6500</v>
          </cell>
          <cell r="J1049">
            <v>6500</v>
          </cell>
          <cell r="K1049">
            <v>44862</v>
          </cell>
          <cell r="L1049">
            <v>44846</v>
          </cell>
          <cell r="M1049" t="str">
            <v>9520</v>
          </cell>
          <cell r="N1049" t="str">
            <v>6AZ</v>
          </cell>
          <cell r="O1049" t="str">
            <v>C005</v>
          </cell>
        </row>
        <row r="1050">
          <cell r="A1050" t="str">
            <v>1511600567</v>
          </cell>
          <cell r="B1050" t="str">
            <v>CCCSG04075</v>
          </cell>
          <cell r="C1050" t="str">
            <v>0224-CSCC-C402</v>
          </cell>
          <cell r="D1050" t="str">
            <v>Formation - M. Matthias PIERRE</v>
          </cell>
          <cell r="E1050" t="str">
            <v>40.02.06</v>
          </cell>
          <cell r="F1050" t="str">
            <v>1001110435 ASS GESTIONNAIRE CFA UNIVERSITES</v>
          </cell>
          <cell r="G1050" t="str">
            <v>1</v>
          </cell>
          <cell r="H1050">
            <v>7500</v>
          </cell>
          <cell r="I1050">
            <v>7500</v>
          </cell>
          <cell r="J1050">
            <v>7500</v>
          </cell>
          <cell r="K1050">
            <v>44865</v>
          </cell>
          <cell r="L1050">
            <v>44851</v>
          </cell>
          <cell r="M1050" t="str">
            <v>9520</v>
          </cell>
          <cell r="N1050" t="str">
            <v>6AZ</v>
          </cell>
          <cell r="O1050" t="str">
            <v>C005</v>
          </cell>
        </row>
        <row r="1051">
          <cell r="A1051" t="str">
            <v>1511600567</v>
          </cell>
          <cell r="B1051" t="str">
            <v>CCCSG04075</v>
          </cell>
          <cell r="C1051" t="str">
            <v>0224-CSCC-C402</v>
          </cell>
          <cell r="D1051" t="str">
            <v>Formation - M. Jason VEIGA</v>
          </cell>
          <cell r="E1051" t="str">
            <v>40.02.06</v>
          </cell>
          <cell r="F1051" t="str">
            <v>1001110435 ASS GESTIONNAIRE CFA UNIVERSITES</v>
          </cell>
          <cell r="G1051" t="str">
            <v>2</v>
          </cell>
          <cell r="H1051">
            <v>7500</v>
          </cell>
          <cell r="I1051">
            <v>7500</v>
          </cell>
          <cell r="J1051">
            <v>7500</v>
          </cell>
          <cell r="K1051">
            <v>44865</v>
          </cell>
          <cell r="L1051">
            <v>44846</v>
          </cell>
          <cell r="M1051" t="str">
            <v>9520</v>
          </cell>
          <cell r="N1051" t="str">
            <v>6AZ</v>
          </cell>
          <cell r="O1051" t="str">
            <v>C005</v>
          </cell>
        </row>
        <row r="1052">
          <cell r="A1052" t="str">
            <v>1511600567</v>
          </cell>
          <cell r="B1052" t="str">
            <v>CCCSG04075</v>
          </cell>
          <cell r="C1052" t="str">
            <v>0224-CSCC-C402</v>
          </cell>
          <cell r="D1052" t="str">
            <v>Formation - M. Giangreco MONTAGNON</v>
          </cell>
          <cell r="E1052" t="str">
            <v>40.02.06</v>
          </cell>
          <cell r="F1052" t="str">
            <v>1001110435 ASS GESTIONNAIRE CFA UNIVERSITES</v>
          </cell>
          <cell r="G1052" t="str">
            <v>3</v>
          </cell>
          <cell r="H1052">
            <v>7600</v>
          </cell>
          <cell r="I1052">
            <v>7600</v>
          </cell>
          <cell r="J1052">
            <v>7600</v>
          </cell>
          <cell r="K1052">
            <v>44865</v>
          </cell>
          <cell r="L1052">
            <v>44846</v>
          </cell>
          <cell r="M1052" t="str">
            <v>9520</v>
          </cell>
          <cell r="N1052" t="str">
            <v>6AZ</v>
          </cell>
          <cell r="O1052" t="str">
            <v>C005</v>
          </cell>
        </row>
        <row r="1053">
          <cell r="A1053" t="str">
            <v>1511600804</v>
          </cell>
          <cell r="B1053" t="str">
            <v>CCCSG04075</v>
          </cell>
          <cell r="C1053" t="str">
            <v>0224-CSCC-C402</v>
          </cell>
          <cell r="D1053" t="str">
            <v>Formation - Mme Anna CHANTALAT</v>
          </cell>
          <cell r="E1053" t="str">
            <v>40.02.06</v>
          </cell>
          <cell r="F1053" t="str">
            <v>1001440906 FORMASUP PARIS ILE-DE-FRANCE</v>
          </cell>
          <cell r="G1053" t="str">
            <v>1</v>
          </cell>
          <cell r="H1053">
            <v>6500</v>
          </cell>
          <cell r="I1053">
            <v>6500</v>
          </cell>
          <cell r="J1053">
            <v>6500</v>
          </cell>
          <cell r="K1053">
            <v>44865</v>
          </cell>
          <cell r="L1053">
            <v>44851</v>
          </cell>
          <cell r="M1053" t="str">
            <v>9520</v>
          </cell>
          <cell r="N1053" t="str">
            <v>6AZ</v>
          </cell>
          <cell r="O1053" t="str">
            <v>C005</v>
          </cell>
        </row>
        <row r="1054">
          <cell r="A1054" t="str">
            <v>1511600804</v>
          </cell>
          <cell r="B1054" t="str">
            <v>CCCSG04075</v>
          </cell>
          <cell r="C1054" t="str">
            <v>0224-CSCC-C402</v>
          </cell>
          <cell r="D1054" t="str">
            <v>Formation - Mme Miléna PLATTE-KUBIAK</v>
          </cell>
          <cell r="E1054" t="str">
            <v>40.02.06</v>
          </cell>
          <cell r="F1054" t="str">
            <v>1001440906 FORMASUP PARIS ILE-DE-FRANCE</v>
          </cell>
          <cell r="G1054" t="str">
            <v>2</v>
          </cell>
          <cell r="H1054">
            <v>7600</v>
          </cell>
          <cell r="I1054">
            <v>7600</v>
          </cell>
          <cell r="J1054">
            <v>7600</v>
          </cell>
          <cell r="K1054">
            <v>44865</v>
          </cell>
          <cell r="L1054">
            <v>44851</v>
          </cell>
          <cell r="M1054" t="str">
            <v>9520</v>
          </cell>
          <cell r="N1054" t="str">
            <v>6AZ</v>
          </cell>
          <cell r="O1054" t="str">
            <v>C005</v>
          </cell>
        </row>
        <row r="1055">
          <cell r="A1055" t="str">
            <v>1511600804</v>
          </cell>
          <cell r="B1055" t="str">
            <v>CCCSG04075</v>
          </cell>
          <cell r="C1055" t="str">
            <v>0224-CSCC-C402</v>
          </cell>
          <cell r="D1055" t="str">
            <v>Formation - Mme Cloé ALUCE</v>
          </cell>
          <cell r="E1055" t="str">
            <v>40.02.06</v>
          </cell>
          <cell r="F1055" t="str">
            <v>1001440906 FORMASUP PARIS ILE-DE-FRANCE</v>
          </cell>
          <cell r="G1055" t="str">
            <v>3</v>
          </cell>
          <cell r="H1055">
            <v>8683</v>
          </cell>
          <cell r="I1055">
            <v>8683</v>
          </cell>
          <cell r="J1055">
            <v>8683</v>
          </cell>
          <cell r="K1055">
            <v>44865</v>
          </cell>
          <cell r="L1055">
            <v>44853</v>
          </cell>
          <cell r="M1055" t="str">
            <v>9520</v>
          </cell>
          <cell r="N1055" t="str">
            <v>6AZ</v>
          </cell>
          <cell r="O1055" t="str">
            <v>C005</v>
          </cell>
        </row>
        <row r="1056">
          <cell r="A1056" t="str">
            <v>1511600804</v>
          </cell>
          <cell r="B1056" t="str">
            <v>CCCSG04075</v>
          </cell>
          <cell r="C1056" t="str">
            <v>0224-CSCC-C402</v>
          </cell>
          <cell r="D1056" t="str">
            <v>Formation - Mme Emilie DEMONFAUCON</v>
          </cell>
          <cell r="E1056" t="str">
            <v>40.02.06</v>
          </cell>
          <cell r="F1056" t="str">
            <v>1001440906 FORMASUP PARIS ILE-DE-FRANCE</v>
          </cell>
          <cell r="G1056" t="str">
            <v>4</v>
          </cell>
          <cell r="H1056">
            <v>6500</v>
          </cell>
          <cell r="I1056">
            <v>6500</v>
          </cell>
          <cell r="J1056">
            <v>6500</v>
          </cell>
          <cell r="K1056">
            <v>44865</v>
          </cell>
          <cell r="L1056">
            <v>44853</v>
          </cell>
          <cell r="M1056" t="str">
            <v>9520</v>
          </cell>
          <cell r="N1056" t="str">
            <v>6AZ</v>
          </cell>
          <cell r="O1056" t="str">
            <v>C005</v>
          </cell>
        </row>
        <row r="1057">
          <cell r="A1057" t="str">
            <v>1511600804</v>
          </cell>
          <cell r="B1057" t="str">
            <v>CCCSG04075</v>
          </cell>
          <cell r="C1057" t="str">
            <v>0224-CSCC-C402</v>
          </cell>
          <cell r="D1057" t="str">
            <v>Formation - Mme Louise MAS</v>
          </cell>
          <cell r="E1057" t="str">
            <v>40.02.06</v>
          </cell>
          <cell r="F1057" t="str">
            <v>1001440906 FORMASUP PARIS ILE-DE-FRANCE</v>
          </cell>
          <cell r="G1057" t="str">
            <v>5</v>
          </cell>
          <cell r="H1057">
            <v>6500</v>
          </cell>
          <cell r="I1057">
            <v>6500</v>
          </cell>
          <cell r="J1057">
            <v>6500</v>
          </cell>
          <cell r="K1057">
            <v>44865</v>
          </cell>
          <cell r="L1057">
            <v>44854</v>
          </cell>
          <cell r="M1057" t="str">
            <v>9520</v>
          </cell>
          <cell r="N1057" t="str">
            <v>6AZ</v>
          </cell>
          <cell r="O1057" t="str">
            <v>C005</v>
          </cell>
        </row>
        <row r="1058">
          <cell r="A1058" t="str">
            <v>1511600804</v>
          </cell>
          <cell r="B1058" t="str">
            <v>CCCSG04075</v>
          </cell>
          <cell r="C1058" t="str">
            <v>0224-CSCC-C402</v>
          </cell>
          <cell r="D1058" t="str">
            <v>Formation - M. Nathan MARCIANO</v>
          </cell>
          <cell r="E1058" t="str">
            <v>40.02.06</v>
          </cell>
          <cell r="F1058" t="str">
            <v>1001440906 FORMASUP PARIS ILE-DE-FRANCE</v>
          </cell>
          <cell r="G1058" t="str">
            <v>6</v>
          </cell>
          <cell r="H1058">
            <v>6900</v>
          </cell>
          <cell r="I1058">
            <v>6900</v>
          </cell>
          <cell r="J1058">
            <v>6900</v>
          </cell>
          <cell r="K1058">
            <v>44865</v>
          </cell>
          <cell r="L1058">
            <v>44847</v>
          </cell>
          <cell r="M1058" t="str">
            <v>9520</v>
          </cell>
          <cell r="N1058" t="str">
            <v>6AZ</v>
          </cell>
          <cell r="O1058" t="str">
            <v>C005</v>
          </cell>
        </row>
        <row r="1059">
          <cell r="A1059" t="str">
            <v>1511600804</v>
          </cell>
          <cell r="B1059" t="str">
            <v>CCCSG04075</v>
          </cell>
          <cell r="C1059" t="str">
            <v>0224-CSCC-C402</v>
          </cell>
          <cell r="D1059" t="str">
            <v>Formation - M. Harold PAULE</v>
          </cell>
          <cell r="E1059" t="str">
            <v>40.02.06</v>
          </cell>
          <cell r="F1059" t="str">
            <v>1001440906 FORMASUP PARIS ILE-DE-FRANCE</v>
          </cell>
          <cell r="G1059" t="str">
            <v>7</v>
          </cell>
          <cell r="H1059">
            <v>6500</v>
          </cell>
          <cell r="I1059">
            <v>6500</v>
          </cell>
          <cell r="J1059">
            <v>6500</v>
          </cell>
          <cell r="K1059">
            <v>44865</v>
          </cell>
          <cell r="L1059">
            <v>44851</v>
          </cell>
          <cell r="M1059" t="str">
            <v>9520</v>
          </cell>
          <cell r="N1059" t="str">
            <v>6AZ</v>
          </cell>
          <cell r="O1059" t="str">
            <v>C005</v>
          </cell>
        </row>
        <row r="1060">
          <cell r="A1060" t="str">
            <v>1511601081</v>
          </cell>
          <cell r="B1060" t="str">
            <v>CCCSG04075</v>
          </cell>
          <cell r="C1060" t="str">
            <v>0224-CSCC-C402</v>
          </cell>
          <cell r="D1060" t="str">
            <v>Formation - Mme Julie HENRY</v>
          </cell>
          <cell r="E1060" t="str">
            <v>40.02.06</v>
          </cell>
          <cell r="F1060" t="str">
            <v>1000237899 FORMASUP PROVENCE ALPES COTE D'AZUR</v>
          </cell>
          <cell r="G1060" t="str">
            <v>1</v>
          </cell>
          <cell r="H1060">
            <v>6500</v>
          </cell>
          <cell r="I1060">
            <v>6500</v>
          </cell>
          <cell r="J1060">
            <v>6500</v>
          </cell>
          <cell r="K1060">
            <v>44865</v>
          </cell>
          <cell r="L1060">
            <v>44847</v>
          </cell>
          <cell r="M1060" t="str">
            <v>9520</v>
          </cell>
          <cell r="N1060" t="str">
            <v>6AZ</v>
          </cell>
          <cell r="O1060" t="str">
            <v>C005</v>
          </cell>
        </row>
        <row r="1061">
          <cell r="A1061" t="str">
            <v>1511601081</v>
          </cell>
          <cell r="B1061" t="str">
            <v>CCCSG04075</v>
          </cell>
          <cell r="C1061" t="str">
            <v>0224-CSCC-C402</v>
          </cell>
          <cell r="D1061" t="str">
            <v>Formation - Mme Clémence ESCUDIE</v>
          </cell>
          <cell r="E1061" t="str">
            <v>40.02.02</v>
          </cell>
          <cell r="F1061" t="str">
            <v>1000237899 FORMASUP PROVENCE ALPES COTE D'AZUR</v>
          </cell>
          <cell r="G1061" t="str">
            <v>2</v>
          </cell>
          <cell r="H1061">
            <v>13000</v>
          </cell>
          <cell r="I1061">
            <v>13000</v>
          </cell>
          <cell r="J1061">
            <v>13000</v>
          </cell>
          <cell r="K1061">
            <v>44865</v>
          </cell>
          <cell r="L1061">
            <v>44847</v>
          </cell>
          <cell r="M1061" t="str">
            <v>9520</v>
          </cell>
          <cell r="N1061" t="str">
            <v>6AZ</v>
          </cell>
          <cell r="O1061" t="str">
            <v>C005</v>
          </cell>
        </row>
        <row r="1062">
          <cell r="A1062" t="str">
            <v>1511601083</v>
          </cell>
          <cell r="B1062" t="str">
            <v>CCCSG04075</v>
          </cell>
          <cell r="C1062" t="str">
            <v>0224-CSCC-C402</v>
          </cell>
          <cell r="D1062" t="str">
            <v>Formation - Mme Apolline MORINIÈRE</v>
          </cell>
          <cell r="E1062" t="str">
            <v>40.02.06</v>
          </cell>
          <cell r="F1062" t="str">
            <v>1000002171 UNIVERSITE DE PARIS VIII.PARIS</v>
          </cell>
          <cell r="G1062" t="str">
            <v>1</v>
          </cell>
          <cell r="H1062">
            <v>6500</v>
          </cell>
          <cell r="I1062">
            <v>6500</v>
          </cell>
          <cell r="J1062">
            <v>6500</v>
          </cell>
          <cell r="K1062">
            <v>44865</v>
          </cell>
          <cell r="L1062">
            <v>44847</v>
          </cell>
          <cell r="M1062" t="str">
            <v>9520</v>
          </cell>
          <cell r="N1062" t="str">
            <v>6AZ</v>
          </cell>
          <cell r="O1062" t="str">
            <v>C005</v>
          </cell>
        </row>
        <row r="1063">
          <cell r="A1063" t="str">
            <v>1511601083</v>
          </cell>
          <cell r="B1063" t="str">
            <v>CCCSG04075</v>
          </cell>
          <cell r="C1063" t="str">
            <v>0224-CSCC-C402</v>
          </cell>
          <cell r="D1063" t="str">
            <v>Formation - M. Pablo DELAUNAY</v>
          </cell>
          <cell r="E1063" t="str">
            <v>40.02.06</v>
          </cell>
          <cell r="F1063" t="str">
            <v>1000002171 UNIVERSITE DE PARIS VIII.PARIS</v>
          </cell>
          <cell r="G1063" t="str">
            <v>2</v>
          </cell>
          <cell r="H1063">
            <v>6500</v>
          </cell>
          <cell r="I1063">
            <v>6500</v>
          </cell>
          <cell r="J1063">
            <v>6500</v>
          </cell>
          <cell r="K1063">
            <v>44865</v>
          </cell>
          <cell r="L1063">
            <v>44847</v>
          </cell>
          <cell r="M1063" t="str">
            <v>9520</v>
          </cell>
          <cell r="N1063" t="str">
            <v>6AZ</v>
          </cell>
          <cell r="O1063" t="str">
            <v>C005</v>
          </cell>
        </row>
        <row r="1064">
          <cell r="A1064" t="str">
            <v>1511601087</v>
          </cell>
          <cell r="B1064" t="str">
            <v>CCCSG04075</v>
          </cell>
          <cell r="C1064" t="str">
            <v>0224-CSCC-C402</v>
          </cell>
          <cell r="D1064" t="str">
            <v>Formation - M. Léo BAYEL</v>
          </cell>
          <cell r="E1064" t="str">
            <v>40.02.06</v>
          </cell>
          <cell r="F1064" t="str">
            <v>1000348570 CTRE FORMAT APPRENTIS ASS</v>
          </cell>
          <cell r="G1064" t="str">
            <v>1</v>
          </cell>
          <cell r="H1064">
            <v>6500</v>
          </cell>
          <cell r="I1064">
            <v>6500</v>
          </cell>
          <cell r="J1064">
            <v>6500</v>
          </cell>
          <cell r="K1064">
            <v>44865</v>
          </cell>
          <cell r="L1064">
            <v>44847</v>
          </cell>
          <cell r="M1064" t="str">
            <v>9520</v>
          </cell>
          <cell r="N1064" t="str">
            <v>6AZ</v>
          </cell>
          <cell r="O1064" t="str">
            <v>C005</v>
          </cell>
        </row>
        <row r="1065">
          <cell r="A1065" t="str">
            <v>1511601269</v>
          </cell>
          <cell r="B1065" t="str">
            <v>CCCSG04075</v>
          </cell>
          <cell r="C1065" t="str">
            <v>0224-CSCC-C402</v>
          </cell>
          <cell r="D1065" t="str">
            <v>Formation - Mme Audrey BIZOT</v>
          </cell>
          <cell r="E1065" t="str">
            <v>40.02.06</v>
          </cell>
          <cell r="F1065" t="str">
            <v>1001603744 ASS FORMATION INDUST CHIMI PARACHIM</v>
          </cell>
          <cell r="G1065" t="str">
            <v>1</v>
          </cell>
          <cell r="H1065">
            <v>6499</v>
          </cell>
          <cell r="I1065">
            <v>6499</v>
          </cell>
          <cell r="J1065">
            <v>6499</v>
          </cell>
          <cell r="K1065">
            <v>44865</v>
          </cell>
          <cell r="L1065">
            <v>44847</v>
          </cell>
          <cell r="M1065" t="str">
            <v>9520</v>
          </cell>
          <cell r="N1065" t="str">
            <v>6AZ</v>
          </cell>
          <cell r="O1065" t="str">
            <v>C005</v>
          </cell>
        </row>
        <row r="1066">
          <cell r="A1066" t="str">
            <v>1511601272</v>
          </cell>
          <cell r="B1066" t="str">
            <v>CCCSG04075</v>
          </cell>
          <cell r="C1066" t="str">
            <v>0224-CSCC-C402</v>
          </cell>
          <cell r="D1066" t="str">
            <v>Formation - Johannie ORER</v>
          </cell>
          <cell r="E1066" t="str">
            <v>40.02.06</v>
          </cell>
          <cell r="F1066" t="str">
            <v>1001028015 EDINOVO FORMATION</v>
          </cell>
          <cell r="G1066" t="str">
            <v>1</v>
          </cell>
          <cell r="H1066">
            <v>6500</v>
          </cell>
          <cell r="I1066">
            <v>6500</v>
          </cell>
          <cell r="J1066">
            <v>6500</v>
          </cell>
          <cell r="K1066">
            <v>44865</v>
          </cell>
          <cell r="L1066">
            <v>44847</v>
          </cell>
          <cell r="M1066" t="str">
            <v>9520</v>
          </cell>
          <cell r="N1066" t="str">
            <v>6AZ</v>
          </cell>
          <cell r="O1066" t="str">
            <v>C005</v>
          </cell>
        </row>
        <row r="1067">
          <cell r="A1067" t="str">
            <v>1511601273</v>
          </cell>
          <cell r="B1067" t="str">
            <v>CCCSG04075</v>
          </cell>
          <cell r="C1067" t="str">
            <v>0224-CSCC-C402</v>
          </cell>
          <cell r="D1067" t="str">
            <v>Formation - Mme Emma LEPRETRE</v>
          </cell>
          <cell r="E1067" t="str">
            <v>40.02.06</v>
          </cell>
          <cell r="F1067" t="str">
            <v>1001443642 ADEFSA CTRE FORMAT APPRENTIS</v>
          </cell>
          <cell r="G1067" t="str">
            <v>1</v>
          </cell>
          <cell r="H1067">
            <v>6500</v>
          </cell>
          <cell r="I1067">
            <v>6500</v>
          </cell>
          <cell r="J1067">
            <v>6500</v>
          </cell>
          <cell r="K1067">
            <v>44865</v>
          </cell>
          <cell r="L1067">
            <v>44847</v>
          </cell>
          <cell r="M1067" t="str">
            <v>9520</v>
          </cell>
          <cell r="N1067" t="str">
            <v>6AZ</v>
          </cell>
          <cell r="O1067" t="str">
            <v>C005</v>
          </cell>
        </row>
        <row r="1068">
          <cell r="A1068" t="str">
            <v>1511601274</v>
          </cell>
          <cell r="B1068" t="str">
            <v>CCCSG04075</v>
          </cell>
          <cell r="C1068" t="str">
            <v>0224-CSCC-C402</v>
          </cell>
          <cell r="D1068" t="str">
            <v>Formation - Mme Lucie FOLCKE</v>
          </cell>
          <cell r="E1068" t="str">
            <v>40.02.06</v>
          </cell>
          <cell r="F1068" t="str">
            <v>1000484295 FORMASUP NORD-PAS DE CALAIS</v>
          </cell>
          <cell r="G1068" t="str">
            <v>1</v>
          </cell>
          <cell r="H1068">
            <v>13000</v>
          </cell>
          <cell r="I1068">
            <v>13000</v>
          </cell>
          <cell r="J1068">
            <v>13000</v>
          </cell>
          <cell r="K1068">
            <v>44865</v>
          </cell>
          <cell r="L1068">
            <v>44855</v>
          </cell>
          <cell r="M1068" t="str">
            <v>9520</v>
          </cell>
          <cell r="N1068" t="str">
            <v>6AZ</v>
          </cell>
          <cell r="O1068" t="str">
            <v>C005</v>
          </cell>
        </row>
        <row r="1069">
          <cell r="A1069" t="str">
            <v>1511601274</v>
          </cell>
          <cell r="B1069" t="str">
            <v>CCCSG04075</v>
          </cell>
          <cell r="C1069" t="str">
            <v>0224-CSCC-C402</v>
          </cell>
          <cell r="D1069" t="str">
            <v>Formation - Mme Fanny BELATTAR</v>
          </cell>
          <cell r="E1069" t="str">
            <v>40.02.02</v>
          </cell>
          <cell r="F1069" t="str">
            <v>1000484295 FORMASUP NORD-PAS DE CALAIS</v>
          </cell>
          <cell r="G1069" t="str">
            <v>2</v>
          </cell>
          <cell r="H1069">
            <v>6500</v>
          </cell>
          <cell r="I1069">
            <v>6500</v>
          </cell>
          <cell r="J1069">
            <v>6500</v>
          </cell>
          <cell r="K1069">
            <v>44865</v>
          </cell>
          <cell r="L1069">
            <v>44847</v>
          </cell>
          <cell r="M1069" t="str">
            <v>9520</v>
          </cell>
          <cell r="N1069" t="str">
            <v>6AZ</v>
          </cell>
          <cell r="O1069" t="str">
            <v>C005</v>
          </cell>
        </row>
        <row r="1070">
          <cell r="A1070" t="str">
            <v>1511601275</v>
          </cell>
          <cell r="B1070" t="str">
            <v>CCCSG04075</v>
          </cell>
          <cell r="C1070" t="str">
            <v>0224-CSCC-C402</v>
          </cell>
          <cell r="D1070" t="str">
            <v>Formation - M. Jawad LAMLICHE</v>
          </cell>
          <cell r="E1070" t="str">
            <v>40.02.06</v>
          </cell>
          <cell r="F1070" t="str">
            <v>1000090352 LYCEE TECHNOLOGIQUE DIDEROT</v>
          </cell>
          <cell r="G1070" t="str">
            <v>1</v>
          </cell>
          <cell r="H1070">
            <v>13000</v>
          </cell>
          <cell r="I1070">
            <v>13000</v>
          </cell>
          <cell r="J1070">
            <v>13000</v>
          </cell>
          <cell r="K1070">
            <v>44865</v>
          </cell>
          <cell r="L1070">
            <v>44847</v>
          </cell>
          <cell r="M1070" t="str">
            <v>9520</v>
          </cell>
          <cell r="N1070" t="str">
            <v>6AZ</v>
          </cell>
          <cell r="O1070" t="str">
            <v>C005</v>
          </cell>
        </row>
        <row r="1071">
          <cell r="A1071" t="str">
            <v>1511603719</v>
          </cell>
          <cell r="B1071" t="str">
            <v>CCCSG04075</v>
          </cell>
          <cell r="C1071" t="str">
            <v>0224-CSCC-C402</v>
          </cell>
          <cell r="D1071" t="str">
            <v>Formation - M. Natan GONZALEZ</v>
          </cell>
          <cell r="E1071" t="str">
            <v>40.02.06</v>
          </cell>
          <cell r="F1071" t="str">
            <v>1000067303 EPLEFPA-VIC-BIGORRE-CFPPA</v>
          </cell>
          <cell r="G1071" t="str">
            <v>1</v>
          </cell>
          <cell r="H1071">
            <v>13000</v>
          </cell>
          <cell r="I1071">
            <v>10400</v>
          </cell>
          <cell r="J1071">
            <v>10400</v>
          </cell>
          <cell r="K1071">
            <v>44867</v>
          </cell>
          <cell r="L1071">
            <v>44851</v>
          </cell>
          <cell r="M1071" t="str">
            <v>9520</v>
          </cell>
          <cell r="N1071" t="str">
            <v>6AZ</v>
          </cell>
          <cell r="O1071" t="str">
            <v>C005</v>
          </cell>
        </row>
        <row r="1072">
          <cell r="A1072" t="str">
            <v>1511603723</v>
          </cell>
          <cell r="B1072" t="str">
            <v>CCCSG04075</v>
          </cell>
          <cell r="C1072" t="str">
            <v>0224-CSCC-C402</v>
          </cell>
          <cell r="D1072" t="str">
            <v>Formation - Mme Clara LEUYET</v>
          </cell>
          <cell r="E1072" t="str">
            <v>40.02.02</v>
          </cell>
          <cell r="F1072" t="str">
            <v>1001440918 SUP DE PUB</v>
          </cell>
          <cell r="G1072" t="str">
            <v>1</v>
          </cell>
          <cell r="H1072">
            <v>13000</v>
          </cell>
          <cell r="I1072">
            <v>13000</v>
          </cell>
          <cell r="J1072">
            <v>13000</v>
          </cell>
          <cell r="K1072">
            <v>44867</v>
          </cell>
          <cell r="L1072">
            <v>44851</v>
          </cell>
          <cell r="M1072" t="str">
            <v>9520</v>
          </cell>
          <cell r="N1072" t="str">
            <v>6AZ</v>
          </cell>
          <cell r="O1072" t="str">
            <v>C005</v>
          </cell>
        </row>
        <row r="1073">
          <cell r="A1073" t="str">
            <v>1511603723</v>
          </cell>
          <cell r="B1073" t="str">
            <v>CCCSG04075</v>
          </cell>
          <cell r="C1073" t="str">
            <v>0224-CSCC-C402</v>
          </cell>
          <cell r="D1073" t="str">
            <v>Formation - Mme Inès DUJARDIN</v>
          </cell>
          <cell r="E1073" t="str">
            <v>40.02.02</v>
          </cell>
          <cell r="F1073" t="str">
            <v>1001440918 SUP DE PUB</v>
          </cell>
          <cell r="G1073" t="str">
            <v>2</v>
          </cell>
          <cell r="H1073">
            <v>16000</v>
          </cell>
          <cell r="I1073">
            <v>16000</v>
          </cell>
          <cell r="J1073">
            <v>16000</v>
          </cell>
          <cell r="K1073">
            <v>44867</v>
          </cell>
          <cell r="L1073">
            <v>44853</v>
          </cell>
          <cell r="M1073" t="str">
            <v>9520</v>
          </cell>
          <cell r="N1073" t="str">
            <v>6AZ</v>
          </cell>
          <cell r="O1073" t="str">
            <v>C005</v>
          </cell>
        </row>
        <row r="1074">
          <cell r="A1074" t="str">
            <v>1511603798</v>
          </cell>
          <cell r="B1074" t="str">
            <v>CCCSG04075</v>
          </cell>
          <cell r="C1074" t="str">
            <v>0224-CSCC-C402</v>
          </cell>
          <cell r="D1074" t="str">
            <v>Formation - M. Alan HERVE</v>
          </cell>
          <cell r="E1074" t="str">
            <v>40.02.06</v>
          </cell>
          <cell r="F1074" t="str">
            <v>1000071192 LYCEE GEN ET TECHNOL AGRICOLE</v>
          </cell>
          <cell r="G1074" t="str">
            <v>1</v>
          </cell>
          <cell r="H1074">
            <v>11000</v>
          </cell>
          <cell r="I1074">
            <v>8250</v>
          </cell>
          <cell r="J1074">
            <v>8250</v>
          </cell>
          <cell r="K1074">
            <v>44867</v>
          </cell>
          <cell r="L1074">
            <v>44851</v>
          </cell>
          <cell r="M1074" t="str">
            <v>9520</v>
          </cell>
          <cell r="N1074" t="str">
            <v>6AZ</v>
          </cell>
          <cell r="O1074" t="str">
            <v>C005</v>
          </cell>
        </row>
        <row r="1075">
          <cell r="A1075" t="str">
            <v>1511603806</v>
          </cell>
          <cell r="B1075" t="str">
            <v>CCCSG04075</v>
          </cell>
          <cell r="C1075" t="str">
            <v>0224-CSCC-C402</v>
          </cell>
          <cell r="D1075" t="str">
            <v>Formation - Mme Irène ZAITSEV</v>
          </cell>
          <cell r="E1075" t="str">
            <v>40.02.06</v>
          </cell>
          <cell r="F1075" t="str">
            <v>1001329615 ADESA</v>
          </cell>
          <cell r="G1075" t="str">
            <v>1</v>
          </cell>
          <cell r="H1075">
            <v>7500</v>
          </cell>
          <cell r="I1075">
            <v>7500</v>
          </cell>
          <cell r="J1075">
            <v>7500</v>
          </cell>
          <cell r="K1075">
            <v>44867</v>
          </cell>
          <cell r="L1075">
            <v>44851</v>
          </cell>
          <cell r="M1075" t="str">
            <v>9520</v>
          </cell>
          <cell r="N1075" t="str">
            <v>6AZ</v>
          </cell>
          <cell r="O1075" t="str">
            <v>C005</v>
          </cell>
        </row>
        <row r="1076">
          <cell r="A1076" t="str">
            <v>1511603861</v>
          </cell>
          <cell r="B1076" t="str">
            <v>CCCSG04075</v>
          </cell>
          <cell r="C1076" t="str">
            <v>0224-CSCC-C402</v>
          </cell>
          <cell r="D1076" t="str">
            <v>Formation - M. Mouhamadou DIALLO</v>
          </cell>
          <cell r="E1076" t="str">
            <v>40.02.06</v>
          </cell>
          <cell r="F1076" t="str">
            <v>1001182511 IDGEO</v>
          </cell>
          <cell r="G1076" t="str">
            <v>1</v>
          </cell>
          <cell r="H1076">
            <v>19722.5</v>
          </cell>
          <cell r="I1076">
            <v>13122.5</v>
          </cell>
          <cell r="J1076">
            <v>13122.5</v>
          </cell>
          <cell r="K1076">
            <v>44867</v>
          </cell>
          <cell r="L1076">
            <v>44853</v>
          </cell>
          <cell r="M1076" t="str">
            <v>9520</v>
          </cell>
          <cell r="N1076" t="str">
            <v>6AZ</v>
          </cell>
          <cell r="O1076" t="str">
            <v>C005</v>
          </cell>
        </row>
        <row r="1077">
          <cell r="A1077" t="str">
            <v>1511603862</v>
          </cell>
          <cell r="B1077" t="str">
            <v>CCCSG04075</v>
          </cell>
          <cell r="C1077" t="str">
            <v>0224-CSCC-C402</v>
          </cell>
          <cell r="D1077" t="str">
            <v>Formation - Mme Alexandra MARTIN-GALY</v>
          </cell>
          <cell r="E1077" t="str">
            <v>40.02.06</v>
          </cell>
          <cell r="F1077" t="str">
            <v>1001618681 ANDIL</v>
          </cell>
          <cell r="G1077" t="str">
            <v>1</v>
          </cell>
          <cell r="H1077">
            <v>6500</v>
          </cell>
          <cell r="I1077">
            <v>3250</v>
          </cell>
          <cell r="J1077">
            <v>3250</v>
          </cell>
          <cell r="K1077">
            <v>44867</v>
          </cell>
          <cell r="L1077">
            <v>44853</v>
          </cell>
          <cell r="M1077" t="str">
            <v>9520</v>
          </cell>
          <cell r="N1077" t="str">
            <v>6AZ</v>
          </cell>
          <cell r="O1077" t="str">
            <v>C005</v>
          </cell>
        </row>
        <row r="1078">
          <cell r="A1078" t="str">
            <v>1511608026</v>
          </cell>
          <cell r="B1078" t="str">
            <v>CCCSG04075</v>
          </cell>
          <cell r="C1078" t="str">
            <v>0224-CSCC-C402</v>
          </cell>
          <cell r="D1078" t="str">
            <v>Formation - M. Heindrick MONTRESOR</v>
          </cell>
          <cell r="E1078" t="str">
            <v>40.02.02</v>
          </cell>
          <cell r="F1078" t="str">
            <v>1000010393 UNIVERSITE DE PARIS VIII.PARIS</v>
          </cell>
          <cell r="G1078" t="str">
            <v>1</v>
          </cell>
          <cell r="H1078">
            <v>6500</v>
          </cell>
          <cell r="I1078">
            <v>6500</v>
          </cell>
          <cell r="J1078">
            <v>6500</v>
          </cell>
          <cell r="K1078">
            <v>44869</v>
          </cell>
          <cell r="L1078">
            <v>44853</v>
          </cell>
          <cell r="M1078" t="str">
            <v>9520</v>
          </cell>
          <cell r="N1078" t="str">
            <v>6AZ</v>
          </cell>
          <cell r="O1078" t="str">
            <v>C005</v>
          </cell>
        </row>
        <row r="1079">
          <cell r="A1079" t="str">
            <v>1511608118</v>
          </cell>
          <cell r="B1079" t="str">
            <v>CCCSG04075</v>
          </cell>
          <cell r="C1079" t="str">
            <v>0224-CSCC-C402</v>
          </cell>
          <cell r="D1079" t="str">
            <v>Formation - Selin DEMIR</v>
          </cell>
          <cell r="E1079" t="str">
            <v>40.02.06</v>
          </cell>
          <cell r="F1079" t="str">
            <v>1000471991 ASS PROMOTION ENSEI CATHOLIQUE</v>
          </cell>
          <cell r="G1079" t="str">
            <v>1</v>
          </cell>
          <cell r="H1079">
            <v>12000</v>
          </cell>
          <cell r="I1079">
            <v>9000</v>
          </cell>
          <cell r="J1079">
            <v>9000</v>
          </cell>
          <cell r="K1079">
            <v>44869</v>
          </cell>
          <cell r="L1079">
            <v>44854</v>
          </cell>
          <cell r="M1079" t="str">
            <v>9520</v>
          </cell>
          <cell r="N1079" t="str">
            <v>6AZ</v>
          </cell>
          <cell r="O1079" t="str">
            <v>C005</v>
          </cell>
        </row>
        <row r="1080">
          <cell r="A1080" t="str">
            <v>1511608118</v>
          </cell>
          <cell r="B1080" t="str">
            <v>CCCSG04075</v>
          </cell>
          <cell r="C1080" t="str">
            <v>0224-CSCC-C402</v>
          </cell>
          <cell r="D1080" t="str">
            <v>Formation - Geta MUSHICA</v>
          </cell>
          <cell r="E1080" t="str">
            <v>40.02.06</v>
          </cell>
          <cell r="F1080" t="str">
            <v>1000471991 ASS PROMOTION ENSEI CATHOLIQUE</v>
          </cell>
          <cell r="G1080" t="str">
            <v>2</v>
          </cell>
          <cell r="H1080">
            <v>12000</v>
          </cell>
          <cell r="I1080">
            <v>9000</v>
          </cell>
          <cell r="J1080">
            <v>9000</v>
          </cell>
          <cell r="K1080">
            <v>44869</v>
          </cell>
          <cell r="L1080">
            <v>44854</v>
          </cell>
          <cell r="M1080" t="str">
            <v>9520</v>
          </cell>
          <cell r="N1080" t="str">
            <v>6AZ</v>
          </cell>
          <cell r="O1080" t="str">
            <v>C005</v>
          </cell>
        </row>
        <row r="1081">
          <cell r="A1081" t="str">
            <v>1511608121</v>
          </cell>
          <cell r="B1081" t="str">
            <v>CCCSG04075</v>
          </cell>
          <cell r="C1081" t="str">
            <v>0224-CSCC-C402</v>
          </cell>
          <cell r="D1081" t="str">
            <v>Formation - M. Ishman MOHAMED-SALIM</v>
          </cell>
          <cell r="E1081" t="str">
            <v>40.02.06</v>
          </cell>
          <cell r="F1081" t="str">
            <v>1000116074 ASS FAMIL.ECOLE ST THOMAS D AQUIN</v>
          </cell>
          <cell r="G1081" t="str">
            <v>1</v>
          </cell>
          <cell r="H1081">
            <v>6500</v>
          </cell>
          <cell r="I1081">
            <v>6500</v>
          </cell>
          <cell r="J1081">
            <v>6500</v>
          </cell>
          <cell r="K1081">
            <v>44869</v>
          </cell>
          <cell r="L1081">
            <v>44854</v>
          </cell>
          <cell r="M1081" t="str">
            <v>9520</v>
          </cell>
          <cell r="N1081" t="str">
            <v>6AZ</v>
          </cell>
          <cell r="O1081" t="str">
            <v>C005</v>
          </cell>
        </row>
        <row r="1082">
          <cell r="A1082" t="str">
            <v>1511608249</v>
          </cell>
          <cell r="B1082" t="str">
            <v>CCCSG04075</v>
          </cell>
          <cell r="C1082" t="str">
            <v>0224-CSCC-C402</v>
          </cell>
          <cell r="D1082" t="str">
            <v>Formation - M. Maxime SEVENANS</v>
          </cell>
          <cell r="E1082" t="str">
            <v>40.02.06</v>
          </cell>
          <cell r="F1082" t="str">
            <v>1000228165 PROMEO CFAI PICARDIE</v>
          </cell>
          <cell r="G1082" t="str">
            <v>1</v>
          </cell>
          <cell r="H1082">
            <v>13000</v>
          </cell>
          <cell r="I1082">
            <v>13000</v>
          </cell>
          <cell r="J1082">
            <v>13000</v>
          </cell>
          <cell r="K1082">
            <v>44869</v>
          </cell>
          <cell r="L1082">
            <v>44855</v>
          </cell>
          <cell r="M1082" t="str">
            <v>9520</v>
          </cell>
          <cell r="N1082" t="str">
            <v>6AZ</v>
          </cell>
          <cell r="O1082" t="str">
            <v>C005</v>
          </cell>
        </row>
        <row r="1083">
          <cell r="A1083" t="str">
            <v>1511608255</v>
          </cell>
          <cell r="B1083" t="str">
            <v>CCCSG04075</v>
          </cell>
          <cell r="C1083" t="str">
            <v>0224-CSCC-C402</v>
          </cell>
          <cell r="D1083" t="str">
            <v>Formation - Mme Florine RIVOIRE</v>
          </cell>
          <cell r="E1083" t="str">
            <v>40.02.02</v>
          </cell>
          <cell r="F1083" t="str">
            <v>1000951290 INSTITUT SUPERIEUR COMMUNICAT</v>
          </cell>
          <cell r="G1083" t="str">
            <v>1</v>
          </cell>
          <cell r="H1083">
            <v>6500</v>
          </cell>
          <cell r="I1083">
            <v>6500</v>
          </cell>
          <cell r="J1083">
            <v>6500</v>
          </cell>
          <cell r="K1083">
            <v>44869</v>
          </cell>
          <cell r="L1083">
            <v>44855</v>
          </cell>
          <cell r="M1083" t="str">
            <v>9520</v>
          </cell>
          <cell r="N1083" t="str">
            <v>6AZ</v>
          </cell>
          <cell r="O1083" t="str">
            <v>C005</v>
          </cell>
        </row>
        <row r="1084">
          <cell r="A1084" t="str">
            <v>1511608320</v>
          </cell>
          <cell r="B1084" t="str">
            <v>CCCSG04075</v>
          </cell>
          <cell r="C1084" t="str">
            <v>0224-CSCC-C402</v>
          </cell>
          <cell r="D1084" t="str">
            <v>Formation - M. Mathys CASTET</v>
          </cell>
          <cell r="E1084" t="str">
            <v>40.02.06</v>
          </cell>
          <cell r="F1084" t="str">
            <v>1000278936 ETABLISSEMENT PUBLIC LOCAL D</v>
          </cell>
          <cell r="G1084" t="str">
            <v>1</v>
          </cell>
          <cell r="H1084">
            <v>9000</v>
          </cell>
          <cell r="I1084">
            <v>9000</v>
          </cell>
          <cell r="J1084">
            <v>9000</v>
          </cell>
          <cell r="K1084">
            <v>44869</v>
          </cell>
          <cell r="L1084">
            <v>44855</v>
          </cell>
          <cell r="M1084" t="str">
            <v>9520</v>
          </cell>
          <cell r="N1084" t="str">
            <v>6AZ</v>
          </cell>
          <cell r="O1084" t="str">
            <v>C005</v>
          </cell>
        </row>
        <row r="1085">
          <cell r="A1085" t="str">
            <v>1511608607</v>
          </cell>
          <cell r="B1085" t="str">
            <v>CCCSG04075</v>
          </cell>
          <cell r="C1085" t="str">
            <v>0224-CSCC-C402</v>
          </cell>
          <cell r="D1085" t="str">
            <v>Formation - M. Nassim BENHAMICHE</v>
          </cell>
          <cell r="E1085" t="str">
            <v>40.02.06</v>
          </cell>
          <cell r="F1085" t="str">
            <v>1001571466 AFORP FORMATION</v>
          </cell>
          <cell r="G1085" t="str">
            <v>1</v>
          </cell>
          <cell r="H1085">
            <v>13000</v>
          </cell>
          <cell r="I1085">
            <v>13000</v>
          </cell>
          <cell r="J1085">
            <v>13000</v>
          </cell>
          <cell r="K1085">
            <v>44869</v>
          </cell>
          <cell r="L1085">
            <v>44855</v>
          </cell>
          <cell r="M1085" t="str">
            <v>9520</v>
          </cell>
          <cell r="N1085" t="str">
            <v>6AZ</v>
          </cell>
          <cell r="O1085" t="str">
            <v>C005</v>
          </cell>
        </row>
        <row r="1086">
          <cell r="A1086" t="str">
            <v>1511608779</v>
          </cell>
          <cell r="B1086" t="str">
            <v>CCCSG04075</v>
          </cell>
          <cell r="C1086" t="str">
            <v>0224-CSCC-C402</v>
          </cell>
          <cell r="D1086" t="str">
            <v>Formation - Mme Valentine BAUER</v>
          </cell>
          <cell r="E1086" t="str">
            <v>40.02.02</v>
          </cell>
          <cell r="F1086" t="str">
            <v>1000262279 GIP FORMATION CONTINUE ET INSERTION</v>
          </cell>
          <cell r="G1086" t="str">
            <v>1</v>
          </cell>
          <cell r="H1086">
            <v>6500</v>
          </cell>
          <cell r="I1086">
            <v>6500</v>
          </cell>
          <cell r="J1086">
            <v>6500</v>
          </cell>
          <cell r="K1086">
            <v>44869</v>
          </cell>
          <cell r="L1086">
            <v>44855</v>
          </cell>
          <cell r="M1086" t="str">
            <v>9520</v>
          </cell>
          <cell r="N1086" t="str">
            <v>6AZ</v>
          </cell>
          <cell r="O1086" t="str">
            <v>C005</v>
          </cell>
        </row>
        <row r="1087">
          <cell r="A1087" t="str">
            <v>1511608780</v>
          </cell>
          <cell r="B1087" t="str">
            <v>CCCSG04075</v>
          </cell>
          <cell r="C1087" t="str">
            <v>0224-CSCC-C402</v>
          </cell>
          <cell r="D1087" t="str">
            <v>Formation - M. DELANOË</v>
          </cell>
          <cell r="E1087" t="str">
            <v>40.02.06</v>
          </cell>
          <cell r="F1087" t="str">
            <v>1000000227 INSTITUT NATIONAL DU SERVICE PUBLIC</v>
          </cell>
          <cell r="G1087" t="str">
            <v>1</v>
          </cell>
          <cell r="H1087">
            <v>3500</v>
          </cell>
          <cell r="I1087">
            <v>0</v>
          </cell>
          <cell r="J1087">
            <v>0</v>
          </cell>
          <cell r="K1087">
            <v>44869</v>
          </cell>
          <cell r="L1087">
            <v>44859</v>
          </cell>
          <cell r="M1087" t="str">
            <v>9520</v>
          </cell>
          <cell r="N1087" t="str">
            <v>6AZ</v>
          </cell>
          <cell r="O1087" t="str">
            <v>C005</v>
          </cell>
        </row>
        <row r="1088">
          <cell r="A1088" t="str">
            <v>1511608780</v>
          </cell>
          <cell r="B1088" t="str">
            <v>CCCSG04075</v>
          </cell>
          <cell r="C1088" t="str">
            <v>0224-CSCC-C402</v>
          </cell>
          <cell r="D1088" t="str">
            <v>Formation - Mme LE HOT / M. OUVRY</v>
          </cell>
          <cell r="E1088" t="str">
            <v>40.02.06</v>
          </cell>
          <cell r="F1088" t="str">
            <v>1000000227 INSTITUT NATIONAL DU SERVICE PUBLIC</v>
          </cell>
          <cell r="G1088" t="str">
            <v>2</v>
          </cell>
          <cell r="H1088">
            <v>6000</v>
          </cell>
          <cell r="I1088">
            <v>0</v>
          </cell>
          <cell r="J1088">
            <v>6000</v>
          </cell>
          <cell r="K1088">
            <v>44869</v>
          </cell>
          <cell r="L1088">
            <v>44859</v>
          </cell>
          <cell r="M1088" t="str">
            <v>9520</v>
          </cell>
          <cell r="N1088" t="str">
            <v>6AZ</v>
          </cell>
          <cell r="O1088" t="str">
            <v>C005</v>
          </cell>
        </row>
        <row r="1089">
          <cell r="A1089" t="str">
            <v>1511610793</v>
          </cell>
          <cell r="B1089" t="str">
            <v>CCCSG04075</v>
          </cell>
          <cell r="C1089" t="str">
            <v>0224-CSCC-C402</v>
          </cell>
          <cell r="D1089" t="str">
            <v>Formation - Mme Clara MINIE</v>
          </cell>
          <cell r="E1089" t="str">
            <v>40.02.02</v>
          </cell>
          <cell r="F1089" t="str">
            <v>1001175416 CCIT PORTES DE NORMANDIE</v>
          </cell>
          <cell r="G1089" t="str">
            <v>1</v>
          </cell>
          <cell r="H1089">
            <v>12489.75</v>
          </cell>
          <cell r="I1089">
            <v>10312.049999999999</v>
          </cell>
          <cell r="J1089">
            <v>10312.049999999999</v>
          </cell>
          <cell r="K1089">
            <v>44872</v>
          </cell>
          <cell r="L1089">
            <v>44859</v>
          </cell>
          <cell r="M1089" t="str">
            <v>9520</v>
          </cell>
          <cell r="N1089" t="str">
            <v>6AZ</v>
          </cell>
          <cell r="O1089" t="str">
            <v>C005</v>
          </cell>
        </row>
        <row r="1090">
          <cell r="A1090" t="str">
            <v>1511610794</v>
          </cell>
          <cell r="B1090" t="str">
            <v>CCCSG04075</v>
          </cell>
          <cell r="C1090" t="str">
            <v>0224-CSCC-C402</v>
          </cell>
          <cell r="D1090" t="str">
            <v>Formation - Mme Virginia GOLTMAN-REKOW</v>
          </cell>
          <cell r="E1090" t="str">
            <v>40.02.03</v>
          </cell>
          <cell r="F1090" t="str">
            <v>1000006442 INSTITUT CULTUREL ITALIEN</v>
          </cell>
          <cell r="G1090" t="str">
            <v>1</v>
          </cell>
          <cell r="H1090">
            <v>135</v>
          </cell>
          <cell r="I1090">
            <v>135</v>
          </cell>
          <cell r="J1090">
            <v>135</v>
          </cell>
          <cell r="K1090">
            <v>44872</v>
          </cell>
          <cell r="L1090">
            <v>44859</v>
          </cell>
          <cell r="M1090" t="str">
            <v>9520</v>
          </cell>
          <cell r="N1090" t="str">
            <v>6AZ</v>
          </cell>
          <cell r="O1090" t="str">
            <v>C005</v>
          </cell>
        </row>
        <row r="1091">
          <cell r="A1091" t="str">
            <v>1511610795</v>
          </cell>
          <cell r="B1091" t="str">
            <v>CCCSG04075</v>
          </cell>
          <cell r="C1091" t="str">
            <v>0224-CSCC-C402</v>
          </cell>
          <cell r="D1091" t="str">
            <v>Formation - Mme Basma FADHLOUN</v>
          </cell>
          <cell r="E1091" t="str">
            <v>40.02.03</v>
          </cell>
          <cell r="F1091" t="str">
            <v>1001529398 CENTRE ITALIANCE</v>
          </cell>
          <cell r="G1091" t="str">
            <v>1</v>
          </cell>
          <cell r="H1091">
            <v>720</v>
          </cell>
          <cell r="I1091">
            <v>720</v>
          </cell>
          <cell r="J1091">
            <v>720</v>
          </cell>
          <cell r="K1091">
            <v>44872</v>
          </cell>
          <cell r="L1091">
            <v>44859</v>
          </cell>
          <cell r="M1091" t="str">
            <v>9520</v>
          </cell>
          <cell r="N1091" t="str">
            <v>6AZ</v>
          </cell>
          <cell r="O1091" t="str">
            <v>C005</v>
          </cell>
        </row>
        <row r="1092">
          <cell r="A1092" t="str">
            <v>1511610796</v>
          </cell>
          <cell r="B1092" t="str">
            <v>CCCSG04075</v>
          </cell>
          <cell r="C1092" t="str">
            <v>0224-CSCC-C402</v>
          </cell>
          <cell r="D1092" t="str">
            <v>Formation - Mme Fanny DECOOPMAN</v>
          </cell>
          <cell r="E1092" t="str">
            <v>40.02.06</v>
          </cell>
          <cell r="F1092" t="str">
            <v>1001209669 MIDISUP</v>
          </cell>
          <cell r="G1092" t="str">
            <v>1</v>
          </cell>
          <cell r="H1092">
            <v>6500</v>
          </cell>
          <cell r="I1092">
            <v>6500</v>
          </cell>
          <cell r="J1092">
            <v>6500</v>
          </cell>
          <cell r="K1092">
            <v>44872</v>
          </cell>
          <cell r="L1092">
            <v>44860</v>
          </cell>
          <cell r="M1092" t="str">
            <v>9520</v>
          </cell>
          <cell r="N1092" t="str">
            <v>6AZ</v>
          </cell>
          <cell r="O1092" t="str">
            <v>C005</v>
          </cell>
        </row>
        <row r="1093">
          <cell r="A1093" t="str">
            <v>1511612417</v>
          </cell>
          <cell r="B1093" t="str">
            <v>CCCSG04075</v>
          </cell>
          <cell r="C1093" t="str">
            <v>0224-CSCC-C402</v>
          </cell>
          <cell r="D1093" t="str">
            <v>Formation</v>
          </cell>
          <cell r="E1093" t="str">
            <v>40.02.06</v>
          </cell>
          <cell r="F1093" t="str">
            <v>1001219892 IAPR</v>
          </cell>
          <cell r="G1093" t="str">
            <v>1</v>
          </cell>
          <cell r="H1093">
            <v>2450</v>
          </cell>
          <cell r="I1093">
            <v>0</v>
          </cell>
          <cell r="J1093">
            <v>0</v>
          </cell>
          <cell r="K1093">
            <v>44873</v>
          </cell>
          <cell r="L1093">
            <v>44869</v>
          </cell>
          <cell r="M1093" t="str">
            <v>9520</v>
          </cell>
          <cell r="N1093" t="str">
            <v>6AZ</v>
          </cell>
          <cell r="O1093" t="str">
            <v>C005</v>
          </cell>
        </row>
        <row r="1094">
          <cell r="A1094" t="str">
            <v>1511612430</v>
          </cell>
          <cell r="B1094" t="str">
            <v>CCCSG04075</v>
          </cell>
          <cell r="C1094" t="str">
            <v>0224-CSCC-C402</v>
          </cell>
          <cell r="D1094" t="str">
            <v>Formation - Mme Sophie RONTARD</v>
          </cell>
          <cell r="E1094" t="str">
            <v>40.02.06</v>
          </cell>
          <cell r="F1094" t="str">
            <v>1001640059 MADAME FAWZIA GRAND</v>
          </cell>
          <cell r="G1094" t="str">
            <v>1</v>
          </cell>
          <cell r="H1094">
            <v>2549</v>
          </cell>
          <cell r="I1094">
            <v>0</v>
          </cell>
          <cell r="J1094">
            <v>0</v>
          </cell>
          <cell r="K1094">
            <v>44873</v>
          </cell>
          <cell r="L1094">
            <v>44867</v>
          </cell>
          <cell r="M1094" t="str">
            <v>9520</v>
          </cell>
          <cell r="N1094" t="str">
            <v>6AZ</v>
          </cell>
          <cell r="O1094" t="str">
            <v>C005</v>
          </cell>
        </row>
        <row r="1095">
          <cell r="A1095" t="str">
            <v>1511612432</v>
          </cell>
          <cell r="B1095" t="str">
            <v>CCCSG04075</v>
          </cell>
          <cell r="C1095" t="str">
            <v>0224-CSCC-C402</v>
          </cell>
          <cell r="D1095" t="str">
            <v>Formation - Mme Myriam HALLAL</v>
          </cell>
          <cell r="E1095" t="str">
            <v>40.02.06</v>
          </cell>
          <cell r="F1095" t="str">
            <v>1001569719 ECAD CONSULTANTS</v>
          </cell>
          <cell r="G1095" t="str">
            <v>1</v>
          </cell>
          <cell r="H1095">
            <v>13000</v>
          </cell>
          <cell r="I1095">
            <v>13000</v>
          </cell>
          <cell r="J1095">
            <v>13000</v>
          </cell>
          <cell r="K1095">
            <v>44873</v>
          </cell>
          <cell r="L1095">
            <v>44868</v>
          </cell>
          <cell r="M1095" t="str">
            <v>9520</v>
          </cell>
          <cell r="N1095" t="str">
            <v>6AZ</v>
          </cell>
          <cell r="O1095" t="str">
            <v>C005</v>
          </cell>
        </row>
        <row r="1096">
          <cell r="A1096" t="str">
            <v>1511636906</v>
          </cell>
          <cell r="B1096" t="str">
            <v>CCCSG04075</v>
          </cell>
          <cell r="C1096" t="str">
            <v>0224-CSCC-C402</v>
          </cell>
          <cell r="D1096" t="str">
            <v>Formation - Mme Anne BENNET</v>
          </cell>
          <cell r="E1096" t="str">
            <v>40.02.06</v>
          </cell>
          <cell r="F1096" t="str">
            <v>1000006332 INSTITUT CATHOLIQUE DE PARIS</v>
          </cell>
          <cell r="G1096" t="str">
            <v>1</v>
          </cell>
          <cell r="H1096">
            <v>3600</v>
          </cell>
          <cell r="I1096">
            <v>3600</v>
          </cell>
          <cell r="J1096">
            <v>3600</v>
          </cell>
          <cell r="K1096">
            <v>44883</v>
          </cell>
          <cell r="L1096">
            <v>44874</v>
          </cell>
          <cell r="M1096" t="str">
            <v>9520</v>
          </cell>
          <cell r="N1096" t="str">
            <v>6AZ</v>
          </cell>
          <cell r="O1096" t="str">
            <v>C005</v>
          </cell>
        </row>
        <row r="1097">
          <cell r="A1097" t="str">
            <v>1511654172</v>
          </cell>
          <cell r="B1097" t="str">
            <v>CCCSG04075</v>
          </cell>
          <cell r="C1097" t="str">
            <v>0224-CSCC-C402</v>
          </cell>
          <cell r="D1097" t="str">
            <v>Formation informatique (logiciel WAPT)</v>
          </cell>
          <cell r="E1097" t="str">
            <v>40.02.01</v>
          </cell>
          <cell r="F1097" t="str">
            <v>1000233410 TRANQUIL I.T. SYSTEMS</v>
          </cell>
          <cell r="G1097" t="str">
            <v>1</v>
          </cell>
          <cell r="H1097">
            <v>3840</v>
          </cell>
          <cell r="I1097">
            <v>0</v>
          </cell>
          <cell r="J1097">
            <v>0</v>
          </cell>
          <cell r="K1097">
            <v>44890</v>
          </cell>
          <cell r="L1097">
            <v>44887</v>
          </cell>
          <cell r="M1097" t="str">
            <v>9520</v>
          </cell>
          <cell r="N1097" t="str">
            <v>6AZ</v>
          </cell>
          <cell r="O1097" t="str">
            <v>C005</v>
          </cell>
        </row>
        <row r="1098">
          <cell r="A1098" t="str">
            <v>1511654175</v>
          </cell>
          <cell r="B1098" t="str">
            <v>CCCSG04075</v>
          </cell>
          <cell r="C1098" t="str">
            <v>0224-CSCC-C402</v>
          </cell>
          <cell r="D1098" t="str">
            <v>Formation informat. (logiciel Synopsis)</v>
          </cell>
          <cell r="E1098" t="str">
            <v>40.02.01</v>
          </cell>
          <cell r="F1098" t="str">
            <v>1001357633 DIGDASH</v>
          </cell>
          <cell r="G1098" t="str">
            <v>1</v>
          </cell>
          <cell r="H1098">
            <v>2500</v>
          </cell>
          <cell r="I1098">
            <v>0</v>
          </cell>
          <cell r="J1098">
            <v>0</v>
          </cell>
          <cell r="K1098">
            <v>44890</v>
          </cell>
          <cell r="L1098">
            <v>44887</v>
          </cell>
          <cell r="M1098" t="str">
            <v>9520</v>
          </cell>
          <cell r="N1098" t="str">
            <v>6AZ</v>
          </cell>
          <cell r="O1098" t="str">
            <v>C005</v>
          </cell>
        </row>
        <row r="1099">
          <cell r="A1099" t="str">
            <v>1511654274</v>
          </cell>
          <cell r="B1099" t="str">
            <v>CCCSG04075</v>
          </cell>
          <cell r="C1099" t="str">
            <v>0224-CSCC-C402</v>
          </cell>
          <cell r="D1099" t="str">
            <v>Formation - Mme Solomiya HRYTSENYAK</v>
          </cell>
          <cell r="E1099" t="str">
            <v>40.02.06</v>
          </cell>
          <cell r="F1099" t="str">
            <v>1001440906 FORMASUP PARIS ILE-DE-FRANCE</v>
          </cell>
          <cell r="G1099" t="str">
            <v>1</v>
          </cell>
          <cell r="H1099">
            <v>6500</v>
          </cell>
          <cell r="I1099">
            <v>6500</v>
          </cell>
          <cell r="J1099">
            <v>6500</v>
          </cell>
          <cell r="K1099">
            <v>44890</v>
          </cell>
          <cell r="L1099">
            <v>44888</v>
          </cell>
          <cell r="M1099" t="str">
            <v>9520</v>
          </cell>
          <cell r="N1099" t="str">
            <v>6AZ</v>
          </cell>
          <cell r="O1099" t="str">
            <v>C005</v>
          </cell>
        </row>
        <row r="1100">
          <cell r="A1100" t="str">
            <v>1511654274</v>
          </cell>
          <cell r="B1100" t="str">
            <v>CCCSG04075</v>
          </cell>
          <cell r="C1100" t="str">
            <v>0224-CSCC-C402</v>
          </cell>
          <cell r="D1100" t="str">
            <v>Formation - Mme Mathilde PREVORS</v>
          </cell>
          <cell r="E1100" t="str">
            <v>40.02.06</v>
          </cell>
          <cell r="F1100" t="str">
            <v>1001440906 FORMASUP PARIS ILE-DE-FRANCE</v>
          </cell>
          <cell r="G1100" t="str">
            <v>2</v>
          </cell>
          <cell r="H1100">
            <v>6500</v>
          </cell>
          <cell r="I1100">
            <v>6500</v>
          </cell>
          <cell r="J1100">
            <v>6500</v>
          </cell>
          <cell r="K1100">
            <v>44890</v>
          </cell>
          <cell r="L1100">
            <v>44888</v>
          </cell>
          <cell r="M1100" t="str">
            <v>9520</v>
          </cell>
          <cell r="N1100" t="str">
            <v>6AZ</v>
          </cell>
          <cell r="O1100" t="str">
            <v>C005</v>
          </cell>
        </row>
        <row r="1101">
          <cell r="A1101" t="str">
            <v>1511654274</v>
          </cell>
          <cell r="B1101" t="str">
            <v>CCCSG04075</v>
          </cell>
          <cell r="C1101" t="str">
            <v>0224-CSCC-C402</v>
          </cell>
          <cell r="D1101" t="str">
            <v>Formation - Mme Bénédicte MOUSSET</v>
          </cell>
          <cell r="E1101" t="str">
            <v>40.02.06</v>
          </cell>
          <cell r="F1101" t="str">
            <v>1001440906 FORMASUP PARIS ILE-DE-FRANCE</v>
          </cell>
          <cell r="G1101" t="str">
            <v>3</v>
          </cell>
          <cell r="H1101">
            <v>6500</v>
          </cell>
          <cell r="I1101">
            <v>6500</v>
          </cell>
          <cell r="J1101">
            <v>6500</v>
          </cell>
          <cell r="K1101">
            <v>44890</v>
          </cell>
          <cell r="L1101">
            <v>44888</v>
          </cell>
          <cell r="M1101" t="str">
            <v>9520</v>
          </cell>
          <cell r="N1101" t="str">
            <v>6AZ</v>
          </cell>
          <cell r="O1101" t="str">
            <v>C005</v>
          </cell>
        </row>
        <row r="1102">
          <cell r="A1102" t="str">
            <v>1511654274</v>
          </cell>
          <cell r="B1102" t="str">
            <v>CCCSG04075</v>
          </cell>
          <cell r="C1102" t="str">
            <v>0224-CSCC-C402</v>
          </cell>
          <cell r="D1102" t="str">
            <v>Formation - Mme Emma CABRERA HUILCA</v>
          </cell>
          <cell r="E1102" t="str">
            <v>40.02.06</v>
          </cell>
          <cell r="F1102" t="str">
            <v>1001440906 FORMASUP PARIS ILE-DE-FRANCE</v>
          </cell>
          <cell r="G1102" t="str">
            <v>4</v>
          </cell>
          <cell r="H1102">
            <v>6800</v>
          </cell>
          <cell r="I1102">
            <v>6800</v>
          </cell>
          <cell r="J1102">
            <v>6800</v>
          </cell>
          <cell r="K1102">
            <v>44890</v>
          </cell>
          <cell r="L1102">
            <v>44888</v>
          </cell>
          <cell r="M1102" t="str">
            <v>9520</v>
          </cell>
          <cell r="N1102" t="str">
            <v>6AZ</v>
          </cell>
          <cell r="O1102" t="str">
            <v>C005</v>
          </cell>
        </row>
        <row r="1103">
          <cell r="A1103" t="str">
            <v>1511654358</v>
          </cell>
          <cell r="B1103" t="str">
            <v>CCCSG04075</v>
          </cell>
          <cell r="C1103" t="str">
            <v>0224-CSCC-C402</v>
          </cell>
          <cell r="D1103" t="str">
            <v>Formation - Mme Emilie HERNANDEZ</v>
          </cell>
          <cell r="E1103" t="str">
            <v>40.02.06</v>
          </cell>
          <cell r="F1103" t="str">
            <v>1000052975 UNION UNIVERSITE ECONOMIE</v>
          </cell>
          <cell r="G1103" t="str">
            <v>1</v>
          </cell>
          <cell r="H1103">
            <v>6500</v>
          </cell>
          <cell r="I1103">
            <v>6500</v>
          </cell>
          <cell r="J1103">
            <v>6500</v>
          </cell>
          <cell r="K1103">
            <v>44890</v>
          </cell>
          <cell r="L1103">
            <v>44888</v>
          </cell>
          <cell r="M1103" t="str">
            <v>9520</v>
          </cell>
          <cell r="N1103" t="str">
            <v>6AZ</v>
          </cell>
          <cell r="O1103" t="str">
            <v>C005</v>
          </cell>
        </row>
        <row r="1104">
          <cell r="A1104" t="str">
            <v>1511657147</v>
          </cell>
          <cell r="B1104" t="str">
            <v>CCCSG04075</v>
          </cell>
          <cell r="C1104" t="str">
            <v>0224-CSCC-C402</v>
          </cell>
          <cell r="D1104" t="str">
            <v>Formation - Mme Sarah MEKDAD</v>
          </cell>
          <cell r="E1104" t="str">
            <v>40.02.06</v>
          </cell>
          <cell r="F1104" t="str">
            <v>1000033003 FONDATION D AUTEUIL</v>
          </cell>
          <cell r="G1104" t="str">
            <v>1</v>
          </cell>
          <cell r="H1104">
            <v>13000</v>
          </cell>
          <cell r="I1104">
            <v>13000</v>
          </cell>
          <cell r="J1104">
            <v>13000</v>
          </cell>
          <cell r="K1104">
            <v>44893</v>
          </cell>
          <cell r="L1104">
            <v>44888</v>
          </cell>
          <cell r="M1104" t="str">
            <v>9520</v>
          </cell>
          <cell r="N1104" t="str">
            <v>6AZ</v>
          </cell>
          <cell r="O1104" t="str">
            <v>C005</v>
          </cell>
        </row>
        <row r="1105">
          <cell r="A1105" t="str">
            <v>1511657240</v>
          </cell>
          <cell r="B1105" t="str">
            <v>CCCSG04075</v>
          </cell>
          <cell r="C1105" t="str">
            <v>0224-CSCC-C402</v>
          </cell>
          <cell r="D1105" t="str">
            <v>Formation - M. Alexandre BRISSON</v>
          </cell>
          <cell r="E1105" t="str">
            <v>40.02.06</v>
          </cell>
          <cell r="F1105" t="str">
            <v>1000236575 APPRENTISSAGE INDUSTRIE AMEUBLEMENT</v>
          </cell>
          <cell r="G1105" t="str">
            <v>1</v>
          </cell>
          <cell r="H1105">
            <v>6500</v>
          </cell>
          <cell r="I1105">
            <v>3900</v>
          </cell>
          <cell r="J1105">
            <v>3900</v>
          </cell>
          <cell r="K1105">
            <v>44893</v>
          </cell>
          <cell r="L1105">
            <v>44888</v>
          </cell>
          <cell r="M1105" t="str">
            <v>9520</v>
          </cell>
          <cell r="N1105" t="str">
            <v>6AZ</v>
          </cell>
          <cell r="O1105" t="str">
            <v>C005</v>
          </cell>
        </row>
        <row r="1106">
          <cell r="A1106" t="str">
            <v>1511657740</v>
          </cell>
          <cell r="B1106" t="str">
            <v>CCCSG04075</v>
          </cell>
          <cell r="C1106" t="str">
            <v>0224-CSCC-C402</v>
          </cell>
          <cell r="D1106" t="str">
            <v>Formation - Mme Ophélie MORAT</v>
          </cell>
          <cell r="E1106" t="str">
            <v>40.02.06</v>
          </cell>
          <cell r="F1106" t="str">
            <v>1000021764 ASS PROMO GESTION CTRE ENS SUP A</v>
          </cell>
          <cell r="G1106" t="str">
            <v>1</v>
          </cell>
          <cell r="H1106">
            <v>6000</v>
          </cell>
          <cell r="I1106">
            <v>6000</v>
          </cell>
          <cell r="J1106">
            <v>6000</v>
          </cell>
          <cell r="K1106">
            <v>44893</v>
          </cell>
          <cell r="L1106">
            <v>44889</v>
          </cell>
          <cell r="M1106" t="str">
            <v>9520</v>
          </cell>
          <cell r="N1106" t="str">
            <v>6AZ</v>
          </cell>
          <cell r="O1106" t="str">
            <v>C005</v>
          </cell>
        </row>
        <row r="1107">
          <cell r="A1107" t="str">
            <v>1511657743</v>
          </cell>
          <cell r="B1107" t="str">
            <v>CCCSG04075</v>
          </cell>
          <cell r="C1107" t="str">
            <v>0224-CSCC-C402</v>
          </cell>
          <cell r="D1107" t="str">
            <v>Formation - Mme Marie SIANO</v>
          </cell>
          <cell r="E1107" t="str">
            <v>40.02.02</v>
          </cell>
          <cell r="F1107" t="str">
            <v>1000074381 CRISTAL 1</v>
          </cell>
          <cell r="G1107" t="str">
            <v>1</v>
          </cell>
          <cell r="H1107">
            <v>13000</v>
          </cell>
          <cell r="I1107">
            <v>13000</v>
          </cell>
          <cell r="J1107">
            <v>13000</v>
          </cell>
          <cell r="K1107">
            <v>44893</v>
          </cell>
          <cell r="L1107">
            <v>44889</v>
          </cell>
          <cell r="M1107" t="str">
            <v>9520</v>
          </cell>
          <cell r="N1107" t="str">
            <v>6AZ</v>
          </cell>
          <cell r="O1107" t="str">
            <v>C005</v>
          </cell>
        </row>
        <row r="1108">
          <cell r="A1108" t="str">
            <v>1511657744</v>
          </cell>
          <cell r="B1108" t="str">
            <v>CCCSG04075</v>
          </cell>
          <cell r="C1108" t="str">
            <v>0224-CSCC-C402</v>
          </cell>
          <cell r="D1108" t="str">
            <v>Formation - M. Baptiste SIMON</v>
          </cell>
          <cell r="E1108" t="str">
            <v>40.02.06</v>
          </cell>
          <cell r="F1108" t="str">
            <v>1001609785 CHAMBRE DE METIERS ET DE L'ARTISANA</v>
          </cell>
          <cell r="G1108" t="str">
            <v>1</v>
          </cell>
          <cell r="H1108">
            <v>19500</v>
          </cell>
          <cell r="I1108">
            <v>19500</v>
          </cell>
          <cell r="J1108">
            <v>19500</v>
          </cell>
          <cell r="K1108">
            <v>44893</v>
          </cell>
          <cell r="L1108">
            <v>44890</v>
          </cell>
          <cell r="M1108" t="str">
            <v>9520</v>
          </cell>
          <cell r="N1108" t="str">
            <v>6AZ</v>
          </cell>
          <cell r="O1108" t="str">
            <v>C005</v>
          </cell>
        </row>
        <row r="1109">
          <cell r="A1109" t="str">
            <v>1511657745</v>
          </cell>
          <cell r="B1109" t="str">
            <v>CCCSG04075</v>
          </cell>
          <cell r="C1109" t="str">
            <v>0224-CSCC-C402</v>
          </cell>
          <cell r="D1109" t="str">
            <v>Formation - Mme Alyssa DOMINGUEZ</v>
          </cell>
          <cell r="E1109" t="str">
            <v>40.02.06</v>
          </cell>
          <cell r="F1109" t="str">
            <v>1000561328 ECM</v>
          </cell>
          <cell r="G1109" t="str">
            <v>1</v>
          </cell>
          <cell r="H1109">
            <v>12000</v>
          </cell>
          <cell r="I1109">
            <v>7200</v>
          </cell>
          <cell r="J1109">
            <v>7200</v>
          </cell>
          <cell r="K1109">
            <v>44893</v>
          </cell>
          <cell r="L1109">
            <v>44890</v>
          </cell>
          <cell r="M1109" t="str">
            <v>9520</v>
          </cell>
          <cell r="N1109" t="str">
            <v>6AZ</v>
          </cell>
          <cell r="O1109" t="str">
            <v>C005</v>
          </cell>
        </row>
        <row r="1110">
          <cell r="A1110" t="str">
            <v>1511660565</v>
          </cell>
          <cell r="B1110" t="str">
            <v>CCCSG04075</v>
          </cell>
          <cell r="C1110" t="str">
            <v>0224-CSCC-C402</v>
          </cell>
          <cell r="D1110" t="str">
            <v>Formation - M. Quentin DELOS</v>
          </cell>
          <cell r="E1110" t="str">
            <v>40.02.06</v>
          </cell>
          <cell r="F1110" t="str">
            <v>1001440922 FCIP EDUCATION ET FORMATION TOUT</v>
          </cell>
          <cell r="G1110" t="str">
            <v>1</v>
          </cell>
          <cell r="H1110">
            <v>8212</v>
          </cell>
          <cell r="I1110">
            <v>6857.02</v>
          </cell>
          <cell r="J1110">
            <v>6857.02</v>
          </cell>
          <cell r="K1110">
            <v>44894</v>
          </cell>
          <cell r="L1110">
            <v>44890</v>
          </cell>
          <cell r="M1110" t="str">
            <v>9520</v>
          </cell>
          <cell r="N1110" t="str">
            <v>6AZ</v>
          </cell>
          <cell r="O1110" t="str">
            <v>C005</v>
          </cell>
        </row>
        <row r="1111">
          <cell r="A1111" t="str">
            <v>1511660792</v>
          </cell>
          <cell r="B1111" t="str">
            <v>CCCSG04075</v>
          </cell>
          <cell r="C1111" t="str">
            <v>0224-CSCC-C402</v>
          </cell>
          <cell r="D1111" t="str">
            <v>Formation - Mme Elisa-Léna KAHLAL</v>
          </cell>
          <cell r="E1111" t="str">
            <v>40.02.06</v>
          </cell>
          <cell r="F1111" t="str">
            <v>1000478341 DIFCAM</v>
          </cell>
          <cell r="G1111" t="str">
            <v>1</v>
          </cell>
          <cell r="H1111">
            <v>24000</v>
          </cell>
          <cell r="I1111">
            <v>24000</v>
          </cell>
          <cell r="J1111">
            <v>24000</v>
          </cell>
          <cell r="K1111">
            <v>44894</v>
          </cell>
          <cell r="L1111">
            <v>44890</v>
          </cell>
          <cell r="M1111" t="str">
            <v>9520</v>
          </cell>
          <cell r="N1111" t="str">
            <v>6AZ</v>
          </cell>
          <cell r="O1111" t="str">
            <v>C005</v>
          </cell>
        </row>
        <row r="1112">
          <cell r="A1112" t="str">
            <v>1511670002</v>
          </cell>
          <cell r="B1112" t="str">
            <v>CCCSG04075</v>
          </cell>
          <cell r="C1112" t="str">
            <v>0224-CSCC-C402</v>
          </cell>
          <cell r="D1112" t="str">
            <v>Formation - Mme Fanny BAUCHAU</v>
          </cell>
          <cell r="E1112" t="str">
            <v>40.02.06</v>
          </cell>
          <cell r="F1112" t="str">
            <v>1001702407 MADAME CELINE LECA</v>
          </cell>
          <cell r="G1112" t="str">
            <v>1</v>
          </cell>
          <cell r="H1112">
            <v>1900</v>
          </cell>
          <cell r="I1112">
            <v>1900</v>
          </cell>
          <cell r="J1112">
            <v>1900</v>
          </cell>
          <cell r="K1112">
            <v>44897</v>
          </cell>
          <cell r="L1112">
            <v>44896</v>
          </cell>
          <cell r="M1112" t="str">
            <v>9520</v>
          </cell>
          <cell r="N1112" t="str">
            <v>6AZ</v>
          </cell>
          <cell r="O1112" t="str">
            <v>C005</v>
          </cell>
        </row>
        <row r="1113">
          <cell r="A1113" t="str">
            <v>1511679819</v>
          </cell>
          <cell r="B1113" t="str">
            <v>CCCSG04075</v>
          </cell>
          <cell r="C1113" t="str">
            <v>0224-CSCC-C402</v>
          </cell>
          <cell r="D1113" t="str">
            <v>Formation - Mme Lucille LAUGIER</v>
          </cell>
          <cell r="E1113" t="str">
            <v>40.02.06</v>
          </cell>
          <cell r="F1113" t="str">
            <v>1001569719 ECAD CONSULTANTS</v>
          </cell>
          <cell r="G1113" t="str">
            <v>1</v>
          </cell>
          <cell r="H1113">
            <v>13000</v>
          </cell>
          <cell r="I1113">
            <v>13000</v>
          </cell>
          <cell r="J1113">
            <v>13000</v>
          </cell>
          <cell r="K1113">
            <v>44903</v>
          </cell>
          <cell r="L1113">
            <v>44901</v>
          </cell>
          <cell r="M1113" t="str">
            <v>9520</v>
          </cell>
          <cell r="N1113" t="str">
            <v>6AZ</v>
          </cell>
          <cell r="O1113" t="str">
            <v>C005</v>
          </cell>
        </row>
        <row r="1114">
          <cell r="A1114" t="str">
            <v>1511679822</v>
          </cell>
          <cell r="B1114" t="str">
            <v>CCCSG04075</v>
          </cell>
          <cell r="C1114" t="str">
            <v>0224-CSCC-C402</v>
          </cell>
          <cell r="D1114" t="str">
            <v>Formation - Mme Cristina BENCHÉA</v>
          </cell>
          <cell r="E1114" t="str">
            <v>40.02.06</v>
          </cell>
          <cell r="F1114" t="str">
            <v>1001586238 ASCENCIA PARIS LA DEFENSE</v>
          </cell>
          <cell r="G1114" t="str">
            <v>1</v>
          </cell>
          <cell r="H1114">
            <v>13000</v>
          </cell>
          <cell r="I1114">
            <v>10400</v>
          </cell>
          <cell r="J1114">
            <v>10400</v>
          </cell>
          <cell r="K1114">
            <v>44903</v>
          </cell>
          <cell r="L1114">
            <v>44901</v>
          </cell>
          <cell r="M1114" t="str">
            <v>9520</v>
          </cell>
          <cell r="N1114" t="str">
            <v>6AZ</v>
          </cell>
          <cell r="O1114" t="str">
            <v>C005</v>
          </cell>
        </row>
        <row r="1115">
          <cell r="A1115" t="str">
            <v>1511679978</v>
          </cell>
          <cell r="B1115" t="str">
            <v>CCCSG04075</v>
          </cell>
          <cell r="C1115" t="str">
            <v>0224-CSCC-C402</v>
          </cell>
          <cell r="D1115" t="str">
            <v>Formation management - Mme Mélanie PILON</v>
          </cell>
          <cell r="E1115" t="str">
            <v>40.02.02</v>
          </cell>
          <cell r="F1115" t="str">
            <v>1001071136 COACHING WAYS FRANCE</v>
          </cell>
          <cell r="G1115" t="str">
            <v>1</v>
          </cell>
          <cell r="H1115">
            <v>4000</v>
          </cell>
          <cell r="I1115">
            <v>4000</v>
          </cell>
          <cell r="J1115">
            <v>4000</v>
          </cell>
          <cell r="K1115">
            <v>44903</v>
          </cell>
          <cell r="L1115">
            <v>44902</v>
          </cell>
          <cell r="M1115" t="str">
            <v>9520</v>
          </cell>
          <cell r="N1115" t="str">
            <v>6AZ</v>
          </cell>
          <cell r="O1115" t="str">
            <v>C005</v>
          </cell>
        </row>
        <row r="1116">
          <cell r="A1116" t="str">
            <v>1511684420</v>
          </cell>
          <cell r="B1116" t="str">
            <v>CCCSG04075</v>
          </cell>
          <cell r="C1116" t="str">
            <v>0224-CSCC-C402</v>
          </cell>
          <cell r="D1116" t="str">
            <v>Formation - Mme Karima HANNOU</v>
          </cell>
          <cell r="E1116" t="str">
            <v>40.02.06</v>
          </cell>
          <cell r="F1116" t="str">
            <v>1000050278 GESTION CONSERVATOIRES ARTS ET METI</v>
          </cell>
          <cell r="G1116" t="str">
            <v>1</v>
          </cell>
          <cell r="H1116">
            <v>6500</v>
          </cell>
          <cell r="I1116">
            <v>6500</v>
          </cell>
          <cell r="J1116">
            <v>6500</v>
          </cell>
          <cell r="K1116">
            <v>44907</v>
          </cell>
          <cell r="L1116">
            <v>44904</v>
          </cell>
          <cell r="M1116" t="str">
            <v>9520</v>
          </cell>
          <cell r="N1116" t="str">
            <v>6AZ</v>
          </cell>
          <cell r="O1116" t="str">
            <v>C005</v>
          </cell>
        </row>
        <row r="1117">
          <cell r="A1117" t="str">
            <v>1511684488</v>
          </cell>
          <cell r="B1117" t="str">
            <v>CCCSG04075</v>
          </cell>
          <cell r="C1117" t="str">
            <v>0224-CSCC-C402</v>
          </cell>
          <cell r="D1117" t="str">
            <v>Formation - Mme Solenn KEROUEDAN</v>
          </cell>
          <cell r="E1117" t="str">
            <v>40.02.06</v>
          </cell>
          <cell r="F1117" t="str">
            <v>1001110435 ASS GESTIONNAIRE CFA UNIVERSITES</v>
          </cell>
          <cell r="G1117" t="str">
            <v>1</v>
          </cell>
          <cell r="H1117">
            <v>7500</v>
          </cell>
          <cell r="I1117">
            <v>7500</v>
          </cell>
          <cell r="J1117">
            <v>7500</v>
          </cell>
          <cell r="K1117">
            <v>44907</v>
          </cell>
          <cell r="L1117">
            <v>44904</v>
          </cell>
          <cell r="M1117" t="str">
            <v>9520</v>
          </cell>
          <cell r="N1117" t="str">
            <v>6AZ</v>
          </cell>
          <cell r="O1117" t="str">
            <v>C005</v>
          </cell>
        </row>
        <row r="1118">
          <cell r="A1118" t="str">
            <v>1511710221</v>
          </cell>
          <cell r="B1118" t="str">
            <v>CCCSG04075</v>
          </cell>
          <cell r="C1118" t="str">
            <v>0224-CSCC-C402</v>
          </cell>
          <cell r="D1118" t="str">
            <v>Formation - M. Raphaël LEVESQUE</v>
          </cell>
          <cell r="E1118" t="str">
            <v>40.02.06</v>
          </cell>
          <cell r="F1118" t="str">
            <v>1000446896 CTRE DEVELOPP MANAG ENTREPRENEURIAL</v>
          </cell>
          <cell r="G1118" t="str">
            <v>1</v>
          </cell>
          <cell r="H1118">
            <v>6500</v>
          </cell>
          <cell r="I1118">
            <v>6500</v>
          </cell>
          <cell r="J1118">
            <v>6500</v>
          </cell>
          <cell r="K1118">
            <v>44935</v>
          </cell>
          <cell r="L1118">
            <v>44931</v>
          </cell>
          <cell r="M1118" t="str">
            <v>9520</v>
          </cell>
          <cell r="N1118" t="str">
            <v>6AZ</v>
          </cell>
          <cell r="O1118" t="str">
            <v>C005</v>
          </cell>
        </row>
        <row r="1119">
          <cell r="A1119" t="str">
            <v>1511710223</v>
          </cell>
          <cell r="B1119" t="str">
            <v>CCCSG04075</v>
          </cell>
          <cell r="C1119" t="str">
            <v>0224-CSCC-C402</v>
          </cell>
          <cell r="D1119" t="str">
            <v>Formation - Mme Clémentine MAKENGO</v>
          </cell>
          <cell r="E1119" t="str">
            <v>40.02.06</v>
          </cell>
          <cell r="F1119" t="str">
            <v>1000042810 ECOLE DE PARIS METIERS DE LA TABLE</v>
          </cell>
          <cell r="G1119" t="str">
            <v>1</v>
          </cell>
          <cell r="H1119">
            <v>6500</v>
          </cell>
          <cell r="I1119">
            <v>6500</v>
          </cell>
          <cell r="J1119">
            <v>6500</v>
          </cell>
          <cell r="K1119">
            <v>44935</v>
          </cell>
          <cell r="L1119">
            <v>44931</v>
          </cell>
          <cell r="M1119" t="str">
            <v>9520</v>
          </cell>
          <cell r="N1119" t="str">
            <v>6AZ</v>
          </cell>
          <cell r="O1119" t="str">
            <v>C005</v>
          </cell>
        </row>
        <row r="1120">
          <cell r="A1120" t="str">
            <v>1511766900</v>
          </cell>
          <cell r="B1120" t="str">
            <v>CCCSG04075</v>
          </cell>
          <cell r="C1120" t="str">
            <v>0224-CSCC-C402</v>
          </cell>
          <cell r="D1120" t="str">
            <v>Format° Céline MARAULT</v>
          </cell>
          <cell r="E1120" t="str">
            <v>40.02.06</v>
          </cell>
          <cell r="F1120" t="str">
            <v>1001540969 L'ECOLE DE LA LIBRAIRIE</v>
          </cell>
          <cell r="G1120" t="str">
            <v>1</v>
          </cell>
          <cell r="H1120">
            <v>3333.33</v>
          </cell>
          <cell r="I1120">
            <v>3333.33</v>
          </cell>
          <cell r="J1120">
            <v>3333.33</v>
          </cell>
          <cell r="K1120">
            <v>44966</v>
          </cell>
          <cell r="L1120">
            <v>44964</v>
          </cell>
          <cell r="M1120" t="str">
            <v>9520</v>
          </cell>
          <cell r="N1120" t="str">
            <v>6AZ</v>
          </cell>
          <cell r="O1120" t="str">
            <v>C005</v>
          </cell>
        </row>
        <row r="1121">
          <cell r="A1121" t="str">
            <v>1511766984</v>
          </cell>
          <cell r="B1121" t="str">
            <v>CCCSG04075</v>
          </cell>
          <cell r="C1121" t="str">
            <v>0224-CSCC-C402</v>
          </cell>
          <cell r="D1121" t="str">
            <v>Format°Estelle Airault</v>
          </cell>
          <cell r="E1121" t="str">
            <v>40.02.06</v>
          </cell>
          <cell r="F1121" t="str">
            <v>1001211436 L ECOLE METIERS DE L INFORMATION</v>
          </cell>
          <cell r="G1121" t="str">
            <v>1</v>
          </cell>
          <cell r="H1121">
            <v>3000</v>
          </cell>
          <cell r="I1121">
            <v>0</v>
          </cell>
          <cell r="J1121">
            <v>0</v>
          </cell>
          <cell r="K1121">
            <v>44966</v>
          </cell>
          <cell r="L1121">
            <v>44964</v>
          </cell>
          <cell r="M1121" t="str">
            <v>9520</v>
          </cell>
          <cell r="N1121" t="str">
            <v>6AZ</v>
          </cell>
          <cell r="O1121" t="str">
            <v>C005</v>
          </cell>
        </row>
        <row r="1122">
          <cell r="A1122" t="str">
            <v>1511777884</v>
          </cell>
          <cell r="B1122" t="str">
            <v>CCCSG04075</v>
          </cell>
          <cell r="C1122" t="str">
            <v>0224-CSCC-C402</v>
          </cell>
          <cell r="D1122" t="str">
            <v>Formation - Mme Isabelle JEANNE</v>
          </cell>
          <cell r="E1122" t="str">
            <v>40.02.06</v>
          </cell>
          <cell r="F1122" t="str">
            <v>1000464988 INSTITUT DE FORMATION A LA SOPHROLO</v>
          </cell>
          <cell r="G1122" t="str">
            <v>1</v>
          </cell>
          <cell r="H1122">
            <v>3590</v>
          </cell>
          <cell r="I1122">
            <v>3590</v>
          </cell>
          <cell r="J1122">
            <v>3590</v>
          </cell>
          <cell r="K1122">
            <v>44972</v>
          </cell>
          <cell r="L1122">
            <v>44966</v>
          </cell>
          <cell r="M1122" t="str">
            <v>9520</v>
          </cell>
          <cell r="N1122" t="str">
            <v>6AZ</v>
          </cell>
          <cell r="O1122" t="str">
            <v>C005</v>
          </cell>
        </row>
        <row r="1123">
          <cell r="A1123" t="str">
            <v>1511777886</v>
          </cell>
          <cell r="B1123" t="str">
            <v>CCCSG04075</v>
          </cell>
          <cell r="C1123" t="str">
            <v>0224-CSCC-C402</v>
          </cell>
          <cell r="D1123" t="str">
            <v>Formation - Mme Magali GUERRERO</v>
          </cell>
          <cell r="E1123" t="str">
            <v>40.02.06</v>
          </cell>
          <cell r="F1123" t="str">
            <v>1001712276 STUDIO COACHING</v>
          </cell>
          <cell r="G1123" t="str">
            <v>1</v>
          </cell>
          <cell r="H1123">
            <v>2500</v>
          </cell>
          <cell r="I1123">
            <v>2500</v>
          </cell>
          <cell r="J1123">
            <v>2500</v>
          </cell>
          <cell r="K1123">
            <v>44972</v>
          </cell>
          <cell r="L1123">
            <v>44966</v>
          </cell>
          <cell r="M1123" t="str">
            <v>9520</v>
          </cell>
          <cell r="N1123" t="str">
            <v>6AZ</v>
          </cell>
          <cell r="O1123" t="str">
            <v>C005</v>
          </cell>
        </row>
        <row r="1124">
          <cell r="A1124" t="str">
            <v>1511787988</v>
          </cell>
          <cell r="B1124" t="str">
            <v>CCCSG04075</v>
          </cell>
          <cell r="C1124" t="str">
            <v>0224-CSCC-C402</v>
          </cell>
          <cell r="D1124" t="str">
            <v>Formation - Mme Celine KAMADAYE</v>
          </cell>
          <cell r="E1124" t="str">
            <v>40.02.06</v>
          </cell>
          <cell r="F1124" t="str">
            <v>1001465057 LEARNINGSHELTER</v>
          </cell>
          <cell r="G1124" t="str">
            <v>1</v>
          </cell>
          <cell r="H1124">
            <v>1800</v>
          </cell>
          <cell r="I1124">
            <v>1800</v>
          </cell>
          <cell r="J1124">
            <v>1800</v>
          </cell>
          <cell r="K1124">
            <v>44978</v>
          </cell>
          <cell r="L1124">
            <v>44974</v>
          </cell>
          <cell r="M1124" t="str">
            <v>9520</v>
          </cell>
          <cell r="N1124" t="str">
            <v>6AZ</v>
          </cell>
          <cell r="O1124" t="str">
            <v>C005</v>
          </cell>
        </row>
        <row r="1125">
          <cell r="A1125" t="str">
            <v>1511787989</v>
          </cell>
          <cell r="B1125" t="str">
            <v>CCCSG04075</v>
          </cell>
          <cell r="C1125" t="str">
            <v>0224-CSCC-C402</v>
          </cell>
          <cell r="D1125" t="str">
            <v>Formations 2023</v>
          </cell>
          <cell r="E1125" t="str">
            <v>40.02.06</v>
          </cell>
          <cell r="F1125" t="str">
            <v>1000045980 MARIANNE INTERNATIONAL</v>
          </cell>
          <cell r="G1125" t="str">
            <v>1</v>
          </cell>
          <cell r="H1125">
            <v>10600</v>
          </cell>
          <cell r="I1125">
            <v>10600</v>
          </cell>
          <cell r="J1125">
            <v>10600</v>
          </cell>
          <cell r="K1125">
            <v>44978</v>
          </cell>
          <cell r="L1125">
            <v>44970</v>
          </cell>
          <cell r="M1125" t="str">
            <v>9520</v>
          </cell>
          <cell r="N1125" t="str">
            <v>6AZ</v>
          </cell>
          <cell r="O1125" t="str">
            <v>C005</v>
          </cell>
        </row>
        <row r="1126">
          <cell r="A1126" t="str">
            <v>1511787990</v>
          </cell>
          <cell r="B1126" t="str">
            <v>CCCSG04075</v>
          </cell>
          <cell r="C1126" t="str">
            <v>0224-CSCC-C402</v>
          </cell>
          <cell r="D1126" t="str">
            <v>Formations 2023</v>
          </cell>
          <cell r="E1126" t="str">
            <v>40.02.06</v>
          </cell>
          <cell r="F1126" t="str">
            <v>1000001470 GRIF SARL</v>
          </cell>
          <cell r="G1126" t="str">
            <v>1</v>
          </cell>
          <cell r="H1126">
            <v>5500</v>
          </cell>
          <cell r="I1126">
            <v>5500</v>
          </cell>
          <cell r="J1126">
            <v>5500</v>
          </cell>
          <cell r="K1126">
            <v>44978</v>
          </cell>
          <cell r="L1126">
            <v>44970</v>
          </cell>
          <cell r="M1126" t="str">
            <v>9520</v>
          </cell>
          <cell r="N1126" t="str">
            <v>6AZ</v>
          </cell>
          <cell r="O1126" t="str">
            <v>C005</v>
          </cell>
        </row>
        <row r="1127">
          <cell r="A1127" t="str">
            <v>1511787991</v>
          </cell>
          <cell r="B1127" t="str">
            <v>CCCSG04075</v>
          </cell>
          <cell r="C1127" t="str">
            <v>0224-CSCC-C402</v>
          </cell>
          <cell r="D1127" t="str">
            <v>Formation méthode FALC</v>
          </cell>
          <cell r="E1127" t="str">
            <v>40.02.06</v>
          </cell>
          <cell r="F1127" t="str">
            <v>1001273299 COM'ACCESS</v>
          </cell>
          <cell r="G1127" t="str">
            <v>1</v>
          </cell>
          <cell r="H1127">
            <v>2600</v>
          </cell>
          <cell r="I1127">
            <v>2600</v>
          </cell>
          <cell r="J1127">
            <v>2600</v>
          </cell>
          <cell r="K1127">
            <v>44978</v>
          </cell>
          <cell r="L1127">
            <v>44970</v>
          </cell>
          <cell r="M1127" t="str">
            <v>9520</v>
          </cell>
          <cell r="N1127" t="str">
            <v>6AZ</v>
          </cell>
          <cell r="O1127" t="str">
            <v>C005</v>
          </cell>
        </row>
        <row r="1128">
          <cell r="A1128" t="str">
            <v>1511787992</v>
          </cell>
          <cell r="B1128" t="str">
            <v>CCCSG04075</v>
          </cell>
          <cell r="C1128" t="str">
            <v>0224-CSCC-C402</v>
          </cell>
          <cell r="D1128" t="str">
            <v>Formation Open Data</v>
          </cell>
          <cell r="E1128" t="str">
            <v>40.02.01</v>
          </cell>
          <cell r="F1128" t="str">
            <v>1001279412 STAT4DECISION</v>
          </cell>
          <cell r="G1128" t="str">
            <v>1</v>
          </cell>
          <cell r="H1128">
            <v>8400</v>
          </cell>
          <cell r="I1128">
            <v>8400</v>
          </cell>
          <cell r="J1128">
            <v>8400</v>
          </cell>
          <cell r="K1128">
            <v>44978</v>
          </cell>
          <cell r="L1128">
            <v>44971</v>
          </cell>
          <cell r="M1128" t="str">
            <v>9520</v>
          </cell>
          <cell r="N1128" t="str">
            <v>6AZ</v>
          </cell>
          <cell r="O1128" t="str">
            <v>C005</v>
          </cell>
        </row>
        <row r="1129">
          <cell r="A1129" t="str">
            <v>1511787993</v>
          </cell>
          <cell r="B1129" t="str">
            <v>CCCSG04075</v>
          </cell>
          <cell r="C1129" t="str">
            <v>0224-CSCC-C402</v>
          </cell>
          <cell r="D1129" t="str">
            <v>Formations</v>
          </cell>
          <cell r="E1129" t="str">
            <v>40.02.06</v>
          </cell>
          <cell r="F1129" t="str">
            <v>1000006418 C.F.P.J</v>
          </cell>
          <cell r="G1129" t="str">
            <v>1</v>
          </cell>
          <cell r="H1129">
            <v>8380</v>
          </cell>
          <cell r="I1129">
            <v>8380</v>
          </cell>
          <cell r="J1129">
            <v>8380</v>
          </cell>
          <cell r="K1129">
            <v>44978</v>
          </cell>
          <cell r="L1129">
            <v>44972</v>
          </cell>
          <cell r="M1129" t="str">
            <v>9520</v>
          </cell>
          <cell r="N1129" t="str">
            <v>6AZ</v>
          </cell>
          <cell r="O1129" t="str">
            <v>C005</v>
          </cell>
        </row>
        <row r="1130">
          <cell r="A1130" t="str">
            <v>1511787994</v>
          </cell>
          <cell r="B1130" t="str">
            <v>CCCSG04075</v>
          </cell>
          <cell r="C1130" t="str">
            <v>0224-CSCC-C402</v>
          </cell>
          <cell r="D1130" t="str">
            <v>Formation - Mme Mathilde GUILLARME</v>
          </cell>
          <cell r="E1130" t="str">
            <v>40.02.06</v>
          </cell>
          <cell r="F1130" t="str">
            <v>1000188607 LA BELLE OUVRAGE</v>
          </cell>
          <cell r="G1130" t="str">
            <v>1</v>
          </cell>
          <cell r="H1130">
            <v>2020</v>
          </cell>
          <cell r="I1130">
            <v>2020</v>
          </cell>
          <cell r="J1130">
            <v>2020</v>
          </cell>
          <cell r="K1130">
            <v>44978</v>
          </cell>
          <cell r="L1130">
            <v>44972</v>
          </cell>
          <cell r="M1130" t="str">
            <v>9520</v>
          </cell>
          <cell r="N1130" t="str">
            <v>6AZ</v>
          </cell>
          <cell r="O1130" t="str">
            <v>C005</v>
          </cell>
        </row>
        <row r="1131">
          <cell r="A1131" t="str">
            <v>1511788937</v>
          </cell>
          <cell r="B1131" t="str">
            <v>CCCSG04075</v>
          </cell>
          <cell r="C1131" t="str">
            <v>0224-CSCC-C402</v>
          </cell>
          <cell r="D1131" t="str">
            <v>Formation Design - Mme Isabelle FICHTER</v>
          </cell>
          <cell r="E1131" t="str">
            <v>40.02.01</v>
          </cell>
          <cell r="F1131" t="str">
            <v>1000000953 PYRAMYD NTCV</v>
          </cell>
          <cell r="G1131" t="str">
            <v>1</v>
          </cell>
          <cell r="H1131">
            <v>1290</v>
          </cell>
          <cell r="I1131">
            <v>1290</v>
          </cell>
          <cell r="J1131">
            <v>1290</v>
          </cell>
          <cell r="K1131">
            <v>44979</v>
          </cell>
          <cell r="L1131">
            <v>44972</v>
          </cell>
          <cell r="M1131" t="str">
            <v>9520</v>
          </cell>
          <cell r="N1131" t="str">
            <v>6AZ</v>
          </cell>
          <cell r="O1131" t="str">
            <v>C005</v>
          </cell>
        </row>
        <row r="1132">
          <cell r="A1132" t="str">
            <v>1511789193</v>
          </cell>
          <cell r="B1132" t="str">
            <v>CCCSG04075</v>
          </cell>
          <cell r="C1132" t="str">
            <v>0224-CSCC-C402</v>
          </cell>
          <cell r="D1132" t="str">
            <v>Formation - Mme Sophie COULON</v>
          </cell>
          <cell r="E1132" t="str">
            <v>40.02.06</v>
          </cell>
          <cell r="F1132" t="str">
            <v>1001440918 SUP DE PUB</v>
          </cell>
          <cell r="G1132" t="str">
            <v>1</v>
          </cell>
          <cell r="H1132">
            <v>6800</v>
          </cell>
          <cell r="I1132">
            <v>6800</v>
          </cell>
          <cell r="J1132">
            <v>6800</v>
          </cell>
          <cell r="K1132">
            <v>44979</v>
          </cell>
          <cell r="L1132">
            <v>44974</v>
          </cell>
          <cell r="M1132" t="str">
            <v>9520</v>
          </cell>
          <cell r="N1132" t="str">
            <v>6AZ</v>
          </cell>
          <cell r="O1132" t="str">
            <v>C005</v>
          </cell>
        </row>
        <row r="1133">
          <cell r="A1133" t="str">
            <v>1511843690</v>
          </cell>
          <cell r="B1133" t="str">
            <v>CCCSG04075</v>
          </cell>
          <cell r="C1133" t="str">
            <v>0224-CSCC-C402</v>
          </cell>
          <cell r="D1133" t="str">
            <v>Formation - M. Alexandre GRAYO</v>
          </cell>
          <cell r="E1133" t="str">
            <v>40.02.06</v>
          </cell>
          <cell r="F1133" t="str">
            <v>1001717867 CESI</v>
          </cell>
          <cell r="G1133" t="str">
            <v>1</v>
          </cell>
          <cell r="H1133">
            <v>14696.5</v>
          </cell>
          <cell r="I1133">
            <v>14696.5</v>
          </cell>
          <cell r="J1133">
            <v>14696.5</v>
          </cell>
          <cell r="K1133">
            <v>45007</v>
          </cell>
          <cell r="L1133">
            <v>44994</v>
          </cell>
          <cell r="M1133" t="str">
            <v>9520</v>
          </cell>
          <cell r="N1133" t="str">
            <v>6AZ</v>
          </cell>
          <cell r="O1133" t="str">
            <v>C005</v>
          </cell>
        </row>
        <row r="1134">
          <cell r="A1134" t="str">
            <v>1511843692</v>
          </cell>
          <cell r="B1134" t="str">
            <v>CCCSG04075</v>
          </cell>
          <cell r="C1134" t="str">
            <v>0224-CSCC-C402</v>
          </cell>
          <cell r="D1134" t="str">
            <v>Formation - Mme Dominique Naud</v>
          </cell>
          <cell r="E1134" t="str">
            <v>40.02.06</v>
          </cell>
          <cell r="F1134" t="str">
            <v>1000000964 AFNOR COMPETENCES</v>
          </cell>
          <cell r="G1134" t="str">
            <v>1</v>
          </cell>
          <cell r="H1134">
            <v>1519</v>
          </cell>
          <cell r="I1134">
            <v>1519</v>
          </cell>
          <cell r="J1134">
            <v>1519</v>
          </cell>
          <cell r="K1134">
            <v>45007</v>
          </cell>
          <cell r="L1134">
            <v>44994</v>
          </cell>
          <cell r="M1134" t="str">
            <v>9520</v>
          </cell>
          <cell r="N1134" t="str">
            <v>6AZ</v>
          </cell>
          <cell r="O1134" t="str">
            <v>C005</v>
          </cell>
        </row>
        <row r="1135">
          <cell r="A1135" t="str">
            <v>1511843695</v>
          </cell>
          <cell r="B1135" t="str">
            <v>CCCSG04075</v>
          </cell>
          <cell r="C1135" t="str">
            <v>0224-CSCC-C402</v>
          </cell>
          <cell r="D1135" t="str">
            <v>Formation - Mme Sylvie HESBOIS</v>
          </cell>
          <cell r="E1135" t="str">
            <v>40.02.03</v>
          </cell>
          <cell r="F1135" t="str">
            <v>1001330113 AUDRA LANGUES</v>
          </cell>
          <cell r="G1135" t="str">
            <v>1</v>
          </cell>
          <cell r="H1135">
            <v>1800</v>
          </cell>
          <cell r="I1135">
            <v>1800</v>
          </cell>
          <cell r="J1135">
            <v>1800</v>
          </cell>
          <cell r="K1135">
            <v>45007</v>
          </cell>
          <cell r="L1135">
            <v>44994</v>
          </cell>
          <cell r="M1135" t="str">
            <v>9520</v>
          </cell>
          <cell r="N1135" t="str">
            <v>6AZ</v>
          </cell>
          <cell r="O1135" t="str">
            <v>C005</v>
          </cell>
        </row>
        <row r="1136">
          <cell r="A1136" t="str">
            <v>1511843838</v>
          </cell>
          <cell r="B1136" t="str">
            <v>CCCSG04075</v>
          </cell>
          <cell r="C1136" t="str">
            <v>0224-CSCC-C402</v>
          </cell>
          <cell r="D1136" t="str">
            <v>Formation - Daphné Mavrocortados</v>
          </cell>
          <cell r="E1136" t="str">
            <v>40.02.01</v>
          </cell>
          <cell r="F1136" t="str">
            <v>1000000953 PYRAMYD NTCV</v>
          </cell>
          <cell r="G1136" t="str">
            <v>1</v>
          </cell>
          <cell r="H1136">
            <v>2450</v>
          </cell>
          <cell r="I1136">
            <v>2450</v>
          </cell>
          <cell r="J1136">
            <v>2450</v>
          </cell>
          <cell r="K1136">
            <v>45007</v>
          </cell>
          <cell r="L1136">
            <v>44994</v>
          </cell>
          <cell r="M1136" t="str">
            <v>9520</v>
          </cell>
          <cell r="N1136" t="str">
            <v>6AZ</v>
          </cell>
          <cell r="O1136" t="str">
            <v>C005</v>
          </cell>
        </row>
        <row r="1137">
          <cell r="A1137" t="str">
            <v>1511849129</v>
          </cell>
          <cell r="B1137" t="str">
            <v>CCCSG04075</v>
          </cell>
          <cell r="C1137" t="str">
            <v>0224-CSCC-C402</v>
          </cell>
          <cell r="D1137" t="str">
            <v>Formation informatique</v>
          </cell>
          <cell r="E1137" t="str">
            <v>40.02.01</v>
          </cell>
          <cell r="F1137" t="str">
            <v>1001357633 DIGDASH</v>
          </cell>
          <cell r="G1137" t="str">
            <v>1</v>
          </cell>
          <cell r="H1137">
            <v>2750</v>
          </cell>
          <cell r="I1137">
            <v>0</v>
          </cell>
          <cell r="J1137">
            <v>2750</v>
          </cell>
          <cell r="K1137">
            <v>45009</v>
          </cell>
          <cell r="L1137">
            <v>44995</v>
          </cell>
          <cell r="M1137" t="str">
            <v>9520</v>
          </cell>
          <cell r="N1137" t="str">
            <v>6AZ</v>
          </cell>
          <cell r="O1137" t="str">
            <v>C005</v>
          </cell>
        </row>
        <row r="1138">
          <cell r="A1138" t="str">
            <v>1511849133</v>
          </cell>
          <cell r="B1138" t="str">
            <v>CCCSG04075</v>
          </cell>
          <cell r="C1138" t="str">
            <v>0224-CSCC-C402</v>
          </cell>
          <cell r="D1138" t="str">
            <v>Formation - Mme Peggy Bonnet-Jacquement</v>
          </cell>
          <cell r="E1138" t="str">
            <v>40.02.06</v>
          </cell>
          <cell r="F1138" t="str">
            <v>1001664972 CAPTPME</v>
          </cell>
          <cell r="G1138" t="str">
            <v>1</v>
          </cell>
          <cell r="H1138">
            <v>1790</v>
          </cell>
          <cell r="I1138">
            <v>1790</v>
          </cell>
          <cell r="J1138">
            <v>1790</v>
          </cell>
          <cell r="K1138">
            <v>45009</v>
          </cell>
          <cell r="L1138">
            <v>45000</v>
          </cell>
          <cell r="M1138" t="str">
            <v>9520</v>
          </cell>
          <cell r="N1138" t="str">
            <v>6AZ</v>
          </cell>
          <cell r="O1138" t="str">
            <v>C005</v>
          </cell>
        </row>
        <row r="1139">
          <cell r="A1139" t="str">
            <v>1511849134</v>
          </cell>
          <cell r="B1139" t="str">
            <v>CCCSG04075</v>
          </cell>
          <cell r="C1139" t="str">
            <v>0224-CSCC-C402</v>
          </cell>
          <cell r="D1139" t="str">
            <v>Formation Mme Christelle LAVIGNE</v>
          </cell>
          <cell r="E1139" t="str">
            <v>40.02.06</v>
          </cell>
          <cell r="F1139" t="str">
            <v>1000227082 LYCEE POLYVALENT VIOLLET-LE-DUC</v>
          </cell>
          <cell r="G1139" t="str">
            <v>1</v>
          </cell>
          <cell r="H1139">
            <v>1850</v>
          </cell>
          <cell r="I1139">
            <v>1850</v>
          </cell>
          <cell r="J1139">
            <v>1850</v>
          </cell>
          <cell r="K1139">
            <v>45009</v>
          </cell>
          <cell r="L1139">
            <v>45000</v>
          </cell>
          <cell r="M1139" t="str">
            <v>9520</v>
          </cell>
          <cell r="N1139" t="str">
            <v>6AZ</v>
          </cell>
          <cell r="O1139" t="str">
            <v>C005</v>
          </cell>
        </row>
        <row r="1140">
          <cell r="A1140" t="str">
            <v>1511849136</v>
          </cell>
          <cell r="B1140" t="str">
            <v>CCCSG04075</v>
          </cell>
          <cell r="C1140" t="str">
            <v>0224-CSCC-C402</v>
          </cell>
          <cell r="D1140" t="str">
            <v>Formation - Mme Sophie HERBELLEAU</v>
          </cell>
          <cell r="E1140" t="str">
            <v>40.02.06</v>
          </cell>
          <cell r="F1140" t="str">
            <v>1001193313 GIP FCIP</v>
          </cell>
          <cell r="G1140" t="str">
            <v>1</v>
          </cell>
          <cell r="H1140">
            <v>2250</v>
          </cell>
          <cell r="I1140">
            <v>2250</v>
          </cell>
          <cell r="J1140">
            <v>2250</v>
          </cell>
          <cell r="K1140">
            <v>45009</v>
          </cell>
          <cell r="L1140">
            <v>45007</v>
          </cell>
          <cell r="M1140" t="str">
            <v>9520</v>
          </cell>
          <cell r="N1140" t="str">
            <v>6AZ</v>
          </cell>
          <cell r="O1140" t="str">
            <v>C005</v>
          </cell>
        </row>
        <row r="1141">
          <cell r="A1141" t="str">
            <v>2201307531</v>
          </cell>
          <cell r="B1141" t="str">
            <v>CCCSG04075</v>
          </cell>
          <cell r="C1141" t="str">
            <v>0224-CSCC-C402</v>
          </cell>
          <cell r="D1141" t="str">
            <v>Formation - Jean-Baptiste CHANTOISEAU</v>
          </cell>
          <cell r="E1141" t="str">
            <v>40.02.06</v>
          </cell>
          <cell r="F1141" t="str">
            <v>1000073738 CTRE NAT FONCTION PUB TERRITORIALE</v>
          </cell>
          <cell r="G1141" t="str">
            <v>1</v>
          </cell>
          <cell r="H1141">
            <v>1400</v>
          </cell>
          <cell r="I1141">
            <v>0</v>
          </cell>
          <cell r="J1141">
            <v>0</v>
          </cell>
          <cell r="K1141">
            <v>44480</v>
          </cell>
          <cell r="L1141">
            <v>44480</v>
          </cell>
          <cell r="M1141" t="str">
            <v>9520</v>
          </cell>
          <cell r="N1141" t="str">
            <v>6AZ</v>
          </cell>
          <cell r="O1141" t="str">
            <v>C005</v>
          </cell>
        </row>
        <row r="1142">
          <cell r="A1142" t="str">
            <v>1404467485</v>
          </cell>
          <cell r="B1142" t="str">
            <v>CCCSG05075</v>
          </cell>
          <cell r="C1142" t="str">
            <v>0224-CSCC-C402</v>
          </cell>
          <cell r="D1142" t="str">
            <v>24980968-0224-BAS-AGRIATE</v>
          </cell>
          <cell r="E1142" t="str">
            <v>40.01.06</v>
          </cell>
          <cell r="F1142" t="str">
            <v>1001343536 AGRIATE CONSEIL</v>
          </cell>
          <cell r="G1142" t="str">
            <v>1</v>
          </cell>
          <cell r="H1142">
            <v>35800</v>
          </cell>
          <cell r="I1142">
            <v>1560</v>
          </cell>
          <cell r="J1142">
            <v>2600</v>
          </cell>
          <cell r="K1142">
            <v>43412</v>
          </cell>
          <cell r="L1142">
            <v>43410</v>
          </cell>
          <cell r="M1142" t="str">
            <v>9520</v>
          </cell>
          <cell r="N1142" t="str">
            <v>6AZ</v>
          </cell>
          <cell r="O1142" t="str">
            <v>C005</v>
          </cell>
        </row>
        <row r="1143">
          <cell r="A1143" t="str">
            <v>1405473064</v>
          </cell>
          <cell r="B1143" t="str">
            <v>CCCSG05075</v>
          </cell>
          <cell r="C1143" t="str">
            <v>0224-CSCC-C402</v>
          </cell>
          <cell r="D1143" t="str">
            <v>interpretaton LSF -  01.10.2021</v>
          </cell>
          <cell r="E1143" t="str">
            <v>40.01.11</v>
          </cell>
          <cell r="F1143" t="str">
            <v>1001216223 TRILOGUE INTERPRETATION</v>
          </cell>
          <cell r="G1143" t="str">
            <v>1</v>
          </cell>
          <cell r="H1143">
            <v>840</v>
          </cell>
          <cell r="I1143">
            <v>840</v>
          </cell>
          <cell r="J1143">
            <v>840</v>
          </cell>
          <cell r="K1143">
            <v>44364</v>
          </cell>
          <cell r="L1143">
            <v>44363</v>
          </cell>
          <cell r="M1143" t="str">
            <v>9520</v>
          </cell>
          <cell r="N1143" t="str">
            <v>6AZ</v>
          </cell>
          <cell r="O1143" t="str">
            <v>C005</v>
          </cell>
        </row>
        <row r="1144">
          <cell r="A1144" t="str">
            <v>1405473064</v>
          </cell>
          <cell r="B1144" t="str">
            <v>CCCSG05075</v>
          </cell>
          <cell r="C1144" t="str">
            <v>0224-CSCC-C402</v>
          </cell>
          <cell r="D1144" t="str">
            <v>interpretaton LSF -  01.10.2021</v>
          </cell>
          <cell r="E1144" t="str">
            <v>40.01.11</v>
          </cell>
          <cell r="F1144" t="str">
            <v>1001216223 TRILOGUE INTERPRETATION</v>
          </cell>
          <cell r="G1144" t="str">
            <v>2</v>
          </cell>
          <cell r="H1144">
            <v>760</v>
          </cell>
          <cell r="I1144">
            <v>760</v>
          </cell>
          <cell r="J1144">
            <v>760</v>
          </cell>
          <cell r="K1144">
            <v>44364</v>
          </cell>
          <cell r="L1144">
            <v>44363</v>
          </cell>
          <cell r="M1144" t="str">
            <v>9520</v>
          </cell>
          <cell r="N1144" t="str">
            <v>6AZ</v>
          </cell>
          <cell r="O1144" t="str">
            <v>C005</v>
          </cell>
        </row>
        <row r="1145">
          <cell r="A1145" t="str">
            <v>1405476530</v>
          </cell>
          <cell r="B1145" t="str">
            <v>CCCSG05075</v>
          </cell>
          <cell r="C1145" t="str">
            <v>0224-CSCC-C402</v>
          </cell>
          <cell r="D1145" t="str">
            <v>Interpretation LSF - 1-3-5 03 2021</v>
          </cell>
          <cell r="E1145" t="str">
            <v>40.01.11</v>
          </cell>
          <cell r="F1145" t="str">
            <v>1001216223 TRILOGUE INTERPRETATION</v>
          </cell>
          <cell r="G1145" t="str">
            <v>1</v>
          </cell>
          <cell r="H1145">
            <v>740</v>
          </cell>
          <cell r="I1145">
            <v>740</v>
          </cell>
          <cell r="J1145">
            <v>740</v>
          </cell>
          <cell r="K1145">
            <v>44368</v>
          </cell>
          <cell r="L1145">
            <v>44365</v>
          </cell>
          <cell r="M1145" t="str">
            <v>9520</v>
          </cell>
          <cell r="N1145" t="str">
            <v>6AZ</v>
          </cell>
          <cell r="O1145" t="str">
            <v>C005</v>
          </cell>
        </row>
        <row r="1146">
          <cell r="A1146" t="str">
            <v>1405476632</v>
          </cell>
          <cell r="B1146" t="str">
            <v>CCCSG05075</v>
          </cell>
          <cell r="C1146" t="str">
            <v>0224-CSCC-C402</v>
          </cell>
          <cell r="D1146" t="str">
            <v>Interpretation LSF - 4-17 03 21</v>
          </cell>
          <cell r="E1146" t="str">
            <v>40.01.11</v>
          </cell>
          <cell r="F1146" t="str">
            <v>1001216223 TRILOGUE INTERPRETATION</v>
          </cell>
          <cell r="G1146" t="str">
            <v>1</v>
          </cell>
          <cell r="H1146">
            <v>1260</v>
          </cell>
          <cell r="I1146">
            <v>1260</v>
          </cell>
          <cell r="J1146">
            <v>1260</v>
          </cell>
          <cell r="K1146">
            <v>44368</v>
          </cell>
          <cell r="L1146">
            <v>44365</v>
          </cell>
          <cell r="M1146" t="str">
            <v>9520</v>
          </cell>
          <cell r="N1146" t="str">
            <v>6AZ</v>
          </cell>
          <cell r="O1146" t="str">
            <v>C005</v>
          </cell>
        </row>
        <row r="1147">
          <cell r="A1147" t="str">
            <v>1405476632</v>
          </cell>
          <cell r="B1147" t="str">
            <v>CCCSG05075</v>
          </cell>
          <cell r="C1147" t="str">
            <v>0224-CSCC-C402</v>
          </cell>
          <cell r="D1147" t="str">
            <v>Interpretation LSF  4-17 03 21</v>
          </cell>
          <cell r="E1147" t="str">
            <v>40.01.11</v>
          </cell>
          <cell r="F1147" t="str">
            <v>1001216223 TRILOGUE INTERPRETATION</v>
          </cell>
          <cell r="G1147" t="str">
            <v>2</v>
          </cell>
          <cell r="H1147">
            <v>300</v>
          </cell>
          <cell r="I1147">
            <v>300</v>
          </cell>
          <cell r="J1147">
            <v>300</v>
          </cell>
          <cell r="K1147">
            <v>44368</v>
          </cell>
          <cell r="L1147">
            <v>44365</v>
          </cell>
          <cell r="M1147" t="str">
            <v>9520</v>
          </cell>
          <cell r="N1147" t="str">
            <v>6AZ</v>
          </cell>
          <cell r="O1147" t="str">
            <v>C005</v>
          </cell>
        </row>
        <row r="1148">
          <cell r="A1148" t="str">
            <v>1405565017</v>
          </cell>
          <cell r="B1148" t="str">
            <v>CCCSG05075</v>
          </cell>
          <cell r="C1148" t="str">
            <v>0224-CSCC-C402</v>
          </cell>
          <cell r="D1148" t="str">
            <v>Vélotypie et LPC</v>
          </cell>
          <cell r="E1148" t="str">
            <v>40.01.11</v>
          </cell>
          <cell r="F1148" t="str">
            <v>1001216223 TRILOGUE INTERPRETATION</v>
          </cell>
          <cell r="G1148" t="str">
            <v>1</v>
          </cell>
          <cell r="H1148">
            <v>1440</v>
          </cell>
          <cell r="I1148">
            <v>1440</v>
          </cell>
          <cell r="J1148">
            <v>1440</v>
          </cell>
          <cell r="K1148">
            <v>44461</v>
          </cell>
          <cell r="L1148">
            <v>44460</v>
          </cell>
          <cell r="M1148" t="str">
            <v>9520</v>
          </cell>
          <cell r="N1148" t="str">
            <v>6AZ</v>
          </cell>
          <cell r="O1148" t="str">
            <v>C005</v>
          </cell>
        </row>
        <row r="1149">
          <cell r="A1149" t="str">
            <v>1405565017</v>
          </cell>
          <cell r="B1149" t="str">
            <v>CCCSG05075</v>
          </cell>
          <cell r="C1149" t="str">
            <v>0224-CSCC-C402</v>
          </cell>
          <cell r="D1149" t="str">
            <v>Vélotypie et LPC</v>
          </cell>
          <cell r="E1149" t="str">
            <v>40.01.11</v>
          </cell>
          <cell r="F1149" t="str">
            <v>1001216223 TRILOGUE INTERPRETATION</v>
          </cell>
          <cell r="G1149" t="str">
            <v>2</v>
          </cell>
          <cell r="H1149">
            <v>1140</v>
          </cell>
          <cell r="I1149">
            <v>1140</v>
          </cell>
          <cell r="J1149">
            <v>1140</v>
          </cell>
          <cell r="K1149">
            <v>44461</v>
          </cell>
          <cell r="L1149">
            <v>44460</v>
          </cell>
          <cell r="M1149" t="str">
            <v>9520</v>
          </cell>
          <cell r="N1149" t="str">
            <v>6AZ</v>
          </cell>
          <cell r="O1149" t="str">
            <v>C005</v>
          </cell>
        </row>
        <row r="1150">
          <cell r="A1150" t="str">
            <v>1405565017</v>
          </cell>
          <cell r="B1150" t="str">
            <v>CCCSG05075</v>
          </cell>
          <cell r="C1150" t="str">
            <v>0224-CSCC-C402</v>
          </cell>
          <cell r="D1150" t="str">
            <v>Vélotypie et LPC</v>
          </cell>
          <cell r="E1150" t="str">
            <v>40.01.11</v>
          </cell>
          <cell r="F1150" t="str">
            <v>1001216223 TRILOGUE INTERPRETATION</v>
          </cell>
          <cell r="G1150" t="str">
            <v>3</v>
          </cell>
          <cell r="H1150">
            <v>108</v>
          </cell>
          <cell r="I1150">
            <v>108</v>
          </cell>
          <cell r="J1150">
            <v>108</v>
          </cell>
          <cell r="K1150">
            <v>44461</v>
          </cell>
          <cell r="L1150">
            <v>44460</v>
          </cell>
          <cell r="M1150" t="str">
            <v>9520</v>
          </cell>
          <cell r="N1150" t="str">
            <v>6AZ</v>
          </cell>
          <cell r="O1150" t="str">
            <v>C005</v>
          </cell>
        </row>
        <row r="1151">
          <cell r="A1151" t="str">
            <v>1405598771</v>
          </cell>
          <cell r="B1151" t="str">
            <v>CCCSG05075</v>
          </cell>
          <cell r="C1151" t="str">
            <v>0224-CSCC-C402</v>
          </cell>
          <cell r="D1151" t="str">
            <v>vélotypie et LPC</v>
          </cell>
          <cell r="E1151" t="str">
            <v>40.01.11</v>
          </cell>
          <cell r="F1151" t="str">
            <v>1000539628 SYSTEME RISP</v>
          </cell>
          <cell r="G1151" t="str">
            <v>1</v>
          </cell>
          <cell r="H1151">
            <v>700</v>
          </cell>
          <cell r="I1151">
            <v>700</v>
          </cell>
          <cell r="J1151">
            <v>700</v>
          </cell>
          <cell r="K1151">
            <v>44489</v>
          </cell>
          <cell r="L1151">
            <v>44488</v>
          </cell>
          <cell r="M1151" t="str">
            <v>9520</v>
          </cell>
          <cell r="N1151" t="str">
            <v>6AZ</v>
          </cell>
          <cell r="O1151" t="str">
            <v>C005</v>
          </cell>
        </row>
        <row r="1152">
          <cell r="A1152" t="str">
            <v>1405598982</v>
          </cell>
          <cell r="B1152" t="str">
            <v>CCCSG05075</v>
          </cell>
          <cell r="C1152" t="str">
            <v>0224-CSCC-C402</v>
          </cell>
          <cell r="D1152" t="str">
            <v>vélotypie et LPC</v>
          </cell>
          <cell r="E1152" t="str">
            <v>40.01.11</v>
          </cell>
          <cell r="F1152" t="str">
            <v>1000539628 SYSTEME RISP</v>
          </cell>
          <cell r="G1152" t="str">
            <v>1</v>
          </cell>
          <cell r="H1152">
            <v>875</v>
          </cell>
          <cell r="I1152">
            <v>0</v>
          </cell>
          <cell r="J1152">
            <v>875</v>
          </cell>
          <cell r="K1152">
            <v>44489</v>
          </cell>
          <cell r="L1152">
            <v>44488</v>
          </cell>
          <cell r="M1152" t="str">
            <v>9520</v>
          </cell>
          <cell r="N1152" t="str">
            <v>6AZ</v>
          </cell>
          <cell r="O1152" t="str">
            <v>C005</v>
          </cell>
        </row>
        <row r="1153">
          <cell r="A1153" t="str">
            <v>1405598987</v>
          </cell>
          <cell r="B1153" t="str">
            <v>CCCSG05075</v>
          </cell>
          <cell r="C1153" t="str">
            <v>0224-CSCC-C402</v>
          </cell>
          <cell r="D1153" t="str">
            <v>vélotypie et LPC</v>
          </cell>
          <cell r="E1153" t="str">
            <v>40.01.11</v>
          </cell>
          <cell r="F1153" t="str">
            <v>1000539628 SYSTEME RISP</v>
          </cell>
          <cell r="G1153" t="str">
            <v>1</v>
          </cell>
          <cell r="H1153">
            <v>700</v>
          </cell>
          <cell r="I1153">
            <v>700</v>
          </cell>
          <cell r="J1153">
            <v>700</v>
          </cell>
          <cell r="K1153">
            <v>44489</v>
          </cell>
          <cell r="L1153">
            <v>44488</v>
          </cell>
          <cell r="M1153" t="str">
            <v>9520</v>
          </cell>
          <cell r="N1153" t="str">
            <v>6AZ</v>
          </cell>
          <cell r="O1153" t="str">
            <v>C005</v>
          </cell>
        </row>
        <row r="1154">
          <cell r="A1154" t="str">
            <v>1405688941</v>
          </cell>
          <cell r="B1154" t="str">
            <v>CCCSG05075</v>
          </cell>
          <cell r="C1154" t="str">
            <v>0224-CSCC-C402</v>
          </cell>
          <cell r="D1154" t="str">
            <v>Vélotypie et LPC</v>
          </cell>
          <cell r="E1154" t="str">
            <v>40.01.11</v>
          </cell>
          <cell r="F1154" t="str">
            <v>1001216223 TRILOGUE INTERPRETATION</v>
          </cell>
          <cell r="G1154" t="str">
            <v>1</v>
          </cell>
          <cell r="H1154">
            <v>185</v>
          </cell>
          <cell r="I1154">
            <v>0</v>
          </cell>
          <cell r="J1154">
            <v>0</v>
          </cell>
          <cell r="K1154">
            <v>44579</v>
          </cell>
          <cell r="L1154">
            <v>44578</v>
          </cell>
          <cell r="M1154" t="str">
            <v>9520</v>
          </cell>
          <cell r="N1154" t="str">
            <v>6AZ</v>
          </cell>
          <cell r="O1154" t="str">
            <v>C005</v>
          </cell>
        </row>
        <row r="1155">
          <cell r="A1155" t="str">
            <v>1405688941</v>
          </cell>
          <cell r="B1155" t="str">
            <v>CCCSG05075</v>
          </cell>
          <cell r="C1155" t="str">
            <v>0224-CSCC-C402</v>
          </cell>
          <cell r="D1155" t="str">
            <v>Vélotypie et LPC</v>
          </cell>
          <cell r="E1155" t="str">
            <v>40.01.11</v>
          </cell>
          <cell r="F1155" t="str">
            <v>1001216223 TRILOGUE INTERPRETATION</v>
          </cell>
          <cell r="G1155" t="str">
            <v>2</v>
          </cell>
          <cell r="H1155">
            <v>1260</v>
          </cell>
          <cell r="I1155">
            <v>0</v>
          </cell>
          <cell r="J1155">
            <v>1260</v>
          </cell>
          <cell r="K1155">
            <v>44579</v>
          </cell>
          <cell r="L1155">
            <v>44578</v>
          </cell>
          <cell r="M1155" t="str">
            <v>9520</v>
          </cell>
          <cell r="N1155" t="str">
            <v>6AZ</v>
          </cell>
          <cell r="O1155" t="str">
            <v>C005</v>
          </cell>
        </row>
        <row r="1156">
          <cell r="A1156" t="str">
            <v>1405688941</v>
          </cell>
          <cell r="B1156" t="str">
            <v>CCCSG05075</v>
          </cell>
          <cell r="C1156" t="str">
            <v>0224-CSCC-C402</v>
          </cell>
          <cell r="D1156" t="str">
            <v>Vélotypie et LPC</v>
          </cell>
          <cell r="E1156" t="str">
            <v>40.01.11</v>
          </cell>
          <cell r="F1156" t="str">
            <v>1001216223 TRILOGUE INTERPRETATION</v>
          </cell>
          <cell r="G1156" t="str">
            <v>3</v>
          </cell>
          <cell r="H1156">
            <v>370</v>
          </cell>
          <cell r="I1156">
            <v>0</v>
          </cell>
          <cell r="J1156">
            <v>0</v>
          </cell>
          <cell r="K1156">
            <v>44579</v>
          </cell>
          <cell r="L1156">
            <v>44578</v>
          </cell>
          <cell r="M1156" t="str">
            <v>9520</v>
          </cell>
          <cell r="N1156" t="str">
            <v>6AZ</v>
          </cell>
          <cell r="O1156" t="str">
            <v>C005</v>
          </cell>
        </row>
        <row r="1157">
          <cell r="A1157" t="str">
            <v>1405688941</v>
          </cell>
          <cell r="B1157" t="str">
            <v>CCCSG05075</v>
          </cell>
          <cell r="C1157" t="str">
            <v>0224-CSCC-C402</v>
          </cell>
          <cell r="D1157" t="str">
            <v>Vélotypie et LPC</v>
          </cell>
          <cell r="E1157" t="str">
            <v>40.01.11</v>
          </cell>
          <cell r="F1157" t="str">
            <v>1001216223 TRILOGUE INTERPRETATION</v>
          </cell>
          <cell r="G1157" t="str">
            <v>4</v>
          </cell>
          <cell r="H1157">
            <v>370</v>
          </cell>
          <cell r="I1157">
            <v>0</v>
          </cell>
          <cell r="J1157">
            <v>0</v>
          </cell>
          <cell r="K1157">
            <v>44579</v>
          </cell>
          <cell r="L1157">
            <v>44578</v>
          </cell>
          <cell r="M1157" t="str">
            <v>9520</v>
          </cell>
          <cell r="N1157" t="str">
            <v>6AZ</v>
          </cell>
          <cell r="O1157" t="str">
            <v>C005</v>
          </cell>
        </row>
        <row r="1158">
          <cell r="A1158" t="str">
            <v>1405688941</v>
          </cell>
          <cell r="B1158" t="str">
            <v>CCCSG05075</v>
          </cell>
          <cell r="C1158" t="str">
            <v>0224-CSCC-C402</v>
          </cell>
          <cell r="D1158" t="str">
            <v>Vélotypie et LPC</v>
          </cell>
          <cell r="E1158" t="str">
            <v>40.01.11</v>
          </cell>
          <cell r="F1158" t="str">
            <v>1001216223 TRILOGUE INTERPRETATION</v>
          </cell>
          <cell r="G1158" t="str">
            <v>5</v>
          </cell>
          <cell r="H1158">
            <v>370</v>
          </cell>
          <cell r="I1158">
            <v>0</v>
          </cell>
          <cell r="J1158">
            <v>0</v>
          </cell>
          <cell r="K1158">
            <v>44579</v>
          </cell>
          <cell r="L1158">
            <v>44578</v>
          </cell>
          <cell r="M1158" t="str">
            <v>9520</v>
          </cell>
          <cell r="N1158" t="str">
            <v>6AZ</v>
          </cell>
          <cell r="O1158" t="str">
            <v>C005</v>
          </cell>
        </row>
        <row r="1159">
          <cell r="A1159" t="str">
            <v>1405838918</v>
          </cell>
          <cell r="B1159" t="str">
            <v>CCCSG05075</v>
          </cell>
          <cell r="C1159" t="str">
            <v>0224-CSCC-C402</v>
          </cell>
          <cell r="D1159" t="str">
            <v>vélotypie et LPC</v>
          </cell>
          <cell r="E1159" t="str">
            <v>40.01.11</v>
          </cell>
          <cell r="F1159" t="str">
            <v>1000539628 SYSTEME RISP</v>
          </cell>
          <cell r="G1159" t="str">
            <v>1</v>
          </cell>
          <cell r="H1159">
            <v>525</v>
          </cell>
          <cell r="I1159">
            <v>0</v>
          </cell>
          <cell r="J1159">
            <v>525</v>
          </cell>
          <cell r="K1159">
            <v>44712</v>
          </cell>
          <cell r="L1159">
            <v>44711</v>
          </cell>
          <cell r="M1159" t="str">
            <v>9520</v>
          </cell>
          <cell r="N1159" t="str">
            <v>6AZ</v>
          </cell>
          <cell r="O1159" t="str">
            <v>C005</v>
          </cell>
        </row>
        <row r="1160">
          <cell r="A1160" t="str">
            <v>1405959827</v>
          </cell>
          <cell r="B1160" t="str">
            <v>CCCSG05075</v>
          </cell>
          <cell r="C1160" t="str">
            <v>0224-CSCC-C402</v>
          </cell>
          <cell r="D1160" t="str">
            <v>1.1 -Elaboration d' 1 plan de progrès</v>
          </cell>
          <cell r="E1160" t="str">
            <v>45.05.07</v>
          </cell>
          <cell r="F1160" t="str">
            <v>1001653661 ARBEA CONSEIL</v>
          </cell>
          <cell r="G1160" t="str">
            <v>1</v>
          </cell>
          <cell r="H1160">
            <v>7000</v>
          </cell>
          <cell r="I1160">
            <v>3500</v>
          </cell>
          <cell r="J1160">
            <v>7000</v>
          </cell>
          <cell r="K1160">
            <v>44838</v>
          </cell>
          <cell r="L1160">
            <v>44833</v>
          </cell>
          <cell r="M1160" t="str">
            <v>9520</v>
          </cell>
          <cell r="N1160" t="str">
            <v>6AZ</v>
          </cell>
          <cell r="O1160" t="str">
            <v>C005</v>
          </cell>
        </row>
        <row r="1161">
          <cell r="A1161" t="str">
            <v>1405959827</v>
          </cell>
          <cell r="B1161" t="str">
            <v>CCCSG05075</v>
          </cell>
          <cell r="C1161" t="str">
            <v>0224-CSCC-C402</v>
          </cell>
          <cell r="D1161" t="str">
            <v>1.2 -Suivi et controle pour un an</v>
          </cell>
          <cell r="E1161" t="str">
            <v>45.05.07</v>
          </cell>
          <cell r="F1161" t="str">
            <v>1001653661 ARBEA CONSEIL</v>
          </cell>
          <cell r="G1161" t="str">
            <v>2</v>
          </cell>
          <cell r="H1161">
            <v>18500</v>
          </cell>
          <cell r="I1161">
            <v>0</v>
          </cell>
          <cell r="J1161">
            <v>0</v>
          </cell>
          <cell r="K1161">
            <v>44838</v>
          </cell>
          <cell r="L1161">
            <v>44833</v>
          </cell>
          <cell r="M1161" t="str">
            <v>9520</v>
          </cell>
          <cell r="N1161" t="str">
            <v>6AZ</v>
          </cell>
          <cell r="O1161" t="str">
            <v>C005</v>
          </cell>
        </row>
        <row r="1162">
          <cell r="A1162" t="str">
            <v>1405959827</v>
          </cell>
          <cell r="B1162" t="str">
            <v>CCCSG05075</v>
          </cell>
          <cell r="C1162" t="str">
            <v>0224-CSCC-C402</v>
          </cell>
          <cell r="D1162" t="str">
            <v>1.3 - Audit de structure</v>
          </cell>
          <cell r="E1162" t="str">
            <v>45.05.07</v>
          </cell>
          <cell r="F1162" t="str">
            <v>1001653661 ARBEA CONSEIL</v>
          </cell>
          <cell r="G1162" t="str">
            <v>3</v>
          </cell>
          <cell r="H1162">
            <v>3000</v>
          </cell>
          <cell r="I1162">
            <v>0</v>
          </cell>
          <cell r="J1162">
            <v>3000</v>
          </cell>
          <cell r="K1162">
            <v>44838</v>
          </cell>
          <cell r="L1162">
            <v>44833</v>
          </cell>
          <cell r="M1162" t="str">
            <v>9520</v>
          </cell>
          <cell r="N1162" t="str">
            <v>6AZ</v>
          </cell>
          <cell r="O1162" t="str">
            <v>C005</v>
          </cell>
        </row>
        <row r="1163">
          <cell r="A1163" t="str">
            <v>1405959827</v>
          </cell>
          <cell r="B1163" t="str">
            <v>CCCSG05075</v>
          </cell>
          <cell r="C1163" t="str">
            <v>0224-CSCC-C402</v>
          </cell>
          <cell r="D1163" t="str">
            <v>1.2 -Suivi et controle pour un an</v>
          </cell>
          <cell r="E1163" t="str">
            <v>36.04.01</v>
          </cell>
          <cell r="F1163" t="str">
            <v>1001653661 ARBEA CONSEIL</v>
          </cell>
          <cell r="G1163" t="str">
            <v>4</v>
          </cell>
          <cell r="H1163">
            <v>18500</v>
          </cell>
          <cell r="I1163">
            <v>10791.65</v>
          </cell>
          <cell r="J1163">
            <v>10791.65</v>
          </cell>
          <cell r="K1163">
            <v>44838</v>
          </cell>
          <cell r="L1163">
            <v>44902</v>
          </cell>
          <cell r="M1163" t="str">
            <v>9520</v>
          </cell>
          <cell r="N1163" t="str">
            <v>6AZ</v>
          </cell>
          <cell r="O1163" t="str">
            <v>C005</v>
          </cell>
        </row>
        <row r="1164">
          <cell r="A1164" t="str">
            <v>1406045901</v>
          </cell>
          <cell r="B1164" t="str">
            <v>CCCSG05075</v>
          </cell>
          <cell r="C1164" t="str">
            <v>0224-CSCC-C402</v>
          </cell>
          <cell r="D1164" t="str">
            <v>Lot2  site Archives Pierrefitte</v>
          </cell>
          <cell r="E1164" t="str">
            <v>36.04.01</v>
          </cell>
          <cell r="F1164" t="str">
            <v>1001653661 ARBEA CONSEIL</v>
          </cell>
          <cell r="G1164" t="str">
            <v>1</v>
          </cell>
          <cell r="H1164">
            <v>2750</v>
          </cell>
          <cell r="I1164">
            <v>0</v>
          </cell>
          <cell r="J1164">
            <v>0</v>
          </cell>
          <cell r="K1164">
            <v>44915</v>
          </cell>
          <cell r="L1164">
            <v>44909</v>
          </cell>
          <cell r="M1164" t="str">
            <v>9520</v>
          </cell>
          <cell r="N1164" t="str">
            <v>6AZ</v>
          </cell>
          <cell r="O1164" t="str">
            <v>C005</v>
          </cell>
        </row>
        <row r="1165">
          <cell r="A1165" t="str">
            <v>1406056924</v>
          </cell>
          <cell r="B1165" t="str">
            <v>CCCSG05075</v>
          </cell>
          <cell r="C1165" t="str">
            <v>0224-CSCC-C402</v>
          </cell>
          <cell r="D1165" t="str">
            <v>Vélotypie et LPC</v>
          </cell>
          <cell r="E1165" t="str">
            <v>40.01.11</v>
          </cell>
          <cell r="F1165" t="str">
            <v>1001063874 TANDEM INTERPRETATION</v>
          </cell>
          <cell r="G1165" t="str">
            <v>1</v>
          </cell>
          <cell r="H1165">
            <v>756</v>
          </cell>
          <cell r="I1165">
            <v>0</v>
          </cell>
          <cell r="J1165">
            <v>0</v>
          </cell>
          <cell r="K1165">
            <v>44936</v>
          </cell>
          <cell r="L1165">
            <v>44936</v>
          </cell>
          <cell r="M1165" t="str">
            <v>9520</v>
          </cell>
          <cell r="N1165" t="str">
            <v>6AZ</v>
          </cell>
          <cell r="O1165" t="str">
            <v>C005</v>
          </cell>
        </row>
        <row r="1166">
          <cell r="A1166" t="str">
            <v>1406070551</v>
          </cell>
          <cell r="B1166" t="str">
            <v>CCCSG05075</v>
          </cell>
          <cell r="C1166" t="str">
            <v>0224-CSCC-C402</v>
          </cell>
          <cell r="D1166" t="str">
            <v>vélotypie et LPC</v>
          </cell>
          <cell r="E1166" t="str">
            <v>40.01.11</v>
          </cell>
          <cell r="F1166" t="str">
            <v>1000539628 SYSTEME RISP</v>
          </cell>
          <cell r="G1166" t="str">
            <v>1</v>
          </cell>
          <cell r="H1166">
            <v>1225</v>
          </cell>
          <cell r="I1166">
            <v>1225</v>
          </cell>
          <cell r="J1166">
            <v>1225</v>
          </cell>
          <cell r="K1166">
            <v>44951</v>
          </cell>
          <cell r="L1166">
            <v>44949</v>
          </cell>
          <cell r="M1166" t="str">
            <v>9520</v>
          </cell>
          <cell r="N1166" t="str">
            <v>6AZ</v>
          </cell>
          <cell r="O1166" t="str">
            <v>C005</v>
          </cell>
        </row>
        <row r="1167">
          <cell r="A1167" t="str">
            <v>1406083255</v>
          </cell>
          <cell r="B1167" t="str">
            <v>CCCSG05075</v>
          </cell>
          <cell r="C1167" t="str">
            <v>0224-CSCC-C402</v>
          </cell>
          <cell r="D1167" t="str">
            <v>Lot2  site Archives Pierrefitte</v>
          </cell>
          <cell r="E1167" t="str">
            <v>36.04.01</v>
          </cell>
          <cell r="F1167" t="str">
            <v>1001653661 ARBEA CONSEIL</v>
          </cell>
          <cell r="G1167" t="str">
            <v>1</v>
          </cell>
          <cell r="H1167">
            <v>2750</v>
          </cell>
          <cell r="I1167">
            <v>2750</v>
          </cell>
          <cell r="J1167">
            <v>2750</v>
          </cell>
          <cell r="K1167">
            <v>44964</v>
          </cell>
          <cell r="L1167">
            <v>44956</v>
          </cell>
          <cell r="M1167" t="str">
            <v>9520</v>
          </cell>
          <cell r="N1167" t="str">
            <v>6AZ</v>
          </cell>
          <cell r="O1167" t="str">
            <v>C005</v>
          </cell>
        </row>
        <row r="1168">
          <cell r="A1168" t="str">
            <v>1406083415</v>
          </cell>
          <cell r="B1168" t="str">
            <v>CCCSG05075</v>
          </cell>
          <cell r="C1168" t="str">
            <v>0224-CSCC-C402</v>
          </cell>
          <cell r="D1168" t="str">
            <v>43830571-UO 2 - Formation représentant a</v>
          </cell>
          <cell r="E1168" t="str">
            <v>45.01.04</v>
          </cell>
          <cell r="F1168" t="str">
            <v>1001308142 RISKEO CONSEIL &amp; SERVICES</v>
          </cell>
          <cell r="G1168" t="str">
            <v>1</v>
          </cell>
          <cell r="H1168">
            <v>2575</v>
          </cell>
          <cell r="I1168">
            <v>0</v>
          </cell>
          <cell r="J1168">
            <v>2575</v>
          </cell>
          <cell r="K1168">
            <v>44964</v>
          </cell>
          <cell r="L1168">
            <v>44957</v>
          </cell>
          <cell r="M1168" t="str">
            <v>9520</v>
          </cell>
          <cell r="N1168" t="str">
            <v>6AZ</v>
          </cell>
          <cell r="O1168" t="str">
            <v>C005</v>
          </cell>
        </row>
        <row r="1169">
          <cell r="A1169" t="str">
            <v>1406087277</v>
          </cell>
          <cell r="B1169" t="str">
            <v>CCCSG05075</v>
          </cell>
          <cell r="C1169" t="str">
            <v>0224-CSCC-C402</v>
          </cell>
          <cell r="D1169" t="str">
            <v>43940101-3.1 Assistance à rédaction du D</v>
          </cell>
          <cell r="E1169" t="str">
            <v>36.04.01</v>
          </cell>
          <cell r="F1169" t="str">
            <v>1001653661 ARBEA CONSEIL</v>
          </cell>
          <cell r="G1169" t="str">
            <v>1</v>
          </cell>
          <cell r="H1169">
            <v>3500</v>
          </cell>
          <cell r="I1169">
            <v>3500</v>
          </cell>
          <cell r="J1169">
            <v>3500</v>
          </cell>
          <cell r="K1169">
            <v>44967</v>
          </cell>
          <cell r="L1169">
            <v>44964</v>
          </cell>
          <cell r="M1169" t="str">
            <v>9520</v>
          </cell>
          <cell r="N1169" t="str">
            <v>6AZ</v>
          </cell>
          <cell r="O1169" t="str">
            <v>C005</v>
          </cell>
        </row>
        <row r="1170">
          <cell r="A1170" t="str">
            <v>1406087513</v>
          </cell>
          <cell r="B1170" t="str">
            <v>CCCSG05075</v>
          </cell>
          <cell r="C1170" t="str">
            <v>0224-CSCC-C402</v>
          </cell>
          <cell r="D1170" t="str">
            <v>43939894-2.1 Etude pour la refonte du DC</v>
          </cell>
          <cell r="E1170" t="str">
            <v>36.04.01</v>
          </cell>
          <cell r="F1170" t="str">
            <v>1001653661 ARBEA CONSEIL</v>
          </cell>
          <cell r="G1170" t="str">
            <v>1</v>
          </cell>
          <cell r="H1170">
            <v>4500</v>
          </cell>
          <cell r="I1170">
            <v>4500</v>
          </cell>
          <cell r="J1170">
            <v>4500</v>
          </cell>
          <cell r="K1170">
            <v>44967</v>
          </cell>
          <cell r="L1170">
            <v>44964</v>
          </cell>
          <cell r="M1170" t="str">
            <v>9520</v>
          </cell>
          <cell r="N1170" t="str">
            <v>6AZ</v>
          </cell>
          <cell r="O1170" t="str">
            <v>C005</v>
          </cell>
        </row>
        <row r="1171">
          <cell r="A1171" t="str">
            <v>1406087515</v>
          </cell>
          <cell r="B1171" t="str">
            <v>CCCSG05075</v>
          </cell>
          <cell r="C1171" t="str">
            <v>0224-CSCC-C402</v>
          </cell>
          <cell r="D1171" t="str">
            <v>43955558-UO 2 - Formation représentant a</v>
          </cell>
          <cell r="E1171" t="str">
            <v>45.01.04</v>
          </cell>
          <cell r="F1171" t="str">
            <v>1001308142 RISKEO CONSEIL &amp; SERVICES</v>
          </cell>
          <cell r="G1171" t="str">
            <v>1</v>
          </cell>
          <cell r="H1171">
            <v>2575</v>
          </cell>
          <cell r="I1171">
            <v>0</v>
          </cell>
          <cell r="J1171">
            <v>2575</v>
          </cell>
          <cell r="K1171">
            <v>44967</v>
          </cell>
          <cell r="L1171">
            <v>44965</v>
          </cell>
          <cell r="M1171" t="str">
            <v>9520</v>
          </cell>
          <cell r="N1171" t="str">
            <v>6AZ</v>
          </cell>
          <cell r="O1171" t="str">
            <v>C005</v>
          </cell>
        </row>
        <row r="1172">
          <cell r="A1172" t="str">
            <v>1406087516</v>
          </cell>
          <cell r="B1172" t="str">
            <v>CCCSG05075</v>
          </cell>
          <cell r="C1172" t="str">
            <v>0224-CSCC-C402</v>
          </cell>
          <cell r="D1172" t="str">
            <v>43972602-224 -BAS SILS 15/02/2023</v>
          </cell>
          <cell r="E1172" t="str">
            <v>40.01.11</v>
          </cell>
          <cell r="F1172" t="str">
            <v>1000000932 SCE D'INTERPRETES EN LANGUE DES</v>
          </cell>
          <cell r="G1172" t="str">
            <v>1</v>
          </cell>
          <cell r="H1172">
            <v>360</v>
          </cell>
          <cell r="I1172">
            <v>0</v>
          </cell>
          <cell r="J1172">
            <v>0</v>
          </cell>
          <cell r="K1172">
            <v>44967</v>
          </cell>
          <cell r="L1172">
            <v>44966</v>
          </cell>
          <cell r="M1172" t="str">
            <v>9520</v>
          </cell>
          <cell r="N1172" t="str">
            <v>6AZ</v>
          </cell>
          <cell r="O1172" t="str">
            <v>C005</v>
          </cell>
        </row>
        <row r="1173">
          <cell r="A1173" t="str">
            <v>1406135242</v>
          </cell>
          <cell r="B1173" t="str">
            <v>CCCSG05075</v>
          </cell>
          <cell r="C1173" t="str">
            <v>0224-CSCC-C402</v>
          </cell>
          <cell r="D1173" t="str">
            <v>Velotypie 7/4/2023</v>
          </cell>
          <cell r="E1173" t="str">
            <v>40.01.11</v>
          </cell>
          <cell r="F1173" t="str">
            <v>1000539628 SYSTEME RISP</v>
          </cell>
          <cell r="G1173" t="str">
            <v>1</v>
          </cell>
          <cell r="H1173">
            <v>1050</v>
          </cell>
          <cell r="I1173">
            <v>1050</v>
          </cell>
          <cell r="J1173">
            <v>1050</v>
          </cell>
          <cell r="K1173">
            <v>45009</v>
          </cell>
          <cell r="L1173">
            <v>44998</v>
          </cell>
          <cell r="M1173" t="str">
            <v>9520</v>
          </cell>
          <cell r="N1173" t="str">
            <v>6AZ</v>
          </cell>
          <cell r="O1173" t="str">
            <v>C005</v>
          </cell>
        </row>
        <row r="1174">
          <cell r="A1174" t="str">
            <v>1507315304</v>
          </cell>
          <cell r="B1174" t="str">
            <v>CCCSG05075</v>
          </cell>
          <cell r="C1174" t="str">
            <v>0224-CSCC-C402</v>
          </cell>
          <cell r="D1174" t="str">
            <v>INTERPRETATION LSF du 13/06 au 21/06</v>
          </cell>
          <cell r="E1174" t="str">
            <v>40.01.11</v>
          </cell>
          <cell r="F1174" t="str">
            <v>1000308573 ASS REGIONALE INTEGRATION DES</v>
          </cell>
          <cell r="G1174" t="str">
            <v>1</v>
          </cell>
          <cell r="H1174">
            <v>3232</v>
          </cell>
          <cell r="I1174">
            <v>808</v>
          </cell>
          <cell r="J1174">
            <v>808</v>
          </cell>
          <cell r="K1174">
            <v>42536</v>
          </cell>
          <cell r="L1174">
            <v>42531</v>
          </cell>
          <cell r="M1174" t="str">
            <v>9520</v>
          </cell>
          <cell r="N1174" t="str">
            <v>6AZ</v>
          </cell>
          <cell r="O1174" t="str">
            <v>C005</v>
          </cell>
        </row>
        <row r="1175">
          <cell r="A1175" t="str">
            <v>1507538667</v>
          </cell>
          <cell r="B1175" t="str">
            <v>CCCSG05075</v>
          </cell>
          <cell r="C1175" t="str">
            <v>0224-CSCC-C402</v>
          </cell>
          <cell r="D1175" t="str">
            <v>Formation Conseil</v>
          </cell>
          <cell r="E1175" t="str">
            <v>40.02.02</v>
          </cell>
          <cell r="F1175" t="str">
            <v>1000087005 CLUB ARHIM</v>
          </cell>
          <cell r="G1175" t="str">
            <v>1</v>
          </cell>
          <cell r="H1175">
            <v>3400</v>
          </cell>
          <cell r="I1175">
            <v>3400</v>
          </cell>
          <cell r="J1175">
            <v>3400</v>
          </cell>
          <cell r="K1175">
            <v>42649</v>
          </cell>
          <cell r="L1175">
            <v>42648</v>
          </cell>
          <cell r="M1175" t="str">
            <v>9520</v>
          </cell>
          <cell r="N1175" t="str">
            <v>6AZ</v>
          </cell>
          <cell r="O1175" t="str">
            <v>C005</v>
          </cell>
        </row>
        <row r="1176">
          <cell r="A1176" t="str">
            <v>1507581007</v>
          </cell>
          <cell r="B1176" t="str">
            <v>CCCSG05075</v>
          </cell>
          <cell r="C1176" t="str">
            <v>0224-CSCC-C402</v>
          </cell>
          <cell r="D1176" t="str">
            <v>Formation le 14/11/2016</v>
          </cell>
          <cell r="E1176" t="str">
            <v>40.02.06</v>
          </cell>
          <cell r="F1176" t="str">
            <v>1000000036 INST NATIONAL DES JEUNES SOURDS DE</v>
          </cell>
          <cell r="G1176" t="str">
            <v>1</v>
          </cell>
          <cell r="H1176">
            <v>190</v>
          </cell>
          <cell r="I1176">
            <v>190</v>
          </cell>
          <cell r="J1176">
            <v>190</v>
          </cell>
          <cell r="K1176">
            <v>42663</v>
          </cell>
          <cell r="L1176">
            <v>42660</v>
          </cell>
          <cell r="M1176" t="str">
            <v>9520</v>
          </cell>
          <cell r="N1176" t="str">
            <v>6AZ</v>
          </cell>
          <cell r="O1176" t="str">
            <v>C005</v>
          </cell>
        </row>
        <row r="1177">
          <cell r="A1177" t="str">
            <v>1508486520</v>
          </cell>
          <cell r="B1177" t="str">
            <v>CCCSG05075</v>
          </cell>
          <cell r="C1177" t="str">
            <v>0224-CSCC-C402</v>
          </cell>
          <cell r="D1177" t="str">
            <v>VELOTYPIE BAS-SYSTEME RISP</v>
          </cell>
          <cell r="E1177" t="str">
            <v>40.01.10</v>
          </cell>
          <cell r="F1177" t="str">
            <v>1000539628 SYSTEME RISP</v>
          </cell>
          <cell r="G1177" t="str">
            <v>1</v>
          </cell>
          <cell r="H1177">
            <v>875</v>
          </cell>
          <cell r="I1177">
            <v>350</v>
          </cell>
          <cell r="J1177">
            <v>350</v>
          </cell>
          <cell r="K1177">
            <v>43088</v>
          </cell>
          <cell r="L1177">
            <v>43084</v>
          </cell>
          <cell r="M1177" t="str">
            <v>9520</v>
          </cell>
          <cell r="N1177" t="str">
            <v>6AZ</v>
          </cell>
          <cell r="O1177" t="str">
            <v>C005</v>
          </cell>
        </row>
        <row r="1178">
          <cell r="A1178" t="str">
            <v>1508574146</v>
          </cell>
          <cell r="B1178" t="str">
            <v>CCCSG05075</v>
          </cell>
          <cell r="C1178" t="str">
            <v>0224-CSCC-C402</v>
          </cell>
          <cell r="D1178" t="str">
            <v>Formation personnalisee</v>
          </cell>
          <cell r="E1178" t="str">
            <v>40.02.01</v>
          </cell>
          <cell r="F1178" t="str">
            <v>1000001003 CECIAA</v>
          </cell>
          <cell r="G1178" t="str">
            <v>1</v>
          </cell>
          <cell r="H1178">
            <v>500</v>
          </cell>
          <cell r="I1178">
            <v>500</v>
          </cell>
          <cell r="J1178">
            <v>500</v>
          </cell>
          <cell r="K1178">
            <v>43145</v>
          </cell>
          <cell r="L1178">
            <v>43140</v>
          </cell>
          <cell r="M1178" t="str">
            <v>9520</v>
          </cell>
          <cell r="N1178" t="str">
            <v>6AZ</v>
          </cell>
          <cell r="O1178" t="str">
            <v>C005</v>
          </cell>
        </row>
        <row r="1179">
          <cell r="A1179" t="str">
            <v>1508574146</v>
          </cell>
          <cell r="B1179" t="str">
            <v>CCCSG05075</v>
          </cell>
          <cell r="C1179" t="str">
            <v>0224-CSGC-C402</v>
          </cell>
          <cell r="D1179" t="str">
            <v>petit materiel informatique</v>
          </cell>
          <cell r="E1179" t="str">
            <v>33.03.05</v>
          </cell>
          <cell r="F1179" t="str">
            <v>1000001003 CECIAA</v>
          </cell>
          <cell r="G1179" t="str">
            <v>2</v>
          </cell>
          <cell r="H1179">
            <v>11636.95</v>
          </cell>
          <cell r="I1179">
            <v>0</v>
          </cell>
          <cell r="J1179">
            <v>0</v>
          </cell>
          <cell r="K1179">
            <v>43145</v>
          </cell>
          <cell r="L1179">
            <v>43140</v>
          </cell>
          <cell r="M1179" t="str">
            <v>9520</v>
          </cell>
          <cell r="N1179" t="str">
            <v>6AZ</v>
          </cell>
          <cell r="O1179" t="str">
            <v>C005</v>
          </cell>
        </row>
        <row r="1180">
          <cell r="A1180" t="str">
            <v>1508609026</v>
          </cell>
          <cell r="B1180" t="str">
            <v>CCCSG05075</v>
          </cell>
          <cell r="C1180" t="str">
            <v>0224-CSCC-C402</v>
          </cell>
          <cell r="D1180" t="str">
            <v>22080180-0224-BAS-TRILOGUE</v>
          </cell>
          <cell r="E1180" t="str">
            <v>40.01.11</v>
          </cell>
          <cell r="F1180" t="str">
            <v>1001216223 TRILOGUE INTERPRETATION</v>
          </cell>
          <cell r="G1180" t="str">
            <v>1</v>
          </cell>
          <cell r="H1180">
            <v>4275</v>
          </cell>
          <cell r="I1180">
            <v>2137.5</v>
          </cell>
          <cell r="J1180">
            <v>2137.5</v>
          </cell>
          <cell r="K1180">
            <v>43161</v>
          </cell>
          <cell r="L1180">
            <v>43146</v>
          </cell>
          <cell r="M1180" t="str">
            <v>9520</v>
          </cell>
          <cell r="N1180" t="str">
            <v>6AZ</v>
          </cell>
          <cell r="O1180" t="str">
            <v>C005</v>
          </cell>
        </row>
        <row r="1181">
          <cell r="A1181" t="str">
            <v>1509301880</v>
          </cell>
          <cell r="B1181" t="str">
            <v>CCCSG05075</v>
          </cell>
          <cell r="C1181" t="str">
            <v>0224-CSCC-C402</v>
          </cell>
          <cell r="D1181" t="str">
            <v>26259894-0224 - BAS - SYSTEME RISP  19/0</v>
          </cell>
          <cell r="E1181" t="str">
            <v>40.01.11</v>
          </cell>
          <cell r="F1181" t="str">
            <v>1000539628 SYSTEME RISP</v>
          </cell>
          <cell r="G1181" t="str">
            <v>1</v>
          </cell>
          <cell r="H1181">
            <v>1955</v>
          </cell>
          <cell r="I1181">
            <v>0</v>
          </cell>
          <cell r="J1181">
            <v>1955</v>
          </cell>
          <cell r="K1181">
            <v>43523</v>
          </cell>
          <cell r="L1181">
            <v>43522</v>
          </cell>
          <cell r="M1181" t="str">
            <v>9520</v>
          </cell>
          <cell r="N1181" t="str">
            <v>6AZ</v>
          </cell>
          <cell r="O1181" t="str">
            <v>C005</v>
          </cell>
        </row>
        <row r="1182">
          <cell r="A1182" t="str">
            <v>1509365725</v>
          </cell>
          <cell r="B1182" t="str">
            <v>CCCSG05075</v>
          </cell>
          <cell r="C1182" t="str">
            <v>0224-CSCC-C402</v>
          </cell>
          <cell r="D1182" t="str">
            <v>Interpretation LSF</v>
          </cell>
          <cell r="E1182" t="str">
            <v>40.01.11</v>
          </cell>
          <cell r="F1182" t="str">
            <v>1000539628 SYSTEME RISP</v>
          </cell>
          <cell r="G1182" t="str">
            <v>1</v>
          </cell>
          <cell r="H1182">
            <v>1020</v>
          </cell>
          <cell r="I1182">
            <v>1020</v>
          </cell>
          <cell r="J1182">
            <v>1020</v>
          </cell>
          <cell r="K1182">
            <v>43553</v>
          </cell>
          <cell r="L1182">
            <v>43552</v>
          </cell>
          <cell r="M1182" t="str">
            <v>9520</v>
          </cell>
          <cell r="N1182" t="str">
            <v>6AZ</v>
          </cell>
          <cell r="O1182" t="str">
            <v>C005</v>
          </cell>
        </row>
        <row r="1183">
          <cell r="A1183" t="str">
            <v>1509822501</v>
          </cell>
          <cell r="B1183" t="str">
            <v>CCCSG05075</v>
          </cell>
          <cell r="C1183" t="str">
            <v>0224-CSCC-C402</v>
          </cell>
          <cell r="D1183" t="str">
            <v>Interpretation LSF</v>
          </cell>
          <cell r="E1183" t="str">
            <v>40.01.11</v>
          </cell>
          <cell r="F1183" t="str">
            <v>1000001710 ADEM INFORMATIQUE</v>
          </cell>
          <cell r="G1183" t="str">
            <v>1</v>
          </cell>
          <cell r="H1183">
            <v>3950</v>
          </cell>
          <cell r="I1183">
            <v>750</v>
          </cell>
          <cell r="J1183">
            <v>750</v>
          </cell>
          <cell r="K1183">
            <v>43797</v>
          </cell>
          <cell r="L1183">
            <v>43795</v>
          </cell>
          <cell r="M1183" t="str">
            <v>9520</v>
          </cell>
          <cell r="N1183" t="str">
            <v>6AZ</v>
          </cell>
          <cell r="O1183" t="str">
            <v>C005</v>
          </cell>
        </row>
        <row r="1184">
          <cell r="A1184" t="str">
            <v>1510101114</v>
          </cell>
          <cell r="B1184" t="str">
            <v>CCCSG05075</v>
          </cell>
          <cell r="C1184" t="str">
            <v>0224-CSGC-C402</v>
          </cell>
          <cell r="D1184" t="str">
            <v>Transcription</v>
          </cell>
          <cell r="E1184" t="str">
            <v>40.01.11</v>
          </cell>
          <cell r="F1184" t="str">
            <v>1001468216 VOXA DIRECT</v>
          </cell>
          <cell r="G1184" t="str">
            <v>1</v>
          </cell>
          <cell r="H1184">
            <v>540</v>
          </cell>
          <cell r="I1184">
            <v>0</v>
          </cell>
          <cell r="J1184">
            <v>0</v>
          </cell>
          <cell r="K1184">
            <v>43997</v>
          </cell>
          <cell r="L1184">
            <v>43994</v>
          </cell>
          <cell r="M1184" t="str">
            <v>9520</v>
          </cell>
          <cell r="N1184" t="str">
            <v>6AZ</v>
          </cell>
          <cell r="O1184" t="str">
            <v>C005</v>
          </cell>
        </row>
        <row r="1185">
          <cell r="A1185" t="str">
            <v>1510101114</v>
          </cell>
          <cell r="B1185" t="str">
            <v>CCCSG05075</v>
          </cell>
          <cell r="C1185" t="str">
            <v>0224-CSCC-C402</v>
          </cell>
          <cell r="D1185" t="str">
            <v>Transcription</v>
          </cell>
          <cell r="E1185" t="str">
            <v>40.01.11</v>
          </cell>
          <cell r="F1185" t="str">
            <v>1001468216 VOXA DIRECT</v>
          </cell>
          <cell r="G1185" t="str">
            <v>2</v>
          </cell>
          <cell r="H1185">
            <v>360</v>
          </cell>
          <cell r="I1185">
            <v>120</v>
          </cell>
          <cell r="J1185">
            <v>120</v>
          </cell>
          <cell r="K1185">
            <v>43997</v>
          </cell>
          <cell r="L1185">
            <v>43994</v>
          </cell>
          <cell r="M1185" t="str">
            <v>9520</v>
          </cell>
          <cell r="N1185" t="str">
            <v>6AZ</v>
          </cell>
          <cell r="O1185" t="str">
            <v>C005</v>
          </cell>
        </row>
        <row r="1186">
          <cell r="A1186" t="str">
            <v>1510101114</v>
          </cell>
          <cell r="B1186" t="str">
            <v>CCCSG05075</v>
          </cell>
          <cell r="C1186" t="str">
            <v>0224-CSCC-C402</v>
          </cell>
          <cell r="D1186" t="str">
            <v>Transcription</v>
          </cell>
          <cell r="E1186" t="str">
            <v>40.01.11</v>
          </cell>
          <cell r="F1186" t="str">
            <v>1001468216 VOXA DIRECT</v>
          </cell>
          <cell r="G1186" t="str">
            <v>3</v>
          </cell>
          <cell r="H1186">
            <v>480</v>
          </cell>
          <cell r="I1186">
            <v>480</v>
          </cell>
          <cell r="J1186">
            <v>480</v>
          </cell>
          <cell r="K1186">
            <v>43997</v>
          </cell>
          <cell r="L1186">
            <v>43994</v>
          </cell>
          <cell r="M1186" t="str">
            <v>9520</v>
          </cell>
          <cell r="N1186" t="str">
            <v>6AZ</v>
          </cell>
          <cell r="O1186" t="str">
            <v>C005</v>
          </cell>
        </row>
        <row r="1187">
          <cell r="A1187" t="str">
            <v>1510101114</v>
          </cell>
          <cell r="B1187" t="str">
            <v>CCCSG05075</v>
          </cell>
          <cell r="C1187" t="str">
            <v>0224-CSGC-C402</v>
          </cell>
          <cell r="D1187" t="str">
            <v>Transcription</v>
          </cell>
          <cell r="E1187" t="str">
            <v>40.01.11</v>
          </cell>
          <cell r="F1187" t="str">
            <v>1001468216 VOXA DIRECT</v>
          </cell>
          <cell r="G1187" t="str">
            <v>4</v>
          </cell>
          <cell r="H1187">
            <v>840</v>
          </cell>
          <cell r="I1187">
            <v>0</v>
          </cell>
          <cell r="J1187">
            <v>0</v>
          </cell>
          <cell r="K1187">
            <v>43997</v>
          </cell>
          <cell r="L1187">
            <v>43994</v>
          </cell>
          <cell r="M1187" t="str">
            <v>9520</v>
          </cell>
          <cell r="N1187" t="str">
            <v>6AZ</v>
          </cell>
          <cell r="O1187" t="str">
            <v>C005</v>
          </cell>
        </row>
        <row r="1188">
          <cell r="A1188" t="str">
            <v>1510394136</v>
          </cell>
          <cell r="B1188" t="str">
            <v>CCCSG05075</v>
          </cell>
          <cell r="C1188" t="str">
            <v>0224-CSCC-C402</v>
          </cell>
          <cell r="D1188" t="str">
            <v>Formation conseil</v>
          </cell>
          <cell r="E1188" t="str">
            <v>40.02.02</v>
          </cell>
          <cell r="F1188" t="str">
            <v>1000087005 CLUB ARHIM</v>
          </cell>
          <cell r="G1188" t="str">
            <v>1</v>
          </cell>
          <cell r="H1188">
            <v>3400</v>
          </cell>
          <cell r="I1188">
            <v>3400</v>
          </cell>
          <cell r="J1188">
            <v>3400</v>
          </cell>
          <cell r="K1188">
            <v>44155</v>
          </cell>
          <cell r="L1188">
            <v>44147</v>
          </cell>
          <cell r="M1188" t="str">
            <v>9520</v>
          </cell>
          <cell r="N1188" t="str">
            <v>6AZ</v>
          </cell>
          <cell r="O1188" t="str">
            <v>C005</v>
          </cell>
        </row>
        <row r="1189">
          <cell r="A1189" t="str">
            <v>1510419505</v>
          </cell>
          <cell r="B1189" t="str">
            <v>CCCSG05075</v>
          </cell>
          <cell r="C1189" t="str">
            <v>0224-CSCC-C402</v>
          </cell>
          <cell r="D1189" t="str">
            <v>Interpretation LSF / Français - Réunion</v>
          </cell>
          <cell r="E1189" t="str">
            <v>40.01.11</v>
          </cell>
          <cell r="F1189" t="str">
            <v>1001216223 TRILOGUE INTERPRETATION</v>
          </cell>
          <cell r="G1189" t="str">
            <v>1</v>
          </cell>
          <cell r="H1189">
            <v>1110</v>
          </cell>
          <cell r="I1189">
            <v>370</v>
          </cell>
          <cell r="J1189">
            <v>370</v>
          </cell>
          <cell r="K1189">
            <v>44167</v>
          </cell>
          <cell r="L1189">
            <v>44165</v>
          </cell>
          <cell r="M1189" t="str">
            <v>9520</v>
          </cell>
          <cell r="N1189" t="str">
            <v>6AZ</v>
          </cell>
          <cell r="O1189" t="str">
            <v>C005</v>
          </cell>
        </row>
        <row r="1190">
          <cell r="A1190" t="str">
            <v>1510464573</v>
          </cell>
          <cell r="B1190" t="str">
            <v>CCCSG05075</v>
          </cell>
          <cell r="C1190" t="str">
            <v>0224-CSCC-C402</v>
          </cell>
          <cell r="D1190" t="str">
            <v>Transcription par velotypie</v>
          </cell>
          <cell r="E1190" t="str">
            <v>40.01.11</v>
          </cell>
          <cell r="F1190" t="str">
            <v>1001468216 VOXA DIRECT</v>
          </cell>
          <cell r="G1190" t="str">
            <v>1</v>
          </cell>
          <cell r="H1190">
            <v>480</v>
          </cell>
          <cell r="I1190">
            <v>0</v>
          </cell>
          <cell r="J1190">
            <v>480</v>
          </cell>
          <cell r="K1190">
            <v>44210</v>
          </cell>
          <cell r="L1190">
            <v>44208</v>
          </cell>
          <cell r="M1190" t="str">
            <v>9520</v>
          </cell>
          <cell r="N1190" t="str">
            <v>6AZ</v>
          </cell>
          <cell r="O1190" t="str">
            <v>C005</v>
          </cell>
        </row>
        <row r="1191">
          <cell r="A1191" t="str">
            <v>1511254634</v>
          </cell>
          <cell r="B1191" t="str">
            <v>CCCSG05075</v>
          </cell>
          <cell r="C1191" t="str">
            <v>0224-CSCC-C402</v>
          </cell>
          <cell r="D1191" t="str">
            <v>Mission 1 - RISKEO  2022</v>
          </cell>
          <cell r="E1191" t="str">
            <v>40.01.06</v>
          </cell>
          <cell r="F1191" t="str">
            <v>1000089880 RISKEO</v>
          </cell>
          <cell r="G1191" t="str">
            <v>1</v>
          </cell>
          <cell r="H1191">
            <v>3038</v>
          </cell>
          <cell r="I1191">
            <v>0</v>
          </cell>
          <cell r="J1191">
            <v>0</v>
          </cell>
          <cell r="K1191">
            <v>44665</v>
          </cell>
          <cell r="L1191">
            <v>44664</v>
          </cell>
          <cell r="M1191" t="str">
            <v>9520</v>
          </cell>
          <cell r="N1191" t="str">
            <v>6AZ</v>
          </cell>
          <cell r="O1191" t="str">
            <v>C005</v>
          </cell>
        </row>
        <row r="1192">
          <cell r="A1192" t="str">
            <v>1511254634</v>
          </cell>
          <cell r="B1192" t="str">
            <v>CCCSG05075</v>
          </cell>
          <cell r="C1192" t="str">
            <v>0224-CSCC-C402</v>
          </cell>
          <cell r="D1192" t="str">
            <v>MISSION 2 - RISKEO  2022</v>
          </cell>
          <cell r="E1192" t="str">
            <v>40.01.06</v>
          </cell>
          <cell r="F1192" t="str">
            <v>1000089880 RISKEO</v>
          </cell>
          <cell r="G1192" t="str">
            <v>2</v>
          </cell>
          <cell r="H1192">
            <v>3356.5</v>
          </cell>
          <cell r="I1192">
            <v>0</v>
          </cell>
          <cell r="J1192">
            <v>0</v>
          </cell>
          <cell r="K1192">
            <v>44665</v>
          </cell>
          <cell r="L1192">
            <v>44664</v>
          </cell>
          <cell r="M1192" t="str">
            <v>9520</v>
          </cell>
          <cell r="N1192" t="str">
            <v>6AZ</v>
          </cell>
          <cell r="O1192" t="str">
            <v>C005</v>
          </cell>
        </row>
        <row r="1193">
          <cell r="A1193" t="str">
            <v>1511254634</v>
          </cell>
          <cell r="B1193" t="str">
            <v>CCCSG05075</v>
          </cell>
          <cell r="C1193" t="str">
            <v>0224-CSCC-C402</v>
          </cell>
          <cell r="D1193" t="str">
            <v>MISSION 3 RISKEO 2022</v>
          </cell>
          <cell r="E1193" t="str">
            <v>40.01.06</v>
          </cell>
          <cell r="F1193" t="str">
            <v>1000089880 RISKEO</v>
          </cell>
          <cell r="G1193" t="str">
            <v>3</v>
          </cell>
          <cell r="H1193">
            <v>3367</v>
          </cell>
          <cell r="I1193">
            <v>0</v>
          </cell>
          <cell r="J1193">
            <v>0</v>
          </cell>
          <cell r="K1193">
            <v>44665</v>
          </cell>
          <cell r="L1193">
            <v>44664</v>
          </cell>
          <cell r="M1193" t="str">
            <v>9520</v>
          </cell>
          <cell r="N1193" t="str">
            <v>6AZ</v>
          </cell>
          <cell r="O1193" t="str">
            <v>C005</v>
          </cell>
        </row>
        <row r="1194">
          <cell r="A1194" t="str">
            <v>1511254634</v>
          </cell>
          <cell r="B1194" t="str">
            <v>CCCSG05075</v>
          </cell>
          <cell r="C1194" t="str">
            <v>0224-CSCC-C402</v>
          </cell>
          <cell r="D1194" t="str">
            <v>MISSION 4 RISKEO 2022</v>
          </cell>
          <cell r="E1194" t="str">
            <v>40.01.06</v>
          </cell>
          <cell r="F1194" t="str">
            <v>1000089880 RISKEO</v>
          </cell>
          <cell r="G1194" t="str">
            <v>4</v>
          </cell>
          <cell r="H1194">
            <v>1998.5</v>
          </cell>
          <cell r="I1194">
            <v>0</v>
          </cell>
          <cell r="J1194">
            <v>0</v>
          </cell>
          <cell r="K1194">
            <v>44665</v>
          </cell>
          <cell r="L1194">
            <v>44664</v>
          </cell>
          <cell r="M1194" t="str">
            <v>9520</v>
          </cell>
          <cell r="N1194" t="str">
            <v>6AZ</v>
          </cell>
          <cell r="O1194" t="str">
            <v>C005</v>
          </cell>
        </row>
        <row r="1195">
          <cell r="A1195" t="str">
            <v>1511372612</v>
          </cell>
          <cell r="B1195" t="str">
            <v>CCCSG05075</v>
          </cell>
          <cell r="C1195" t="str">
            <v>0224-CSCC-C402</v>
          </cell>
          <cell r="D1195" t="str">
            <v>Mission 2022-2023- Volet 1</v>
          </cell>
          <cell r="E1195" t="str">
            <v>40.01.06</v>
          </cell>
          <cell r="F1195" t="str">
            <v>1000089880 RISKEO</v>
          </cell>
          <cell r="G1195" t="str">
            <v>1</v>
          </cell>
          <cell r="H1195">
            <v>630</v>
          </cell>
          <cell r="I1195">
            <v>630</v>
          </cell>
          <cell r="J1195">
            <v>630</v>
          </cell>
          <cell r="K1195">
            <v>44733</v>
          </cell>
          <cell r="L1195">
            <v>44729</v>
          </cell>
          <cell r="M1195" t="str">
            <v>9520</v>
          </cell>
          <cell r="N1195" t="str">
            <v>6AZ</v>
          </cell>
          <cell r="O1195" t="str">
            <v>C005</v>
          </cell>
        </row>
        <row r="1196">
          <cell r="A1196" t="str">
            <v>1511372612</v>
          </cell>
          <cell r="B1196" t="str">
            <v>CCCSG05075</v>
          </cell>
          <cell r="C1196" t="str">
            <v>0224-CSCC-C402</v>
          </cell>
          <cell r="D1196" t="str">
            <v>Mission 2022-2023- Volet 1</v>
          </cell>
          <cell r="E1196" t="str">
            <v>40.01.06</v>
          </cell>
          <cell r="F1196" t="str">
            <v>1000089880 RISKEO</v>
          </cell>
          <cell r="G1196" t="str">
            <v>2</v>
          </cell>
          <cell r="H1196">
            <v>1820</v>
          </cell>
          <cell r="I1196">
            <v>1820</v>
          </cell>
          <cell r="J1196">
            <v>1820</v>
          </cell>
          <cell r="K1196">
            <v>44733</v>
          </cell>
          <cell r="L1196">
            <v>44729</v>
          </cell>
          <cell r="M1196" t="str">
            <v>9520</v>
          </cell>
          <cell r="N1196" t="str">
            <v>6AZ</v>
          </cell>
          <cell r="O1196" t="str">
            <v>C005</v>
          </cell>
        </row>
        <row r="1197">
          <cell r="A1197" t="str">
            <v>1511372612</v>
          </cell>
          <cell r="B1197" t="str">
            <v>CCCSG05075</v>
          </cell>
          <cell r="C1197" t="str">
            <v>0224-CSCC-C402</v>
          </cell>
          <cell r="D1197" t="str">
            <v>Mission 2022-2023- Volet 1</v>
          </cell>
          <cell r="E1197" t="str">
            <v>40.01.06</v>
          </cell>
          <cell r="F1197" t="str">
            <v>1000089880 RISKEO</v>
          </cell>
          <cell r="G1197" t="str">
            <v>3</v>
          </cell>
          <cell r="H1197">
            <v>1820</v>
          </cell>
          <cell r="I1197">
            <v>1820</v>
          </cell>
          <cell r="J1197">
            <v>1820</v>
          </cell>
          <cell r="K1197">
            <v>44733</v>
          </cell>
          <cell r="L1197">
            <v>44729</v>
          </cell>
          <cell r="M1197" t="str">
            <v>9520</v>
          </cell>
          <cell r="N1197" t="str">
            <v>6AZ</v>
          </cell>
          <cell r="O1197" t="str">
            <v>C005</v>
          </cell>
        </row>
        <row r="1198">
          <cell r="A1198" t="str">
            <v>1511372612</v>
          </cell>
          <cell r="B1198" t="str">
            <v>CCCSG05075</v>
          </cell>
          <cell r="C1198" t="str">
            <v>0224-CSCC-C402</v>
          </cell>
          <cell r="D1198" t="str">
            <v>Mission 2022-23 volet 2 impact financier</v>
          </cell>
          <cell r="E1198" t="str">
            <v>40.01.06</v>
          </cell>
          <cell r="F1198" t="str">
            <v>1000089880 RISKEO</v>
          </cell>
          <cell r="G1198" t="str">
            <v>4</v>
          </cell>
          <cell r="H1198">
            <v>875</v>
          </cell>
          <cell r="I1198">
            <v>875</v>
          </cell>
          <cell r="J1198">
            <v>875</v>
          </cell>
          <cell r="K1198">
            <v>44733</v>
          </cell>
          <cell r="L1198">
            <v>44729</v>
          </cell>
          <cell r="M1198" t="str">
            <v>9520</v>
          </cell>
          <cell r="N1198" t="str">
            <v>6AZ</v>
          </cell>
          <cell r="O1198" t="str">
            <v>C005</v>
          </cell>
        </row>
        <row r="1199">
          <cell r="A1199" t="str">
            <v>1511372612</v>
          </cell>
          <cell r="B1199" t="str">
            <v>CCCSG05075</v>
          </cell>
          <cell r="C1199" t="str">
            <v>0224-CSCC-C402</v>
          </cell>
          <cell r="D1199" t="str">
            <v>Mission 2022-23 volet 2 impact financier</v>
          </cell>
          <cell r="E1199" t="str">
            <v>40.01.06</v>
          </cell>
          <cell r="F1199" t="str">
            <v>1000089880 RISKEO</v>
          </cell>
          <cell r="G1199" t="str">
            <v>5</v>
          </cell>
          <cell r="H1199">
            <v>5355</v>
          </cell>
          <cell r="I1199">
            <v>5355</v>
          </cell>
          <cell r="J1199">
            <v>5355</v>
          </cell>
          <cell r="K1199">
            <v>44733</v>
          </cell>
          <cell r="L1199">
            <v>44729</v>
          </cell>
          <cell r="M1199" t="str">
            <v>9520</v>
          </cell>
          <cell r="N1199" t="str">
            <v>6AZ</v>
          </cell>
          <cell r="O1199" t="str">
            <v>C005</v>
          </cell>
        </row>
        <row r="1200">
          <cell r="A1200" t="str">
            <v>1511372612</v>
          </cell>
          <cell r="B1200" t="str">
            <v>CCCSG05075</v>
          </cell>
          <cell r="C1200" t="str">
            <v>0224-CSCC-C402</v>
          </cell>
          <cell r="D1200" t="str">
            <v>Mission 2022-23 volet 2 impact financier</v>
          </cell>
          <cell r="E1200" t="str">
            <v>40.01.06</v>
          </cell>
          <cell r="F1200" t="str">
            <v>1000089880 RISKEO</v>
          </cell>
          <cell r="G1200" t="str">
            <v>6</v>
          </cell>
          <cell r="H1200">
            <v>4585</v>
          </cell>
          <cell r="I1200">
            <v>4585</v>
          </cell>
          <cell r="J1200">
            <v>4585</v>
          </cell>
          <cell r="K1200">
            <v>44733</v>
          </cell>
          <cell r="L1200">
            <v>44729</v>
          </cell>
          <cell r="M1200" t="str">
            <v>9520</v>
          </cell>
          <cell r="N1200" t="str">
            <v>6AZ</v>
          </cell>
          <cell r="O1200" t="str">
            <v>C005</v>
          </cell>
        </row>
        <row r="1201">
          <cell r="A1201" t="str">
            <v>1511663874</v>
          </cell>
          <cell r="B1201" t="str">
            <v>CCCSG05075</v>
          </cell>
          <cell r="C1201" t="str">
            <v>0224-CSCC-C402</v>
          </cell>
          <cell r="D1201" t="str">
            <v>Formation</v>
          </cell>
          <cell r="E1201" t="str">
            <v>40.02.01</v>
          </cell>
          <cell r="F1201" t="str">
            <v>1001511753 JMSERVICES</v>
          </cell>
          <cell r="G1201" t="str">
            <v>1</v>
          </cell>
          <cell r="H1201">
            <v>6500</v>
          </cell>
          <cell r="I1201">
            <v>6500</v>
          </cell>
          <cell r="J1201">
            <v>6500</v>
          </cell>
          <cell r="K1201">
            <v>44895</v>
          </cell>
          <cell r="L1201">
            <v>44894</v>
          </cell>
          <cell r="M1201" t="str">
            <v>9520</v>
          </cell>
          <cell r="N1201" t="str">
            <v>6AZ</v>
          </cell>
          <cell r="O1201" t="str">
            <v>C005</v>
          </cell>
        </row>
        <row r="1202">
          <cell r="A1202" t="str">
            <v>1511694740</v>
          </cell>
          <cell r="B1202" t="str">
            <v>CCCSG05075</v>
          </cell>
          <cell r="C1202" t="str">
            <v>0224-CSCC-C402</v>
          </cell>
          <cell r="D1202" t="str">
            <v>Formatio -Interpretes en LSF 17.18/01/23</v>
          </cell>
          <cell r="E1202" t="str">
            <v>40.01.11</v>
          </cell>
          <cell r="F1202" t="str">
            <v>1000332835 TANDEM INTERPRETATION</v>
          </cell>
          <cell r="G1202" t="str">
            <v>1</v>
          </cell>
          <cell r="H1202">
            <v>756</v>
          </cell>
          <cell r="I1202">
            <v>0</v>
          </cell>
          <cell r="J1202">
            <v>0</v>
          </cell>
          <cell r="K1202">
            <v>44914</v>
          </cell>
          <cell r="L1202">
            <v>44908</v>
          </cell>
          <cell r="M1202" t="str">
            <v>9520</v>
          </cell>
          <cell r="N1202" t="str">
            <v>6AZ</v>
          </cell>
          <cell r="O1202" t="str">
            <v>C005</v>
          </cell>
        </row>
        <row r="1203">
          <cell r="A1203" t="str">
            <v>1900735655</v>
          </cell>
          <cell r="B1203" t="str">
            <v>CCCSG05075</v>
          </cell>
          <cell r="C1203" t="str">
            <v>0224-CSCC-C402</v>
          </cell>
          <cell r="D1203" t="str">
            <v>Transcription par vélotypie à distance</v>
          </cell>
          <cell r="E1203" t="str">
            <v>40.01.10</v>
          </cell>
          <cell r="F1203" t="str">
            <v>1001468216 VOXA DIRECT</v>
          </cell>
          <cell r="G1203" t="str">
            <v>1</v>
          </cell>
          <cell r="H1203">
            <v>480</v>
          </cell>
          <cell r="I1203">
            <v>480</v>
          </cell>
          <cell r="J1203">
            <v>480</v>
          </cell>
          <cell r="K1203">
            <v>43944</v>
          </cell>
          <cell r="L1203">
            <v>43943</v>
          </cell>
          <cell r="M1203" t="str">
            <v>9520</v>
          </cell>
          <cell r="N1203" t="str">
            <v>6AZ</v>
          </cell>
          <cell r="O1203" t="str">
            <v>C005</v>
          </cell>
        </row>
        <row r="1204">
          <cell r="A1204" t="str">
            <v>1506611149</v>
          </cell>
          <cell r="B1204" t="str">
            <v>CCCSG09075</v>
          </cell>
          <cell r="C1204" t="str">
            <v>0224-CSCC-C401</v>
          </cell>
          <cell r="D1204" t="str">
            <v>BT-Etudes aménagement cuisine provis</v>
          </cell>
          <cell r="E1204" t="str">
            <v>36.04.03</v>
          </cell>
          <cell r="F1204" t="str">
            <v>1000388119 2BDM</v>
          </cell>
          <cell r="G1204" t="str">
            <v>1</v>
          </cell>
          <cell r="H1204">
            <v>2455.08</v>
          </cell>
          <cell r="I1204">
            <v>0</v>
          </cell>
          <cell r="J1204">
            <v>0</v>
          </cell>
          <cell r="K1204">
            <v>42249</v>
          </cell>
          <cell r="L1204">
            <v>42233</v>
          </cell>
          <cell r="M1204" t="str">
            <v>9520</v>
          </cell>
          <cell r="N1204" t="str">
            <v>6AZ</v>
          </cell>
          <cell r="O1204" t="str">
            <v>C005</v>
          </cell>
        </row>
        <row r="1205">
          <cell r="A1205" t="str">
            <v>1508606993</v>
          </cell>
          <cell r="B1205" t="str">
            <v>CCCSG09075</v>
          </cell>
          <cell r="C1205" t="str">
            <v>0224-CSCC-C401</v>
          </cell>
          <cell r="D1205" t="str">
            <v>BT-22179680 Mission de maîtrise d'oeuvre</v>
          </cell>
          <cell r="E1205" t="str">
            <v>36.04.03</v>
          </cell>
          <cell r="F1205" t="str">
            <v>1000908524 MONSIEUR JEROME BAGUET</v>
          </cell>
          <cell r="G1205" t="str">
            <v>1</v>
          </cell>
          <cell r="H1205">
            <v>3900</v>
          </cell>
          <cell r="I1205">
            <v>3900</v>
          </cell>
          <cell r="J1205">
            <v>3900</v>
          </cell>
          <cell r="K1205">
            <v>43160</v>
          </cell>
          <cell r="L1205">
            <v>43154</v>
          </cell>
          <cell r="M1205" t="str">
            <v>9520</v>
          </cell>
          <cell r="N1205" t="str">
            <v>6AZ</v>
          </cell>
          <cell r="O1205" t="str">
            <v>C005</v>
          </cell>
        </row>
        <row r="1206">
          <cell r="A1206" t="str">
            <v>1508606994</v>
          </cell>
          <cell r="B1206" t="str">
            <v>CCCSG09075</v>
          </cell>
          <cell r="C1206" t="str">
            <v>0224-CSGC-C401</v>
          </cell>
          <cell r="D1206" t="str">
            <v>BT-22179680 Mission de maîtrise d'oeuvre</v>
          </cell>
          <cell r="E1206" t="str">
            <v>36.04.03</v>
          </cell>
          <cell r="F1206" t="str">
            <v>1001162497 MADAME NATHALIE AUBIN</v>
          </cell>
          <cell r="G1206" t="str">
            <v>1</v>
          </cell>
          <cell r="H1206">
            <v>3900</v>
          </cell>
          <cell r="I1206">
            <v>0</v>
          </cell>
          <cell r="J1206">
            <v>0</v>
          </cell>
          <cell r="K1206">
            <v>43160</v>
          </cell>
          <cell r="L1206">
            <v>43154</v>
          </cell>
          <cell r="M1206" t="str">
            <v>9520</v>
          </cell>
          <cell r="N1206" t="str">
            <v>6AZ</v>
          </cell>
          <cell r="O1206" t="str">
            <v>C005</v>
          </cell>
        </row>
        <row r="1207">
          <cell r="A1207" t="str">
            <v>1508606994</v>
          </cell>
          <cell r="B1207" t="str">
            <v>CCCSG09075</v>
          </cell>
          <cell r="C1207" t="str">
            <v>0224-CSCC-C401</v>
          </cell>
          <cell r="D1207" t="str">
            <v>BT-22179680 Mission de maîtrise d'oeuvre</v>
          </cell>
          <cell r="E1207" t="str">
            <v>36.04.03</v>
          </cell>
          <cell r="F1207" t="str">
            <v>1001162497 MADAME NATHALIE AUBIN</v>
          </cell>
          <cell r="G1207" t="str">
            <v>2</v>
          </cell>
          <cell r="H1207">
            <v>1954.8</v>
          </cell>
          <cell r="I1207">
            <v>1954.8</v>
          </cell>
          <cell r="J1207">
            <v>1954.8</v>
          </cell>
          <cell r="K1207">
            <v>43160</v>
          </cell>
          <cell r="L1207">
            <v>43154</v>
          </cell>
          <cell r="M1207" t="str">
            <v>9520</v>
          </cell>
          <cell r="N1207" t="str">
            <v>6AZ</v>
          </cell>
          <cell r="O1207" t="str">
            <v>C005</v>
          </cell>
        </row>
        <row r="1208">
          <cell r="A1208" t="str">
            <v>1511049134</v>
          </cell>
          <cell r="B1208" t="str">
            <v>CCCSG10075</v>
          </cell>
          <cell r="C1208" t="str">
            <v>0224-CSCC-C408</v>
          </cell>
          <cell r="D1208" t="str">
            <v>PILOTAGE PROJET</v>
          </cell>
          <cell r="E1208" t="str">
            <v>36.04.03</v>
          </cell>
          <cell r="F1208" t="str">
            <v>1000001798 UNION DES GROUPEMENTS D'ACHATS</v>
          </cell>
          <cell r="G1208" t="str">
            <v>1</v>
          </cell>
          <cell r="H1208">
            <v>244791.15</v>
          </cell>
          <cell r="I1208">
            <v>88172.81</v>
          </cell>
          <cell r="J1208">
            <v>88172.81</v>
          </cell>
          <cell r="K1208">
            <v>44538</v>
          </cell>
          <cell r="L1208">
            <v>44537</v>
          </cell>
          <cell r="M1208" t="str">
            <v>9520</v>
          </cell>
          <cell r="N1208" t="str">
            <v>6AZ</v>
          </cell>
          <cell r="O1208" t="str">
            <v>C005</v>
          </cell>
        </row>
        <row r="1209">
          <cell r="A1209" t="str">
            <v>1508755831</v>
          </cell>
          <cell r="B1209" t="str">
            <v>CCCSG11075</v>
          </cell>
          <cell r="C1209" t="str">
            <v>0224-CSCC-C405</v>
          </cell>
          <cell r="D1209" t="str">
            <v>LE NOUVEL OBSERVATEUR</v>
          </cell>
          <cell r="E1209" t="str">
            <v>40.01.01</v>
          </cell>
          <cell r="F1209" t="str">
            <v>1000001261 LE NOUVEL OBSERVATEUR DU MONDE</v>
          </cell>
          <cell r="G1209" t="str">
            <v>1</v>
          </cell>
          <cell r="H1209">
            <v>561</v>
          </cell>
          <cell r="I1209">
            <v>0</v>
          </cell>
          <cell r="J1209">
            <v>0</v>
          </cell>
          <cell r="K1209">
            <v>43236</v>
          </cell>
          <cell r="L1209">
            <v>43224</v>
          </cell>
          <cell r="M1209" t="str">
            <v>9520</v>
          </cell>
          <cell r="N1209" t="str">
            <v>6AZ</v>
          </cell>
          <cell r="O1209" t="str">
            <v>C005</v>
          </cell>
        </row>
        <row r="1210">
          <cell r="A1210" t="str">
            <v>1406044032</v>
          </cell>
          <cell r="B1210" t="str">
            <v>CCCSG12075</v>
          </cell>
          <cell r="C1210" t="str">
            <v>0224-CSCC-C404</v>
          </cell>
          <cell r="D1210" t="str">
            <v>Mise en conformité RGPD</v>
          </cell>
          <cell r="E1210" t="str">
            <v>40.01.06</v>
          </cell>
          <cell r="F1210" t="str">
            <v>1000971805 ALAIN BENSOUSSAN SELAS</v>
          </cell>
          <cell r="G1210" t="str">
            <v>1</v>
          </cell>
          <cell r="H1210">
            <v>12350</v>
          </cell>
          <cell r="I1210">
            <v>0</v>
          </cell>
          <cell r="J1210">
            <v>0</v>
          </cell>
          <cell r="K1210">
            <v>44914</v>
          </cell>
          <cell r="L1210">
            <v>44909</v>
          </cell>
          <cell r="M1210" t="str">
            <v>9520</v>
          </cell>
          <cell r="N1210" t="str">
            <v>6AZ</v>
          </cell>
          <cell r="O1210" t="str">
            <v>C005</v>
          </cell>
        </row>
        <row r="1211">
          <cell r="A1211" t="str">
            <v>1406060440</v>
          </cell>
          <cell r="B1211" t="str">
            <v>CCCSG12075</v>
          </cell>
          <cell r="C1211" t="str">
            <v>0224-CSCC-C404</v>
          </cell>
          <cell r="D1211" t="str">
            <v>Mise en conformité RGPD</v>
          </cell>
          <cell r="E1211" t="str">
            <v>40.01.06</v>
          </cell>
          <cell r="F1211" t="str">
            <v>1000971805 ALAIN BENSOUSSAN SELAS</v>
          </cell>
          <cell r="G1211" t="str">
            <v>1</v>
          </cell>
          <cell r="H1211">
            <v>15350</v>
          </cell>
          <cell r="I1211">
            <v>0</v>
          </cell>
          <cell r="J1211">
            <v>0</v>
          </cell>
          <cell r="K1211">
            <v>44939</v>
          </cell>
          <cell r="L1211">
            <v>44937</v>
          </cell>
          <cell r="M1211" t="str">
            <v>9520</v>
          </cell>
          <cell r="N1211" t="str">
            <v>6AZ</v>
          </cell>
          <cell r="O1211" t="str">
            <v>C005</v>
          </cell>
        </row>
        <row r="1212">
          <cell r="A1212" t="str">
            <v>1406089074</v>
          </cell>
          <cell r="B1212" t="str">
            <v>CCCSG12075</v>
          </cell>
          <cell r="C1212" t="str">
            <v>0224-CSCC-C404</v>
          </cell>
          <cell r="D1212" t="str">
            <v>Aff RGPG Marché1300174657</v>
          </cell>
          <cell r="E1212" t="str">
            <v>40.01.06</v>
          </cell>
          <cell r="F1212" t="str">
            <v>1000971805 ALAIN BENSOUSSAN SELAS</v>
          </cell>
          <cell r="G1212" t="str">
            <v>1</v>
          </cell>
          <cell r="H1212">
            <v>18350</v>
          </cell>
          <cell r="I1212">
            <v>0</v>
          </cell>
          <cell r="J1212">
            <v>0</v>
          </cell>
          <cell r="K1212">
            <v>44970</v>
          </cell>
          <cell r="L1212">
            <v>44967</v>
          </cell>
          <cell r="M1212" t="str">
            <v>9520</v>
          </cell>
          <cell r="N1212" t="str">
            <v>6AZ</v>
          </cell>
          <cell r="O1212" t="str">
            <v>C005</v>
          </cell>
        </row>
        <row r="1213">
          <cell r="A1213" t="str">
            <v>1511590306</v>
          </cell>
          <cell r="B1213" t="str">
            <v>CCCSG12075</v>
          </cell>
          <cell r="C1213" t="str">
            <v>0224-CSCC-C404</v>
          </cell>
          <cell r="D1213" t="str">
            <v>Réalisation de Podcasts</v>
          </cell>
          <cell r="E1213" t="str">
            <v>38.02.01</v>
          </cell>
          <cell r="F1213" t="str">
            <v>1001579782 GONG</v>
          </cell>
          <cell r="G1213" t="str">
            <v>1</v>
          </cell>
          <cell r="H1213">
            <v>17700</v>
          </cell>
          <cell r="I1213">
            <v>0</v>
          </cell>
          <cell r="J1213">
            <v>5900</v>
          </cell>
          <cell r="K1213">
            <v>44859</v>
          </cell>
          <cell r="L1213">
            <v>44847</v>
          </cell>
          <cell r="M1213" t="str">
            <v>9520</v>
          </cell>
          <cell r="N1213" t="str">
            <v>6AZ</v>
          </cell>
          <cell r="O1213" t="str">
            <v>C005</v>
          </cell>
        </row>
        <row r="1214">
          <cell r="A1214" t="str">
            <v>1405713444</v>
          </cell>
          <cell r="B1214" t="str">
            <v>CCCSG13075</v>
          </cell>
          <cell r="C1214" t="str">
            <v>0224-CSCC-C404</v>
          </cell>
          <cell r="D1214" t="str">
            <v>Accompagnement et suivi OAC</v>
          </cell>
          <cell r="E1214" t="str">
            <v>40.01.02</v>
          </cell>
          <cell r="F1214" t="str">
            <v>1000104946 EUROGROUP CONSULTING FRANCE</v>
          </cell>
          <cell r="G1214" t="str">
            <v>1</v>
          </cell>
          <cell r="H1214">
            <v>5266.9</v>
          </cell>
          <cell r="I1214">
            <v>0</v>
          </cell>
          <cell r="J1214">
            <v>0</v>
          </cell>
          <cell r="K1214">
            <v>44602</v>
          </cell>
          <cell r="L1214">
            <v>44596</v>
          </cell>
          <cell r="M1214" t="str">
            <v>9520</v>
          </cell>
          <cell r="N1214" t="str">
            <v>6AZ</v>
          </cell>
          <cell r="O1214" t="str">
            <v>C005</v>
          </cell>
        </row>
        <row r="1215">
          <cell r="A1215" t="str">
            <v>1511055199</v>
          </cell>
          <cell r="B1215" t="str">
            <v>CCCSG13075</v>
          </cell>
          <cell r="C1215" t="str">
            <v>0224-CSCC-C404</v>
          </cell>
          <cell r="D1215" t="str">
            <v>TRADUCTION</v>
          </cell>
          <cell r="E1215" t="str">
            <v>40.01.11</v>
          </cell>
          <cell r="F1215" t="str">
            <v>1001343463 ALTO INTERNATIONAL</v>
          </cell>
          <cell r="G1215" t="str">
            <v>1</v>
          </cell>
          <cell r="H1215">
            <v>2816</v>
          </cell>
          <cell r="I1215">
            <v>219.52</v>
          </cell>
          <cell r="J1215">
            <v>219.52</v>
          </cell>
          <cell r="K1215">
            <v>44543</v>
          </cell>
          <cell r="L1215">
            <v>44540</v>
          </cell>
          <cell r="M1215" t="str">
            <v>9520</v>
          </cell>
          <cell r="N1215" t="str">
            <v>6AZ</v>
          </cell>
          <cell r="O1215" t="str">
            <v>C005</v>
          </cell>
        </row>
        <row r="1216">
          <cell r="A1216" t="str">
            <v>1511337277</v>
          </cell>
          <cell r="B1216" t="str">
            <v>CCCSG13075</v>
          </cell>
          <cell r="C1216" t="str">
            <v>0224-CSCC-C404</v>
          </cell>
          <cell r="D1216" t="str">
            <v>Intervention de S.Matelly</v>
          </cell>
          <cell r="E1216" t="str">
            <v>40.02.06</v>
          </cell>
          <cell r="F1216" t="str">
            <v>1000000747 INSTITUT RELATIONS INT</v>
          </cell>
          <cell r="G1216" t="str">
            <v>1</v>
          </cell>
          <cell r="H1216">
            <v>3000</v>
          </cell>
          <cell r="I1216">
            <v>3000</v>
          </cell>
          <cell r="J1216">
            <v>3000</v>
          </cell>
          <cell r="K1216">
            <v>44713</v>
          </cell>
          <cell r="L1216">
            <v>44701</v>
          </cell>
          <cell r="M1216" t="str">
            <v>9520</v>
          </cell>
          <cell r="N1216" t="str">
            <v>6AZ</v>
          </cell>
          <cell r="O1216" t="str">
            <v>C005</v>
          </cell>
        </row>
        <row r="1217">
          <cell r="A1217" t="str">
            <v>1511658086</v>
          </cell>
          <cell r="B1217" t="str">
            <v>CCCSG13075</v>
          </cell>
          <cell r="C1217" t="str">
            <v>0224-CSCC-C404</v>
          </cell>
          <cell r="D1217" t="str">
            <v>Traduction en français</v>
          </cell>
          <cell r="E1217" t="str">
            <v>40.01.11</v>
          </cell>
          <cell r="F1217" t="str">
            <v>1001343463 ALTO INTERNATIONAL</v>
          </cell>
          <cell r="G1217" t="str">
            <v>1</v>
          </cell>
          <cell r="H1217">
            <v>175.36</v>
          </cell>
          <cell r="I1217">
            <v>0</v>
          </cell>
          <cell r="J1217">
            <v>0</v>
          </cell>
          <cell r="K1217">
            <v>44893</v>
          </cell>
          <cell r="L1217">
            <v>44883</v>
          </cell>
          <cell r="M1217" t="str">
            <v>9520</v>
          </cell>
          <cell r="N1217" t="str">
            <v>6AZ</v>
          </cell>
          <cell r="O1217" t="str">
            <v>C005</v>
          </cell>
        </row>
        <row r="1218">
          <cell r="A1218" t="str">
            <v>1511658087</v>
          </cell>
          <cell r="B1218" t="str">
            <v>CCCSG13075</v>
          </cell>
          <cell r="C1218" t="str">
            <v>0224-CSCC-C404</v>
          </cell>
          <cell r="D1218" t="str">
            <v>Représentation de l#État français</v>
          </cell>
          <cell r="E1218" t="str">
            <v>40.03.02</v>
          </cell>
          <cell r="F1218" t="str">
            <v>1000000780 SCP UETTWILLER GRELON GOUT CANAT ET</v>
          </cell>
          <cell r="G1218" t="str">
            <v>1</v>
          </cell>
          <cell r="H1218">
            <v>1114.76</v>
          </cell>
          <cell r="I1218">
            <v>0</v>
          </cell>
          <cell r="J1218">
            <v>0</v>
          </cell>
          <cell r="K1218">
            <v>44893</v>
          </cell>
          <cell r="L1218">
            <v>44888</v>
          </cell>
          <cell r="M1218" t="str">
            <v>9520</v>
          </cell>
          <cell r="N1218" t="str">
            <v>6AZ</v>
          </cell>
          <cell r="O1218" t="str">
            <v>C005</v>
          </cell>
        </row>
        <row r="1219">
          <cell r="A1219" t="str">
            <v>1403769956</v>
          </cell>
          <cell r="B1219" t="str">
            <v>CCCSG14075</v>
          </cell>
          <cell r="C1219" t="str">
            <v>0224-CSCC-C404</v>
          </cell>
          <cell r="D1219" t="str">
            <v>RECONDUCTION 2017-2018</v>
          </cell>
          <cell r="E1219" t="str">
            <v>40.03.02</v>
          </cell>
          <cell r="F1219" t="str">
            <v>1000041526 SCP LYON-CAEN THIRIEZ AVOCATS</v>
          </cell>
          <cell r="G1219" t="str">
            <v>1</v>
          </cell>
          <cell r="H1219">
            <v>21000</v>
          </cell>
          <cell r="I1219">
            <v>5000</v>
          </cell>
          <cell r="J1219">
            <v>5000</v>
          </cell>
          <cell r="K1219">
            <v>42781</v>
          </cell>
          <cell r="L1219">
            <v>42779</v>
          </cell>
          <cell r="M1219" t="str">
            <v>9520</v>
          </cell>
          <cell r="N1219" t="str">
            <v>6AZ</v>
          </cell>
          <cell r="O1219" t="str">
            <v>C005</v>
          </cell>
        </row>
        <row r="1220">
          <cell r="A1220" t="str">
            <v>1403770646</v>
          </cell>
          <cell r="B1220" t="str">
            <v>CCCSG14075</v>
          </cell>
          <cell r="C1220" t="str">
            <v>0224-CSCC-C404</v>
          </cell>
          <cell r="D1220" t="str">
            <v>PROVSION 2017-2018</v>
          </cell>
          <cell r="E1220" t="str">
            <v>40.03.02</v>
          </cell>
          <cell r="F1220" t="str">
            <v>1000041526 SCP LYON-CAEN THIRIEZ AVOCATS</v>
          </cell>
          <cell r="G1220" t="str">
            <v>1</v>
          </cell>
          <cell r="H1220">
            <v>32360</v>
          </cell>
          <cell r="I1220">
            <v>8620</v>
          </cell>
          <cell r="J1220">
            <v>8620</v>
          </cell>
          <cell r="K1220">
            <v>42781</v>
          </cell>
          <cell r="L1220">
            <v>42779</v>
          </cell>
          <cell r="M1220" t="str">
            <v>9520</v>
          </cell>
          <cell r="N1220" t="str">
            <v>6AZ</v>
          </cell>
          <cell r="O1220" t="str">
            <v>C005</v>
          </cell>
        </row>
        <row r="1221">
          <cell r="A1221" t="str">
            <v>1404670032</v>
          </cell>
          <cell r="B1221" t="str">
            <v>CCCSG14075</v>
          </cell>
          <cell r="C1221" t="str">
            <v>0224-CSCC-C404</v>
          </cell>
          <cell r="D1221" t="str">
            <v>ASSISTANCE JUR C. DEUX</v>
          </cell>
          <cell r="E1221" t="str">
            <v>40.03.02</v>
          </cell>
          <cell r="F1221" t="str">
            <v>1000000780 SCP UETTWILLER GRELON GOUT CANAT ET</v>
          </cell>
          <cell r="G1221" t="str">
            <v>1</v>
          </cell>
          <cell r="H1221">
            <v>5000</v>
          </cell>
          <cell r="I1221">
            <v>2500</v>
          </cell>
          <cell r="J1221">
            <v>2500</v>
          </cell>
          <cell r="K1221">
            <v>43599</v>
          </cell>
          <cell r="L1221">
            <v>43598</v>
          </cell>
          <cell r="M1221" t="str">
            <v>9520</v>
          </cell>
          <cell r="N1221" t="str">
            <v>6AZ</v>
          </cell>
          <cell r="O1221" t="str">
            <v>C005</v>
          </cell>
        </row>
        <row r="1222">
          <cell r="A1222" t="str">
            <v>1404756700</v>
          </cell>
          <cell r="B1222" t="str">
            <v>CCCSG14075</v>
          </cell>
          <cell r="C1222" t="str">
            <v>0224-CSCC-C404</v>
          </cell>
          <cell r="D1222" t="str">
            <v>ASSITANCE JURIDIQUE DOSSIER INONDATION</v>
          </cell>
          <cell r="E1222" t="str">
            <v>40.03.02</v>
          </cell>
          <cell r="F1222" t="str">
            <v>1000909177 D4 AVOCATS ASSOCIES</v>
          </cell>
          <cell r="G1222" t="str">
            <v>1</v>
          </cell>
          <cell r="H1222">
            <v>3500</v>
          </cell>
          <cell r="I1222">
            <v>680</v>
          </cell>
          <cell r="J1222">
            <v>680</v>
          </cell>
          <cell r="K1222">
            <v>43675</v>
          </cell>
          <cell r="L1222">
            <v>43672</v>
          </cell>
          <cell r="M1222" t="str">
            <v>9520</v>
          </cell>
          <cell r="N1222" t="str">
            <v>6AZ</v>
          </cell>
          <cell r="O1222" t="str">
            <v>C005</v>
          </cell>
        </row>
        <row r="1223">
          <cell r="A1223" t="str">
            <v>1404775175</v>
          </cell>
          <cell r="B1223" t="str">
            <v>CCCSG14075</v>
          </cell>
          <cell r="C1223" t="str">
            <v>0224-CSGC-C404</v>
          </cell>
          <cell r="D1223" t="str">
            <v>Dossier LEGS Cherief</v>
          </cell>
          <cell r="E1223" t="str">
            <v>40.03.01</v>
          </cell>
          <cell r="F1223" t="str">
            <v>1000000780 SCP UETTWILLER GRELON GOUT CANAT ET</v>
          </cell>
          <cell r="G1223" t="str">
            <v>1</v>
          </cell>
          <cell r="H1223">
            <v>6450</v>
          </cell>
          <cell r="I1223">
            <v>0</v>
          </cell>
          <cell r="J1223">
            <v>0</v>
          </cell>
          <cell r="K1223">
            <v>43697</v>
          </cell>
          <cell r="L1223">
            <v>43696</v>
          </cell>
          <cell r="M1223" t="str">
            <v>9520</v>
          </cell>
          <cell r="N1223" t="str">
            <v>6AZ</v>
          </cell>
          <cell r="O1223" t="str">
            <v>C005</v>
          </cell>
        </row>
        <row r="1224">
          <cell r="A1224" t="str">
            <v>1404775175</v>
          </cell>
          <cell r="B1224" t="str">
            <v>CCCSG14075</v>
          </cell>
          <cell r="C1224" t="str">
            <v>0224-CSCC-C404</v>
          </cell>
          <cell r="D1224" t="str">
            <v>Dossier LEGS Cherief phase 2</v>
          </cell>
          <cell r="E1224" t="str">
            <v>40.03.01</v>
          </cell>
          <cell r="F1224" t="str">
            <v>1000000780 SCP UETTWILLER GRELON GOUT CANAT ET</v>
          </cell>
          <cell r="G1224" t="str">
            <v>2</v>
          </cell>
          <cell r="H1224">
            <v>5050</v>
          </cell>
          <cell r="I1224">
            <v>2346.04</v>
          </cell>
          <cell r="J1224">
            <v>2346.04</v>
          </cell>
          <cell r="K1224">
            <v>43697</v>
          </cell>
          <cell r="L1224">
            <v>43696</v>
          </cell>
          <cell r="M1224" t="str">
            <v>9520</v>
          </cell>
          <cell r="N1224" t="str">
            <v>6AZ</v>
          </cell>
          <cell r="O1224" t="str">
            <v>C005</v>
          </cell>
        </row>
        <row r="1225">
          <cell r="A1225" t="str">
            <v>1404834956</v>
          </cell>
          <cell r="B1225" t="str">
            <v>CCCSG14075</v>
          </cell>
          <cell r="C1225" t="str">
            <v>0224-CSCC-C404</v>
          </cell>
          <cell r="D1225" t="str">
            <v>GARANTIE DECENNALE CORNICHE DES BONS ENF</v>
          </cell>
          <cell r="E1225" t="str">
            <v>40.03.02</v>
          </cell>
          <cell r="F1225" t="str">
            <v>1000909177 D4 AVOCATS ASSOCIES</v>
          </cell>
          <cell r="G1225" t="str">
            <v>1</v>
          </cell>
          <cell r="H1225">
            <v>3500</v>
          </cell>
          <cell r="I1225">
            <v>656.67</v>
          </cell>
          <cell r="J1225">
            <v>656.67</v>
          </cell>
          <cell r="K1225">
            <v>43752</v>
          </cell>
          <cell r="L1225">
            <v>43749</v>
          </cell>
          <cell r="M1225" t="str">
            <v>9520</v>
          </cell>
          <cell r="N1225" t="str">
            <v>6AZ</v>
          </cell>
          <cell r="O1225" t="str">
            <v>C005</v>
          </cell>
        </row>
        <row r="1226">
          <cell r="A1226" t="str">
            <v>1404923552</v>
          </cell>
          <cell r="B1226" t="str">
            <v>CCCSG14075</v>
          </cell>
          <cell r="C1226" t="str">
            <v>0224-CSCC-C404</v>
          </cell>
          <cell r="D1226" t="str">
            <v>Appel jugement 1709517 ENSAPVS</v>
          </cell>
          <cell r="E1226" t="str">
            <v>40.03.02</v>
          </cell>
          <cell r="F1226" t="str">
            <v>1000909177 D4 AVOCATS ASSOCIES</v>
          </cell>
          <cell r="G1226" t="str">
            <v>1</v>
          </cell>
          <cell r="H1226">
            <v>3500</v>
          </cell>
          <cell r="I1226">
            <v>442</v>
          </cell>
          <cell r="J1226">
            <v>442</v>
          </cell>
          <cell r="K1226">
            <v>43839</v>
          </cell>
          <cell r="L1226">
            <v>43838</v>
          </cell>
          <cell r="M1226" t="str">
            <v>9520</v>
          </cell>
          <cell r="N1226" t="str">
            <v>6AZ</v>
          </cell>
          <cell r="O1226" t="str">
            <v>C005</v>
          </cell>
        </row>
        <row r="1227">
          <cell r="A1227" t="str">
            <v>1404982960</v>
          </cell>
          <cell r="B1227" t="str">
            <v>CCCSG14075</v>
          </cell>
          <cell r="C1227" t="str">
            <v>0224-CSCC-C404</v>
          </cell>
          <cell r="D1227" t="str">
            <v>Dossier Carrières de Meudon</v>
          </cell>
          <cell r="E1227" t="str">
            <v>40.03.01</v>
          </cell>
          <cell r="F1227" t="str">
            <v>1000879674 SCP CLAISSE ET ASSOCIES</v>
          </cell>
          <cell r="G1227" t="str">
            <v>1</v>
          </cell>
          <cell r="H1227">
            <v>2600</v>
          </cell>
          <cell r="I1227">
            <v>780</v>
          </cell>
          <cell r="J1227">
            <v>780</v>
          </cell>
          <cell r="K1227">
            <v>43896</v>
          </cell>
          <cell r="L1227">
            <v>43895</v>
          </cell>
          <cell r="M1227" t="str">
            <v>9520</v>
          </cell>
          <cell r="N1227" t="str">
            <v>6AZ</v>
          </cell>
          <cell r="O1227" t="str">
            <v>C005</v>
          </cell>
        </row>
        <row r="1228">
          <cell r="A1228" t="str">
            <v>1405174289</v>
          </cell>
          <cell r="B1228" t="str">
            <v>CCCSG14075</v>
          </cell>
          <cell r="C1228" t="str">
            <v>0224-CSCC-C404</v>
          </cell>
          <cell r="D1228" t="str">
            <v>Dossier Affaire 2011199</v>
          </cell>
          <cell r="E1228" t="str">
            <v>40.03.01</v>
          </cell>
          <cell r="F1228" t="str">
            <v>1000879674 SCP CLAISSE ET ASSOCIES</v>
          </cell>
          <cell r="G1228" t="str">
            <v>1</v>
          </cell>
          <cell r="H1228">
            <v>2600</v>
          </cell>
          <cell r="I1228">
            <v>0</v>
          </cell>
          <cell r="J1228">
            <v>0</v>
          </cell>
          <cell r="K1228">
            <v>44098</v>
          </cell>
          <cell r="L1228">
            <v>44097</v>
          </cell>
          <cell r="M1228" t="str">
            <v>9520</v>
          </cell>
          <cell r="N1228" t="str">
            <v>6AZ</v>
          </cell>
          <cell r="O1228" t="str">
            <v>C005</v>
          </cell>
        </row>
        <row r="1229">
          <cell r="A1229" t="str">
            <v>1405174443</v>
          </cell>
          <cell r="B1229" t="str">
            <v>CCCSG14075</v>
          </cell>
          <cell r="C1229" t="str">
            <v>0224-CSCC-C404</v>
          </cell>
          <cell r="D1229" t="str">
            <v>Dossier Affaire 2012834</v>
          </cell>
          <cell r="E1229" t="str">
            <v>40.03.01</v>
          </cell>
          <cell r="F1229" t="str">
            <v>1000879674 SCP CLAISSE ET ASSOCIES</v>
          </cell>
          <cell r="G1229" t="str">
            <v>1</v>
          </cell>
          <cell r="H1229">
            <v>2600</v>
          </cell>
          <cell r="I1229">
            <v>0</v>
          </cell>
          <cell r="J1229">
            <v>0</v>
          </cell>
          <cell r="K1229">
            <v>44098</v>
          </cell>
          <cell r="L1229">
            <v>44097</v>
          </cell>
          <cell r="M1229" t="str">
            <v>9520</v>
          </cell>
          <cell r="N1229" t="str">
            <v>6AZ</v>
          </cell>
          <cell r="O1229" t="str">
            <v>C005</v>
          </cell>
        </row>
        <row r="1230">
          <cell r="A1230" t="str">
            <v>1405200173</v>
          </cell>
          <cell r="B1230" t="str">
            <v>CCCSG14075</v>
          </cell>
          <cell r="C1230" t="str">
            <v>0224-CSCC-C404</v>
          </cell>
          <cell r="D1230" t="str">
            <v>Affaire 2013244</v>
          </cell>
          <cell r="E1230" t="str">
            <v>40.03.01</v>
          </cell>
          <cell r="F1230" t="str">
            <v>1000879674 SCP CLAISSE ET ASSOCIES</v>
          </cell>
          <cell r="G1230" t="str">
            <v>1</v>
          </cell>
          <cell r="H1230">
            <v>2200</v>
          </cell>
          <cell r="I1230">
            <v>0</v>
          </cell>
          <cell r="J1230">
            <v>0</v>
          </cell>
          <cell r="K1230">
            <v>44118</v>
          </cell>
          <cell r="L1230">
            <v>44116</v>
          </cell>
          <cell r="M1230" t="str">
            <v>9520</v>
          </cell>
          <cell r="N1230" t="str">
            <v>6AZ</v>
          </cell>
          <cell r="O1230" t="str">
            <v>C005</v>
          </cell>
        </row>
        <row r="1231">
          <cell r="A1231" t="str">
            <v>1405226720</v>
          </cell>
          <cell r="B1231" t="str">
            <v>CCCSG14075</v>
          </cell>
          <cell r="C1231" t="str">
            <v>0224-CSCC-C404</v>
          </cell>
          <cell r="D1231" t="str">
            <v>Legs Magnin - Action en révision</v>
          </cell>
          <cell r="E1231" t="str">
            <v>40.03.01</v>
          </cell>
          <cell r="F1231" t="str">
            <v>1000909177 D4 AVOCATS ASSOCIES</v>
          </cell>
          <cell r="G1231" t="str">
            <v>1</v>
          </cell>
          <cell r="H1231">
            <v>5400</v>
          </cell>
          <cell r="I1231">
            <v>3600</v>
          </cell>
          <cell r="J1231">
            <v>3600</v>
          </cell>
          <cell r="K1231">
            <v>44139</v>
          </cell>
          <cell r="L1231">
            <v>44132</v>
          </cell>
          <cell r="M1231" t="str">
            <v>9520</v>
          </cell>
          <cell r="N1231" t="str">
            <v>6AZ</v>
          </cell>
          <cell r="O1231" t="str">
            <v>C005</v>
          </cell>
        </row>
        <row r="1232">
          <cell r="A1232" t="str">
            <v>1405243627</v>
          </cell>
          <cell r="B1232" t="str">
            <v>CCCSG14075</v>
          </cell>
          <cell r="C1232" t="str">
            <v>0224-CSCC-C404</v>
          </cell>
          <cell r="D1232" t="str">
            <v>Dossier PINAUD</v>
          </cell>
          <cell r="E1232" t="str">
            <v>40.03.01</v>
          </cell>
          <cell r="F1232" t="str">
            <v>1000879674 SCP CLAISSE ET ASSOCIES</v>
          </cell>
          <cell r="G1232" t="str">
            <v>1</v>
          </cell>
          <cell r="H1232">
            <v>3200</v>
          </cell>
          <cell r="I1232">
            <v>0</v>
          </cell>
          <cell r="J1232">
            <v>0</v>
          </cell>
          <cell r="K1232">
            <v>44153</v>
          </cell>
          <cell r="L1232">
            <v>44152</v>
          </cell>
          <cell r="M1232" t="str">
            <v>9520</v>
          </cell>
          <cell r="N1232" t="str">
            <v>6AZ</v>
          </cell>
          <cell r="O1232" t="str">
            <v>C005</v>
          </cell>
        </row>
        <row r="1233">
          <cell r="A1233" t="str">
            <v>1405310886</v>
          </cell>
          <cell r="B1233" t="str">
            <v>CCCSG14075</v>
          </cell>
          <cell r="C1233" t="str">
            <v>0224-CSCC-C404</v>
          </cell>
          <cell r="D1233" t="str">
            <v>Dossier « Manuscrit FELIBIEN »</v>
          </cell>
          <cell r="E1233" t="str">
            <v>40.03.01</v>
          </cell>
          <cell r="F1233" t="str">
            <v>1000344857 SEBAN ET ASSOCIES</v>
          </cell>
          <cell r="G1233" t="str">
            <v>1</v>
          </cell>
          <cell r="H1233">
            <v>3900</v>
          </cell>
          <cell r="I1233">
            <v>3900</v>
          </cell>
          <cell r="J1233">
            <v>3900</v>
          </cell>
          <cell r="K1233">
            <v>44225</v>
          </cell>
          <cell r="L1233">
            <v>44224</v>
          </cell>
          <cell r="M1233" t="str">
            <v>9520</v>
          </cell>
          <cell r="N1233" t="str">
            <v>6AZ</v>
          </cell>
          <cell r="O1233" t="str">
            <v>C005</v>
          </cell>
        </row>
        <row r="1234">
          <cell r="A1234" t="str">
            <v>1405336173</v>
          </cell>
          <cell r="B1234" t="str">
            <v>CCCSG14075</v>
          </cell>
          <cell r="C1234" t="str">
            <v>0224-CSCC-C404</v>
          </cell>
          <cell r="D1234" t="str">
            <v>Dossier « Affaire 2102409 »</v>
          </cell>
          <cell r="E1234" t="str">
            <v>40.03.01</v>
          </cell>
          <cell r="F1234" t="str">
            <v>1000879674 SCP CLAISSE ET ASSOCIES</v>
          </cell>
          <cell r="G1234" t="str">
            <v>1</v>
          </cell>
          <cell r="H1234">
            <v>2200</v>
          </cell>
          <cell r="I1234">
            <v>0</v>
          </cell>
          <cell r="J1234">
            <v>0</v>
          </cell>
          <cell r="K1234">
            <v>44249</v>
          </cell>
          <cell r="L1234">
            <v>44245</v>
          </cell>
          <cell r="M1234" t="str">
            <v>9520</v>
          </cell>
          <cell r="N1234" t="str">
            <v>6AZ</v>
          </cell>
          <cell r="O1234" t="str">
            <v>C005</v>
          </cell>
        </row>
        <row r="1235">
          <cell r="A1235" t="str">
            <v>1405369056</v>
          </cell>
          <cell r="B1235" t="str">
            <v>CCCSG14075</v>
          </cell>
          <cell r="C1235" t="str">
            <v>0224-CSCC-C404</v>
          </cell>
          <cell r="D1235" t="str">
            <v>Dossier « ENSA Nancy 3 »</v>
          </cell>
          <cell r="E1235" t="str">
            <v>40.03.01</v>
          </cell>
          <cell r="F1235" t="str">
            <v>1001312653 ADDEN AVOCATS</v>
          </cell>
          <cell r="G1235" t="str">
            <v>1</v>
          </cell>
          <cell r="H1235">
            <v>8637.5</v>
          </cell>
          <cell r="I1235">
            <v>4480</v>
          </cell>
          <cell r="J1235">
            <v>4480</v>
          </cell>
          <cell r="K1235">
            <v>44277</v>
          </cell>
          <cell r="L1235">
            <v>44273</v>
          </cell>
          <cell r="M1235" t="str">
            <v>9520</v>
          </cell>
          <cell r="N1235" t="str">
            <v>6AZ</v>
          </cell>
          <cell r="O1235" t="str">
            <v>C005</v>
          </cell>
        </row>
        <row r="1236">
          <cell r="A1236" t="str">
            <v>1405377274</v>
          </cell>
          <cell r="B1236" t="str">
            <v>CCCSG14075</v>
          </cell>
          <cell r="C1236" t="str">
            <v>0224-CSCC-C404</v>
          </cell>
          <cell r="D1236" t="str">
            <v>Dossier « Affaire 2104037 »</v>
          </cell>
          <cell r="E1236" t="str">
            <v>40.03.01</v>
          </cell>
          <cell r="F1236" t="str">
            <v>1000879674 SCP CLAISSE ET ASSOCIES</v>
          </cell>
          <cell r="G1236" t="str">
            <v>1</v>
          </cell>
          <cell r="H1236">
            <v>2200</v>
          </cell>
          <cell r="I1236">
            <v>0</v>
          </cell>
          <cell r="J1236">
            <v>0</v>
          </cell>
          <cell r="K1236">
            <v>44281</v>
          </cell>
          <cell r="L1236">
            <v>44279</v>
          </cell>
          <cell r="M1236" t="str">
            <v>9520</v>
          </cell>
          <cell r="N1236" t="str">
            <v>6AZ</v>
          </cell>
          <cell r="O1236" t="str">
            <v>C005</v>
          </cell>
        </row>
        <row r="1237">
          <cell r="A1237" t="str">
            <v>1405386031</v>
          </cell>
          <cell r="B1237" t="str">
            <v>CCCSG14075</v>
          </cell>
          <cell r="C1237" t="str">
            <v>0224-CSCC-C404</v>
          </cell>
          <cell r="D1237" t="str">
            <v>Dossier « Affaire 2100029 »</v>
          </cell>
          <cell r="E1237" t="str">
            <v>40.03.01</v>
          </cell>
          <cell r="F1237" t="str">
            <v>1000879674 SCP CLAISSE ET ASSOCIES</v>
          </cell>
          <cell r="G1237" t="str">
            <v>1</v>
          </cell>
          <cell r="H1237">
            <v>2200</v>
          </cell>
          <cell r="I1237">
            <v>0</v>
          </cell>
          <cell r="J1237">
            <v>0</v>
          </cell>
          <cell r="K1237">
            <v>44288</v>
          </cell>
          <cell r="L1237">
            <v>44287</v>
          </cell>
          <cell r="M1237" t="str">
            <v>9520</v>
          </cell>
          <cell r="N1237" t="str">
            <v>6AZ</v>
          </cell>
          <cell r="O1237" t="str">
            <v>C005</v>
          </cell>
        </row>
        <row r="1238">
          <cell r="A1238" t="str">
            <v>1405411642</v>
          </cell>
          <cell r="B1238" t="str">
            <v>CCCSG14075</v>
          </cell>
          <cell r="C1238" t="str">
            <v>0224-CSCC-C404</v>
          </cell>
          <cell r="D1238" t="str">
            <v>Dossier Expertise ENSA Clermont Ferrand</v>
          </cell>
          <cell r="E1238" t="str">
            <v>40.03.01</v>
          </cell>
          <cell r="F1238" t="str">
            <v>1000344857 SEBAN ET ASSOCIES</v>
          </cell>
          <cell r="G1238" t="str">
            <v>1</v>
          </cell>
          <cell r="H1238">
            <v>3375</v>
          </cell>
          <cell r="I1238">
            <v>675</v>
          </cell>
          <cell r="J1238">
            <v>675</v>
          </cell>
          <cell r="K1238">
            <v>44309</v>
          </cell>
          <cell r="L1238">
            <v>44308</v>
          </cell>
          <cell r="M1238" t="str">
            <v>9520</v>
          </cell>
          <cell r="N1238" t="str">
            <v>6AZ</v>
          </cell>
          <cell r="O1238" t="str">
            <v>C005</v>
          </cell>
        </row>
        <row r="1239">
          <cell r="A1239" t="str">
            <v>1405426103</v>
          </cell>
          <cell r="B1239" t="str">
            <v>CCCSG14075</v>
          </cell>
          <cell r="C1239" t="str">
            <v>0224-CSCC-C404</v>
          </cell>
          <cell r="D1239" t="str">
            <v>Dossier Verardi</v>
          </cell>
          <cell r="E1239" t="str">
            <v>40.03.01</v>
          </cell>
          <cell r="F1239" t="str">
            <v>1000344857 SEBAN ET ASSOCIES</v>
          </cell>
          <cell r="G1239" t="str">
            <v>1</v>
          </cell>
          <cell r="H1239">
            <v>2250</v>
          </cell>
          <cell r="I1239">
            <v>0</v>
          </cell>
          <cell r="J1239">
            <v>0</v>
          </cell>
          <cell r="K1239">
            <v>44322</v>
          </cell>
          <cell r="L1239">
            <v>44320</v>
          </cell>
          <cell r="M1239" t="str">
            <v>9520</v>
          </cell>
          <cell r="N1239" t="str">
            <v>6AZ</v>
          </cell>
          <cell r="O1239" t="str">
            <v>C005</v>
          </cell>
        </row>
        <row r="1240">
          <cell r="A1240" t="str">
            <v>1405438853</v>
          </cell>
          <cell r="B1240" t="str">
            <v>CCCSG14075</v>
          </cell>
          <cell r="C1240" t="str">
            <v>0224-CSCC-C404</v>
          </cell>
          <cell r="D1240" t="str">
            <v>Assistance juridique CRR du MUCEM</v>
          </cell>
          <cell r="E1240" t="str">
            <v>40.03.01</v>
          </cell>
          <cell r="F1240" t="str">
            <v>1000344857 SEBAN ET ASSOCIES</v>
          </cell>
          <cell r="G1240" t="str">
            <v>1</v>
          </cell>
          <cell r="H1240">
            <v>2750</v>
          </cell>
          <cell r="I1240">
            <v>190</v>
          </cell>
          <cell r="J1240">
            <v>190</v>
          </cell>
          <cell r="K1240">
            <v>44335</v>
          </cell>
          <cell r="L1240">
            <v>44333</v>
          </cell>
          <cell r="M1240" t="str">
            <v>9520</v>
          </cell>
          <cell r="N1240" t="str">
            <v>6AZ</v>
          </cell>
          <cell r="O1240" t="str">
            <v>C005</v>
          </cell>
        </row>
        <row r="1241">
          <cell r="A1241" t="str">
            <v>1405442920</v>
          </cell>
          <cell r="B1241" t="str">
            <v>CCCSG14075</v>
          </cell>
          <cell r="C1241" t="str">
            <v>0224-CSCC-C404</v>
          </cell>
          <cell r="D1241" t="str">
            <v>Dossier « Théâtre de l#Odéon 2 »</v>
          </cell>
          <cell r="E1241" t="str">
            <v>40.03.01</v>
          </cell>
          <cell r="F1241" t="str">
            <v>1000879674 CENTAURE AVOCATS</v>
          </cell>
          <cell r="G1241" t="str">
            <v>1</v>
          </cell>
          <cell r="H1241">
            <v>2720</v>
          </cell>
          <cell r="I1241">
            <v>906.5</v>
          </cell>
          <cell r="J1241">
            <v>906.5</v>
          </cell>
          <cell r="K1241">
            <v>44337</v>
          </cell>
          <cell r="L1241">
            <v>44336</v>
          </cell>
          <cell r="M1241" t="str">
            <v>9520</v>
          </cell>
          <cell r="N1241" t="str">
            <v>6AZ</v>
          </cell>
          <cell r="O1241" t="str">
            <v>C005</v>
          </cell>
        </row>
        <row r="1242">
          <cell r="A1242" t="str">
            <v>1405475352</v>
          </cell>
          <cell r="B1242" t="str">
            <v>CCCSG14075</v>
          </cell>
          <cell r="C1242" t="str">
            <v>0224-CSCC-C404</v>
          </cell>
          <cell r="D1242" t="str">
            <v>Dossier « Chapelle Saint Joseph 3 »</v>
          </cell>
          <cell r="E1242" t="str">
            <v>40.03.02</v>
          </cell>
          <cell r="F1242" t="str">
            <v>1000308751 SARTOR LONQUE SALALO ASSOCIES</v>
          </cell>
          <cell r="G1242" t="str">
            <v>1</v>
          </cell>
          <cell r="H1242">
            <v>3000</v>
          </cell>
          <cell r="I1242">
            <v>400</v>
          </cell>
          <cell r="J1242">
            <v>400</v>
          </cell>
          <cell r="K1242">
            <v>44365</v>
          </cell>
          <cell r="L1242">
            <v>44364</v>
          </cell>
          <cell r="M1242" t="str">
            <v>9520</v>
          </cell>
          <cell r="N1242" t="str">
            <v>6AZ</v>
          </cell>
          <cell r="O1242" t="str">
            <v>C005</v>
          </cell>
        </row>
        <row r="1243">
          <cell r="A1243" t="str">
            <v>1405483721</v>
          </cell>
          <cell r="B1243" t="str">
            <v>CCCSG14075</v>
          </cell>
          <cell r="C1243" t="str">
            <v>0224-CSCC-C404</v>
          </cell>
          <cell r="D1243" t="str">
            <v>Dossier « BRION fond »</v>
          </cell>
          <cell r="E1243" t="str">
            <v>40.03.02</v>
          </cell>
          <cell r="F1243" t="str">
            <v>1000879674 CENTAURE AVOCATS</v>
          </cell>
          <cell r="G1243" t="str">
            <v>1</v>
          </cell>
          <cell r="H1243">
            <v>2800</v>
          </cell>
          <cell r="I1243">
            <v>980</v>
          </cell>
          <cell r="J1243">
            <v>980</v>
          </cell>
          <cell r="K1243">
            <v>44372</v>
          </cell>
          <cell r="L1243">
            <v>44371</v>
          </cell>
          <cell r="M1243" t="str">
            <v>9520</v>
          </cell>
          <cell r="N1243" t="str">
            <v>6AZ</v>
          </cell>
          <cell r="O1243" t="str">
            <v>C005</v>
          </cell>
        </row>
        <row r="1244">
          <cell r="A1244" t="str">
            <v>1405510470</v>
          </cell>
          <cell r="B1244" t="str">
            <v>CCCSG14075</v>
          </cell>
          <cell r="C1244" t="str">
            <v>0224-CSCC-C404</v>
          </cell>
          <cell r="D1244" t="str">
            <v>Dossier "Manuscrit du Mont St-Michel"</v>
          </cell>
          <cell r="E1244" t="str">
            <v>40.03.02</v>
          </cell>
          <cell r="F1244" t="str">
            <v>1000909177 D4 AVOCATS ASSOCIES</v>
          </cell>
          <cell r="G1244" t="str">
            <v>1</v>
          </cell>
          <cell r="H1244">
            <v>3400</v>
          </cell>
          <cell r="I1244">
            <v>1700</v>
          </cell>
          <cell r="J1244">
            <v>1700</v>
          </cell>
          <cell r="K1244">
            <v>44399</v>
          </cell>
          <cell r="L1244">
            <v>44397</v>
          </cell>
          <cell r="M1244" t="str">
            <v>9520</v>
          </cell>
          <cell r="N1244" t="str">
            <v>6AZ</v>
          </cell>
          <cell r="O1244" t="str">
            <v>C005</v>
          </cell>
        </row>
        <row r="1245">
          <cell r="A1245" t="str">
            <v>1405537169</v>
          </cell>
          <cell r="B1245" t="str">
            <v>CCCSG14075</v>
          </cell>
          <cell r="C1245" t="str">
            <v>0224-CSCC-C404</v>
          </cell>
          <cell r="D1245" t="str">
            <v>Dossier ENSA Nantes</v>
          </cell>
          <cell r="E1245" t="str">
            <v>40.03.01</v>
          </cell>
          <cell r="F1245" t="str">
            <v>1001312653 ADDEN AVOCATS</v>
          </cell>
          <cell r="G1245" t="str">
            <v>1</v>
          </cell>
          <cell r="H1245">
            <v>6100</v>
          </cell>
          <cell r="I1245">
            <v>100</v>
          </cell>
          <cell r="J1245">
            <v>100</v>
          </cell>
          <cell r="K1245">
            <v>44432</v>
          </cell>
          <cell r="L1245">
            <v>44426</v>
          </cell>
          <cell r="M1245" t="str">
            <v>9520</v>
          </cell>
          <cell r="N1245" t="str">
            <v>6AZ</v>
          </cell>
          <cell r="O1245" t="str">
            <v>C005</v>
          </cell>
        </row>
        <row r="1246">
          <cell r="A1246" t="str">
            <v>1405610297</v>
          </cell>
          <cell r="B1246" t="str">
            <v>CCCSG14075</v>
          </cell>
          <cell r="C1246" t="str">
            <v>0224-CSCC-C404</v>
          </cell>
          <cell r="D1246" t="str">
            <v>HONORAIRES</v>
          </cell>
          <cell r="E1246" t="str">
            <v>40.03.01</v>
          </cell>
          <cell r="F1246" t="str">
            <v>1000879674 CENTAURE AVOCATS</v>
          </cell>
          <cell r="G1246" t="str">
            <v>1</v>
          </cell>
          <cell r="H1246">
            <v>2200</v>
          </cell>
          <cell r="I1246">
            <v>0</v>
          </cell>
          <cell r="J1246">
            <v>0</v>
          </cell>
          <cell r="K1246">
            <v>44497</v>
          </cell>
          <cell r="L1246">
            <v>44495</v>
          </cell>
          <cell r="M1246" t="str">
            <v>9520</v>
          </cell>
          <cell r="N1246" t="str">
            <v>6AZ</v>
          </cell>
          <cell r="O1246" t="str">
            <v>C005</v>
          </cell>
        </row>
        <row r="1247">
          <cell r="A1247" t="str">
            <v>1405645707</v>
          </cell>
          <cell r="B1247" t="str">
            <v>CCCSG14075</v>
          </cell>
          <cell r="C1247" t="str">
            <v>0224-CSCC-C404</v>
          </cell>
          <cell r="D1247" t="str">
            <v>D.Epoux TOLL 2114374</v>
          </cell>
          <cell r="E1247" t="str">
            <v>40.03.02</v>
          </cell>
          <cell r="F1247" t="str">
            <v>1000308751 SARTOR LONQUE SALALO ASSOCIES</v>
          </cell>
          <cell r="G1247" t="str">
            <v>1</v>
          </cell>
          <cell r="H1247">
            <v>3600</v>
          </cell>
          <cell r="I1247">
            <v>2880</v>
          </cell>
          <cell r="J1247">
            <v>2880</v>
          </cell>
          <cell r="K1247">
            <v>44530</v>
          </cell>
          <cell r="L1247">
            <v>44526</v>
          </cell>
          <cell r="M1247" t="str">
            <v>9520</v>
          </cell>
          <cell r="N1247" t="str">
            <v>6AZ</v>
          </cell>
          <cell r="O1247" t="str">
            <v>C005</v>
          </cell>
        </row>
        <row r="1248">
          <cell r="A1248" t="str">
            <v>1405653385</v>
          </cell>
          <cell r="B1248" t="str">
            <v>CCCSG14075</v>
          </cell>
          <cell r="C1248" t="str">
            <v>0224-CSCC-C404</v>
          </cell>
          <cell r="D1248" t="str">
            <v>Dossier ADER NORDMAN</v>
          </cell>
          <cell r="E1248" t="str">
            <v>40.03.02</v>
          </cell>
          <cell r="F1248" t="str">
            <v>1000308751 SARTOR LONQUE SALALO ASSOCIES</v>
          </cell>
          <cell r="G1248" t="str">
            <v>1</v>
          </cell>
          <cell r="H1248">
            <v>3600</v>
          </cell>
          <cell r="I1248">
            <v>1800</v>
          </cell>
          <cell r="J1248">
            <v>1800</v>
          </cell>
          <cell r="K1248">
            <v>44536</v>
          </cell>
          <cell r="L1248">
            <v>44530</v>
          </cell>
          <cell r="M1248" t="str">
            <v>9520</v>
          </cell>
          <cell r="N1248" t="str">
            <v>6AZ</v>
          </cell>
          <cell r="O1248" t="str">
            <v>C005</v>
          </cell>
        </row>
        <row r="1249">
          <cell r="A1249" t="str">
            <v>1405653389</v>
          </cell>
          <cell r="B1249" t="str">
            <v>CCCSG14075</v>
          </cell>
          <cell r="C1249" t="str">
            <v>0224-CSCC-C404</v>
          </cell>
          <cell r="D1249" t="str">
            <v>Représentation juridique</v>
          </cell>
          <cell r="E1249" t="str">
            <v>40.03.02</v>
          </cell>
          <cell r="F1249" t="str">
            <v>1000308751 SARTOR LONQUE SALALO ASSOCIES</v>
          </cell>
          <cell r="G1249" t="str">
            <v>1</v>
          </cell>
          <cell r="H1249">
            <v>3600</v>
          </cell>
          <cell r="I1249">
            <v>1800</v>
          </cell>
          <cell r="J1249">
            <v>1800</v>
          </cell>
          <cell r="K1249">
            <v>44536</v>
          </cell>
          <cell r="L1249">
            <v>44530</v>
          </cell>
          <cell r="M1249" t="str">
            <v>9520</v>
          </cell>
          <cell r="N1249" t="str">
            <v>6AZ</v>
          </cell>
          <cell r="O1249" t="str">
            <v>C005</v>
          </cell>
        </row>
        <row r="1250">
          <cell r="A1250" t="str">
            <v>1405654800</v>
          </cell>
          <cell r="B1250" t="str">
            <v>CCCSG14075</v>
          </cell>
          <cell r="C1250" t="str">
            <v>0224-CSCC-C404</v>
          </cell>
          <cell r="D1250" t="str">
            <v>PRESTATION JURIDIQUE</v>
          </cell>
          <cell r="E1250" t="str">
            <v>40.03.02</v>
          </cell>
          <cell r="F1250" t="str">
            <v>1000308751 SARTOR LONQUE SALALO ASSOCIES</v>
          </cell>
          <cell r="G1250" t="str">
            <v>1</v>
          </cell>
          <cell r="H1250">
            <v>3600</v>
          </cell>
          <cell r="I1250">
            <v>2880</v>
          </cell>
          <cell r="J1250">
            <v>2880</v>
          </cell>
          <cell r="K1250">
            <v>44537</v>
          </cell>
          <cell r="L1250">
            <v>44530</v>
          </cell>
          <cell r="M1250" t="str">
            <v>9520</v>
          </cell>
          <cell r="N1250" t="str">
            <v>6AZ</v>
          </cell>
          <cell r="O1250" t="str">
            <v>C005</v>
          </cell>
        </row>
        <row r="1251">
          <cell r="A1251" t="str">
            <v>1405717852</v>
          </cell>
          <cell r="B1251" t="str">
            <v>CCCSG14075</v>
          </cell>
          <cell r="C1251" t="str">
            <v>0224-CSCC-C404</v>
          </cell>
          <cell r="D1251" t="str">
            <v>Dossier BRION - refus PF</v>
          </cell>
          <cell r="E1251" t="str">
            <v>40.03.01</v>
          </cell>
          <cell r="F1251" t="str">
            <v>1000879674 CENTAURE AVOCATS</v>
          </cell>
          <cell r="G1251" t="str">
            <v>1</v>
          </cell>
          <cell r="H1251">
            <v>2800</v>
          </cell>
          <cell r="I1251">
            <v>980</v>
          </cell>
          <cell r="J1251">
            <v>980</v>
          </cell>
          <cell r="K1251">
            <v>44607</v>
          </cell>
          <cell r="L1251">
            <v>44603</v>
          </cell>
          <cell r="M1251" t="str">
            <v>9520</v>
          </cell>
          <cell r="N1251" t="str">
            <v>6AZ</v>
          </cell>
          <cell r="O1251" t="str">
            <v>C005</v>
          </cell>
        </row>
        <row r="1252">
          <cell r="A1252" t="str">
            <v>1405738088</v>
          </cell>
          <cell r="B1252" t="str">
            <v>CCCSG14075</v>
          </cell>
          <cell r="C1252" t="str">
            <v>0224-CSCC-C404</v>
          </cell>
          <cell r="D1252" t="str">
            <v>Dossier "Garantie décennale - ENSA V"</v>
          </cell>
          <cell r="E1252" t="str">
            <v>40.03.01</v>
          </cell>
          <cell r="F1252" t="str">
            <v>1000909177 D4 AVOCATS ASSOCIES</v>
          </cell>
          <cell r="G1252" t="str">
            <v>1</v>
          </cell>
          <cell r="H1252">
            <v>2000</v>
          </cell>
          <cell r="I1252">
            <v>1060</v>
          </cell>
          <cell r="J1252">
            <v>1060</v>
          </cell>
          <cell r="K1252">
            <v>44624</v>
          </cell>
          <cell r="L1252">
            <v>44620</v>
          </cell>
          <cell r="M1252" t="str">
            <v>9520</v>
          </cell>
          <cell r="N1252" t="str">
            <v>6AZ</v>
          </cell>
          <cell r="O1252" t="str">
            <v>C005</v>
          </cell>
        </row>
        <row r="1253">
          <cell r="A1253" t="str">
            <v>1405738090</v>
          </cell>
          <cell r="B1253" t="str">
            <v>CCCSG14075</v>
          </cell>
          <cell r="C1253" t="str">
            <v>0224-CSCC-C404</v>
          </cell>
          <cell r="D1253" t="str">
            <v>Dossier "Billeterie interconnectée"</v>
          </cell>
          <cell r="E1253" t="str">
            <v>40.03.01</v>
          </cell>
          <cell r="F1253" t="str">
            <v>1000344857 SEBAN ET ASSOCIES</v>
          </cell>
          <cell r="G1253" t="str">
            <v>1</v>
          </cell>
          <cell r="H1253">
            <v>22250</v>
          </cell>
          <cell r="I1253">
            <v>2275</v>
          </cell>
          <cell r="J1253">
            <v>2275</v>
          </cell>
          <cell r="K1253">
            <v>44624</v>
          </cell>
          <cell r="L1253">
            <v>44621</v>
          </cell>
          <cell r="M1253" t="str">
            <v>9520</v>
          </cell>
          <cell r="N1253" t="str">
            <v>6AZ</v>
          </cell>
          <cell r="O1253" t="str">
            <v>C005</v>
          </cell>
        </row>
        <row r="1254">
          <cell r="A1254" t="str">
            <v>1405743718</v>
          </cell>
          <cell r="B1254" t="str">
            <v>CCCSG14075</v>
          </cell>
          <cell r="C1254" t="str">
            <v>0224-CSCC-C404</v>
          </cell>
          <cell r="D1254" t="str">
            <v>Dossier "DSTORAGE 2"</v>
          </cell>
          <cell r="E1254" t="str">
            <v>40.03.01</v>
          </cell>
          <cell r="F1254" t="str">
            <v>1000879674 SCP CLAISSE ET ASSOCIES</v>
          </cell>
          <cell r="G1254" t="str">
            <v>1</v>
          </cell>
          <cell r="H1254">
            <v>2200</v>
          </cell>
          <cell r="I1254">
            <v>88</v>
          </cell>
          <cell r="J1254">
            <v>440</v>
          </cell>
          <cell r="K1254">
            <v>44629</v>
          </cell>
          <cell r="L1254">
            <v>44627</v>
          </cell>
          <cell r="M1254" t="str">
            <v>9520</v>
          </cell>
          <cell r="N1254" t="str">
            <v>6AZ</v>
          </cell>
          <cell r="O1254" t="str">
            <v>C005</v>
          </cell>
        </row>
        <row r="1255">
          <cell r="A1255" t="str">
            <v>1405755997</v>
          </cell>
          <cell r="B1255" t="str">
            <v>CCCSG14075</v>
          </cell>
          <cell r="C1255" t="str">
            <v>0224-CSCC-C404</v>
          </cell>
          <cell r="D1255" t="str">
            <v>Dossier « Gisèle ICART 2 »</v>
          </cell>
          <cell r="E1255" t="str">
            <v>40.03.02</v>
          </cell>
          <cell r="F1255" t="str">
            <v>1000308751 LONQUEUE-SAGALOVITSCH-EGLIE-RICHTER</v>
          </cell>
          <cell r="G1255" t="str">
            <v>1</v>
          </cell>
          <cell r="H1255">
            <v>3000</v>
          </cell>
          <cell r="I1255">
            <v>0</v>
          </cell>
          <cell r="J1255">
            <v>0</v>
          </cell>
          <cell r="K1255">
            <v>44638</v>
          </cell>
          <cell r="L1255">
            <v>44636</v>
          </cell>
          <cell r="M1255" t="str">
            <v>9520</v>
          </cell>
          <cell r="N1255" t="str">
            <v>6AZ</v>
          </cell>
          <cell r="O1255" t="str">
            <v>C005</v>
          </cell>
        </row>
        <row r="1256">
          <cell r="A1256" t="str">
            <v>1405836510</v>
          </cell>
          <cell r="B1256" t="str">
            <v>CCCSG14075</v>
          </cell>
          <cell r="C1256" t="str">
            <v>0224-CSCC-C404</v>
          </cell>
          <cell r="D1256" t="str">
            <v>Faux meubles# Volet Pallot</v>
          </cell>
          <cell r="E1256" t="str">
            <v>40.03.01</v>
          </cell>
          <cell r="F1256" t="str">
            <v>1000909177 D4 AVOCATS ASSOCIES</v>
          </cell>
          <cell r="G1256" t="str">
            <v>1</v>
          </cell>
          <cell r="H1256">
            <v>3100</v>
          </cell>
          <cell r="I1256">
            <v>1100</v>
          </cell>
          <cell r="J1256">
            <v>1100</v>
          </cell>
          <cell r="K1256">
            <v>44708</v>
          </cell>
          <cell r="L1256">
            <v>44700</v>
          </cell>
          <cell r="M1256" t="str">
            <v>9520</v>
          </cell>
          <cell r="N1256" t="str">
            <v>6AZ</v>
          </cell>
          <cell r="O1256" t="str">
            <v>C005</v>
          </cell>
        </row>
        <row r="1257">
          <cell r="A1257" t="str">
            <v>1405836594</v>
          </cell>
          <cell r="B1257" t="str">
            <v>CCCSG14075</v>
          </cell>
          <cell r="C1257" t="str">
            <v>0224-CSCC-C404</v>
          </cell>
          <cell r="D1257" t="str">
            <v>Faux meubles Kraemer</v>
          </cell>
          <cell r="E1257" t="str">
            <v>40.03.01</v>
          </cell>
          <cell r="F1257" t="str">
            <v>1000909177 D4 AVOCATS ASSOCIES</v>
          </cell>
          <cell r="G1257" t="str">
            <v>1</v>
          </cell>
          <cell r="H1257">
            <v>3100</v>
          </cell>
          <cell r="I1257">
            <v>1100</v>
          </cell>
          <cell r="J1257">
            <v>1100</v>
          </cell>
          <cell r="K1257">
            <v>44708</v>
          </cell>
          <cell r="L1257">
            <v>44700</v>
          </cell>
          <cell r="M1257" t="str">
            <v>9520</v>
          </cell>
          <cell r="N1257" t="str">
            <v>6AZ</v>
          </cell>
          <cell r="O1257" t="str">
            <v>C005</v>
          </cell>
        </row>
        <row r="1258">
          <cell r="A1258" t="str">
            <v>1405836595</v>
          </cell>
          <cell r="B1258" t="str">
            <v>CCCSG14075</v>
          </cell>
          <cell r="C1258" t="str">
            <v>0224-CSCC-C404</v>
          </cell>
          <cell r="D1258" t="str">
            <v>Faux meubles de Versailles- Volet Aaron</v>
          </cell>
          <cell r="E1258" t="str">
            <v>40.03.01</v>
          </cell>
          <cell r="F1258" t="str">
            <v>1000909177 D4 AVOCATS ASSOCIES</v>
          </cell>
          <cell r="G1258" t="str">
            <v>1</v>
          </cell>
          <cell r="H1258">
            <v>3100</v>
          </cell>
          <cell r="I1258">
            <v>1100</v>
          </cell>
          <cell r="J1258">
            <v>1100</v>
          </cell>
          <cell r="K1258">
            <v>44708</v>
          </cell>
          <cell r="L1258">
            <v>44700</v>
          </cell>
          <cell r="M1258" t="str">
            <v>9520</v>
          </cell>
          <cell r="N1258" t="str">
            <v>6AZ</v>
          </cell>
          <cell r="O1258" t="str">
            <v>C005</v>
          </cell>
        </row>
        <row r="1259">
          <cell r="A1259" t="str">
            <v>1405856180</v>
          </cell>
          <cell r="B1259" t="str">
            <v>CCCSG14075</v>
          </cell>
          <cell r="C1259" t="str">
            <v>0224-CSCC-C404</v>
          </cell>
          <cell r="D1259" t="str">
            <v>Représentation juridique Lot 3</v>
          </cell>
          <cell r="E1259" t="str">
            <v>40.03.01</v>
          </cell>
          <cell r="F1259" t="str">
            <v>1000879674 SCP CLAISSE ET ASSOCIES</v>
          </cell>
          <cell r="G1259" t="str">
            <v>1</v>
          </cell>
          <cell r="H1259">
            <v>3600</v>
          </cell>
          <cell r="I1259">
            <v>1440</v>
          </cell>
          <cell r="J1259">
            <v>1440</v>
          </cell>
          <cell r="K1259">
            <v>44728</v>
          </cell>
          <cell r="L1259">
            <v>44727</v>
          </cell>
          <cell r="M1259" t="str">
            <v>9520</v>
          </cell>
          <cell r="N1259" t="str">
            <v>6AZ</v>
          </cell>
          <cell r="O1259" t="str">
            <v>C005</v>
          </cell>
        </row>
        <row r="1260">
          <cell r="A1260" t="str">
            <v>1405873635</v>
          </cell>
          <cell r="B1260" t="str">
            <v>CCCSG14075</v>
          </cell>
          <cell r="C1260" t="str">
            <v>0224-CSCC-C404</v>
          </cell>
          <cell r="D1260" t="str">
            <v>Conseils représentation juridique  lot2</v>
          </cell>
          <cell r="E1260" t="str">
            <v>40.03.01</v>
          </cell>
          <cell r="F1260" t="str">
            <v>1000344857 SEBAN ET ASSOCIES</v>
          </cell>
          <cell r="G1260" t="str">
            <v>1</v>
          </cell>
          <cell r="H1260">
            <v>4500</v>
          </cell>
          <cell r="I1260">
            <v>2250</v>
          </cell>
          <cell r="J1260">
            <v>2250</v>
          </cell>
          <cell r="K1260">
            <v>44742</v>
          </cell>
          <cell r="L1260">
            <v>44741</v>
          </cell>
          <cell r="M1260" t="str">
            <v>9520</v>
          </cell>
          <cell r="N1260" t="str">
            <v>6AZ</v>
          </cell>
          <cell r="O1260" t="str">
            <v>C005</v>
          </cell>
        </row>
        <row r="1261">
          <cell r="A1261" t="str">
            <v>1405902698</v>
          </cell>
          <cell r="B1261" t="str">
            <v>CCCSG14075</v>
          </cell>
          <cell r="C1261" t="str">
            <v>0224-CSCC-C404</v>
          </cell>
          <cell r="D1261" t="str">
            <v>Contentieux CPAA Photographes</v>
          </cell>
          <cell r="E1261" t="str">
            <v>40.03.01</v>
          </cell>
          <cell r="F1261" t="str">
            <v>1000879674 CENTAURE AVOCATS</v>
          </cell>
          <cell r="G1261" t="str">
            <v>1</v>
          </cell>
          <cell r="H1261">
            <v>2200</v>
          </cell>
          <cell r="I1261">
            <v>770</v>
          </cell>
          <cell r="J1261">
            <v>770</v>
          </cell>
          <cell r="K1261">
            <v>44771</v>
          </cell>
          <cell r="L1261">
            <v>44769</v>
          </cell>
          <cell r="M1261" t="str">
            <v>9520</v>
          </cell>
          <cell r="N1261" t="str">
            <v>6AZ</v>
          </cell>
          <cell r="O1261" t="str">
            <v>C005</v>
          </cell>
        </row>
        <row r="1262">
          <cell r="A1262" t="str">
            <v>1405902954</v>
          </cell>
          <cell r="B1262" t="str">
            <v>CCCSG14075</v>
          </cell>
          <cell r="C1262" t="str">
            <v>0224-CSCC-C404</v>
          </cell>
          <cell r="D1262" t="str">
            <v>DOSSIER Mathieu NGOULEU 2</v>
          </cell>
          <cell r="E1262" t="str">
            <v>40.03.01</v>
          </cell>
          <cell r="F1262" t="str">
            <v>1000068342 CATHERINE BAUER-VIOLAS, OLIVIA FESC</v>
          </cell>
          <cell r="G1262" t="str">
            <v>1</v>
          </cell>
          <cell r="H1262">
            <v>2000</v>
          </cell>
          <cell r="I1262">
            <v>2000</v>
          </cell>
          <cell r="J1262">
            <v>2000</v>
          </cell>
          <cell r="K1262">
            <v>44771</v>
          </cell>
          <cell r="L1262">
            <v>44770</v>
          </cell>
          <cell r="M1262" t="str">
            <v>9520</v>
          </cell>
          <cell r="N1262" t="str">
            <v>6AZ</v>
          </cell>
          <cell r="O1262" t="str">
            <v>C005</v>
          </cell>
        </row>
        <row r="1263">
          <cell r="A1263" t="str">
            <v>1405958801</v>
          </cell>
          <cell r="B1263" t="str">
            <v>CCCSG14075</v>
          </cell>
          <cell r="C1263" t="str">
            <v>0224-CSCC-C404</v>
          </cell>
          <cell r="D1263" t="str">
            <v>Dossier Recrutement ENSAM 2</v>
          </cell>
          <cell r="E1263" t="str">
            <v>40.03.01</v>
          </cell>
          <cell r="F1263" t="str">
            <v>1000879674 SCP CLAISSE ET ASSOCIES</v>
          </cell>
          <cell r="G1263" t="str">
            <v>1</v>
          </cell>
          <cell r="H1263">
            <v>3200</v>
          </cell>
          <cell r="I1263">
            <v>1120</v>
          </cell>
          <cell r="J1263">
            <v>1120</v>
          </cell>
          <cell r="K1263">
            <v>44837</v>
          </cell>
          <cell r="L1263">
            <v>44833</v>
          </cell>
          <cell r="M1263" t="str">
            <v>9520</v>
          </cell>
          <cell r="N1263" t="str">
            <v>6AZ</v>
          </cell>
          <cell r="O1263" t="str">
            <v>C005</v>
          </cell>
        </row>
        <row r="1264">
          <cell r="A1264" t="str">
            <v>1405985618</v>
          </cell>
          <cell r="B1264" t="str">
            <v>CCCSG14075</v>
          </cell>
          <cell r="C1264" t="str">
            <v>0224-CSCC-C404</v>
          </cell>
          <cell r="D1264" t="str">
            <v>Contentieux CAAP n°22PA03108</v>
          </cell>
          <cell r="E1264" t="str">
            <v>40.03.01</v>
          </cell>
          <cell r="F1264" t="str">
            <v>1000879674 SCP CLAISSE ET ASSOCIES</v>
          </cell>
          <cell r="G1264" t="str">
            <v>1</v>
          </cell>
          <cell r="H1264">
            <v>2600</v>
          </cell>
          <cell r="I1264">
            <v>2600</v>
          </cell>
          <cell r="J1264">
            <v>2600</v>
          </cell>
          <cell r="K1264">
            <v>44859</v>
          </cell>
          <cell r="L1264">
            <v>44845</v>
          </cell>
          <cell r="M1264" t="str">
            <v>9520</v>
          </cell>
          <cell r="N1264" t="str">
            <v>6AZ</v>
          </cell>
          <cell r="O1264" t="str">
            <v>C005</v>
          </cell>
        </row>
        <row r="1265">
          <cell r="A1265" t="str">
            <v>1405985946</v>
          </cell>
          <cell r="B1265" t="str">
            <v>CCCSG14075</v>
          </cell>
          <cell r="C1265" t="str">
            <v>0224-CSCC-C404</v>
          </cell>
          <cell r="D1265" t="str">
            <v>Dossier 2219498 « Sté AlloDiscrim »</v>
          </cell>
          <cell r="E1265" t="str">
            <v>40.03.01</v>
          </cell>
          <cell r="F1265" t="str">
            <v>1001312653 ADDEN AVOCATS</v>
          </cell>
          <cell r="G1265" t="str">
            <v>1</v>
          </cell>
          <cell r="H1265">
            <v>5900</v>
          </cell>
          <cell r="I1265">
            <v>1600</v>
          </cell>
          <cell r="J1265">
            <v>5900</v>
          </cell>
          <cell r="K1265">
            <v>44859</v>
          </cell>
          <cell r="L1265">
            <v>44848</v>
          </cell>
          <cell r="M1265" t="str">
            <v>9520</v>
          </cell>
          <cell r="N1265" t="str">
            <v>6AZ</v>
          </cell>
          <cell r="O1265" t="str">
            <v>C005</v>
          </cell>
        </row>
        <row r="1266">
          <cell r="A1266" t="str">
            <v>1405996562</v>
          </cell>
          <cell r="B1266" t="str">
            <v>CCCSG14075</v>
          </cell>
          <cell r="C1266" t="str">
            <v>0224-CSCC-C404</v>
          </cell>
          <cell r="D1266" t="str">
            <v>Dossier MANDIC</v>
          </cell>
          <cell r="E1266" t="str">
            <v>40.03.01</v>
          </cell>
          <cell r="F1266" t="str">
            <v>1000879674 SCP CLAISSE ET ASSOCIES</v>
          </cell>
          <cell r="G1266" t="str">
            <v>1</v>
          </cell>
          <cell r="H1266">
            <v>2600</v>
          </cell>
          <cell r="I1266">
            <v>0</v>
          </cell>
          <cell r="J1266">
            <v>0</v>
          </cell>
          <cell r="K1266">
            <v>44872</v>
          </cell>
          <cell r="L1266">
            <v>44861</v>
          </cell>
          <cell r="M1266" t="str">
            <v>9520</v>
          </cell>
          <cell r="N1266" t="str">
            <v>6AZ</v>
          </cell>
          <cell r="O1266" t="str">
            <v>C005</v>
          </cell>
        </row>
        <row r="1267">
          <cell r="A1267" t="str">
            <v>1406010172</v>
          </cell>
          <cell r="B1267" t="str">
            <v>CCCSG14075</v>
          </cell>
          <cell r="C1267" t="str">
            <v>0224-CSCC-C404</v>
          </cell>
          <cell r="D1267" t="str">
            <v>Prestation de réprésentation</v>
          </cell>
          <cell r="E1267" t="str">
            <v>40.03.01</v>
          </cell>
          <cell r="F1267" t="str">
            <v>1000879674 SCP CLAISSE ET ASSOCIES</v>
          </cell>
          <cell r="G1267" t="str">
            <v>1</v>
          </cell>
          <cell r="H1267">
            <v>3200</v>
          </cell>
          <cell r="I1267">
            <v>3200</v>
          </cell>
          <cell r="J1267">
            <v>3200</v>
          </cell>
          <cell r="K1267">
            <v>44883</v>
          </cell>
          <cell r="L1267">
            <v>44873</v>
          </cell>
          <cell r="M1267" t="str">
            <v>9520</v>
          </cell>
          <cell r="N1267" t="str">
            <v>6AZ</v>
          </cell>
          <cell r="O1267" t="str">
            <v>C005</v>
          </cell>
        </row>
        <row r="1268">
          <cell r="A1268" t="str">
            <v>1406010174</v>
          </cell>
          <cell r="B1268" t="str">
            <v>CCCSG14075</v>
          </cell>
          <cell r="C1268" t="str">
            <v>0224-CSCC-C404</v>
          </cell>
          <cell r="D1268" t="str">
            <v>Assistance juridique</v>
          </cell>
          <cell r="E1268" t="str">
            <v>40.03.01</v>
          </cell>
          <cell r="F1268" t="str">
            <v>1000344857 SEBAN ET ASSOCIES</v>
          </cell>
          <cell r="G1268" t="str">
            <v>1</v>
          </cell>
          <cell r="H1268">
            <v>4500</v>
          </cell>
          <cell r="I1268">
            <v>450</v>
          </cell>
          <cell r="J1268">
            <v>450</v>
          </cell>
          <cell r="K1268">
            <v>44883</v>
          </cell>
          <cell r="L1268">
            <v>44873</v>
          </cell>
          <cell r="M1268" t="str">
            <v>9520</v>
          </cell>
          <cell r="N1268" t="str">
            <v>6AZ</v>
          </cell>
          <cell r="O1268" t="str">
            <v>C005</v>
          </cell>
        </row>
        <row r="1269">
          <cell r="A1269" t="str">
            <v>1406010177</v>
          </cell>
          <cell r="B1269" t="str">
            <v>CCCSG14075</v>
          </cell>
          <cell r="C1269" t="str">
            <v>0224-CSCC-C404</v>
          </cell>
          <cell r="D1269" t="str">
            <v>Assistance juridique</v>
          </cell>
          <cell r="E1269" t="str">
            <v>40.03.01</v>
          </cell>
          <cell r="F1269" t="str">
            <v>1000344857 SEBAN ET ASSOCIES</v>
          </cell>
          <cell r="G1269" t="str">
            <v>1</v>
          </cell>
          <cell r="H1269">
            <v>4500</v>
          </cell>
          <cell r="I1269">
            <v>450</v>
          </cell>
          <cell r="J1269">
            <v>450</v>
          </cell>
          <cell r="K1269">
            <v>44883</v>
          </cell>
          <cell r="L1269">
            <v>44873</v>
          </cell>
          <cell r="M1269" t="str">
            <v>9520</v>
          </cell>
          <cell r="N1269" t="str">
            <v>6AZ</v>
          </cell>
          <cell r="O1269" t="str">
            <v>C005</v>
          </cell>
        </row>
        <row r="1270">
          <cell r="A1270" t="str">
            <v>1406010179</v>
          </cell>
          <cell r="B1270" t="str">
            <v>CCCSG14075</v>
          </cell>
          <cell r="C1270" t="str">
            <v>0224-CSCC-C404</v>
          </cell>
          <cell r="D1270" t="str">
            <v>Assistance juridique</v>
          </cell>
          <cell r="E1270" t="str">
            <v>40.03.01</v>
          </cell>
          <cell r="F1270" t="str">
            <v>1000344857 SEBAN ET ASSOCIES</v>
          </cell>
          <cell r="G1270" t="str">
            <v>1</v>
          </cell>
          <cell r="H1270">
            <v>4500</v>
          </cell>
          <cell r="I1270">
            <v>450</v>
          </cell>
          <cell r="J1270">
            <v>4500</v>
          </cell>
          <cell r="K1270">
            <v>44883</v>
          </cell>
          <cell r="L1270">
            <v>44873</v>
          </cell>
          <cell r="M1270" t="str">
            <v>9520</v>
          </cell>
          <cell r="N1270" t="str">
            <v>6AZ</v>
          </cell>
          <cell r="O1270" t="str">
            <v>C005</v>
          </cell>
        </row>
        <row r="1271">
          <cell r="A1271" t="str">
            <v>1406010180</v>
          </cell>
          <cell r="B1271" t="str">
            <v>CCCSG14075</v>
          </cell>
          <cell r="C1271" t="str">
            <v>0224-CSCC-C404</v>
          </cell>
          <cell r="D1271" t="str">
            <v>Représentation de l#État</v>
          </cell>
          <cell r="E1271" t="str">
            <v>40.03.01</v>
          </cell>
          <cell r="F1271" t="str">
            <v>1000879674 SCP CLAISSE ET ASSOCIES</v>
          </cell>
          <cell r="G1271" t="str">
            <v>1</v>
          </cell>
          <cell r="H1271">
            <v>2200</v>
          </cell>
          <cell r="I1271">
            <v>770</v>
          </cell>
          <cell r="J1271">
            <v>2200</v>
          </cell>
          <cell r="K1271">
            <v>44883</v>
          </cell>
          <cell r="L1271">
            <v>44873</v>
          </cell>
          <cell r="M1271" t="str">
            <v>9520</v>
          </cell>
          <cell r="N1271" t="str">
            <v>6AZ</v>
          </cell>
          <cell r="O1271" t="str">
            <v>C005</v>
          </cell>
        </row>
        <row r="1272">
          <cell r="A1272" t="str">
            <v>1406020904</v>
          </cell>
          <cell r="B1272" t="str">
            <v>CCCSG14075</v>
          </cell>
          <cell r="C1272" t="str">
            <v>0224-CSCC-C404</v>
          </cell>
          <cell r="D1272" t="str">
            <v>Assistance juridique Requête n° 2116190</v>
          </cell>
          <cell r="E1272" t="str">
            <v>40.03.01</v>
          </cell>
          <cell r="F1272" t="str">
            <v>1000344857 SEBAN ET ASSOCIES</v>
          </cell>
          <cell r="G1272" t="str">
            <v>1</v>
          </cell>
          <cell r="H1272">
            <v>4500</v>
          </cell>
          <cell r="I1272">
            <v>450</v>
          </cell>
          <cell r="J1272">
            <v>450</v>
          </cell>
          <cell r="K1272">
            <v>44893</v>
          </cell>
          <cell r="L1272">
            <v>44873</v>
          </cell>
          <cell r="M1272" t="str">
            <v>9520</v>
          </cell>
          <cell r="N1272" t="str">
            <v>6AZ</v>
          </cell>
          <cell r="O1272" t="str">
            <v>C005</v>
          </cell>
        </row>
        <row r="1273">
          <cell r="A1273" t="str">
            <v>1406020905</v>
          </cell>
          <cell r="B1273" t="str">
            <v>CCCSG14075</v>
          </cell>
          <cell r="C1273" t="str">
            <v>0224-CSCC-C404</v>
          </cell>
          <cell r="D1273" t="str">
            <v>Représentation de l#État</v>
          </cell>
          <cell r="E1273" t="str">
            <v>40.03.01</v>
          </cell>
          <cell r="F1273" t="str">
            <v>1000879674 SCP CLAISSE ET ASSOCIES</v>
          </cell>
          <cell r="G1273" t="str">
            <v>1</v>
          </cell>
          <cell r="H1273">
            <v>2800</v>
          </cell>
          <cell r="I1273">
            <v>2800</v>
          </cell>
          <cell r="J1273">
            <v>2800</v>
          </cell>
          <cell r="K1273">
            <v>44893</v>
          </cell>
          <cell r="L1273">
            <v>44873</v>
          </cell>
          <cell r="M1273" t="str">
            <v>9520</v>
          </cell>
          <cell r="N1273" t="str">
            <v>6AZ</v>
          </cell>
          <cell r="O1273" t="str">
            <v>C005</v>
          </cell>
        </row>
        <row r="1274">
          <cell r="A1274" t="str">
            <v>1406020906</v>
          </cell>
          <cell r="B1274" t="str">
            <v>CCCSG14075</v>
          </cell>
          <cell r="C1274" t="str">
            <v>0224-CSCC-C404</v>
          </cell>
          <cell r="D1274" t="str">
            <v>Représentation de l#État CAA de Paris</v>
          </cell>
          <cell r="E1274" t="str">
            <v>40.03.01</v>
          </cell>
          <cell r="F1274" t="str">
            <v>1000879674 SCP CLAISSE ET ASSOCIES</v>
          </cell>
          <cell r="G1274" t="str">
            <v>1</v>
          </cell>
          <cell r="H1274">
            <v>1800</v>
          </cell>
          <cell r="I1274">
            <v>630</v>
          </cell>
          <cell r="J1274">
            <v>630</v>
          </cell>
          <cell r="K1274">
            <v>44893</v>
          </cell>
          <cell r="L1274">
            <v>44874</v>
          </cell>
          <cell r="M1274" t="str">
            <v>9520</v>
          </cell>
          <cell r="N1274" t="str">
            <v>6AZ</v>
          </cell>
          <cell r="O1274" t="str">
            <v>C005</v>
          </cell>
        </row>
        <row r="1275">
          <cell r="A1275" t="str">
            <v>1406020909</v>
          </cell>
          <cell r="B1275" t="str">
            <v>CCCSG14075</v>
          </cell>
          <cell r="C1275" t="str">
            <v>0224-CSCC-C404</v>
          </cell>
          <cell r="D1275" t="str">
            <v>Représentation de l#État devant le TC</v>
          </cell>
          <cell r="E1275" t="str">
            <v>40.03.02</v>
          </cell>
          <cell r="F1275" t="str">
            <v>1000308751 LONQUEUE-SAGALOVITSCH-EGLIE-RICHTER</v>
          </cell>
          <cell r="G1275" t="str">
            <v>1</v>
          </cell>
          <cell r="H1275">
            <v>2800</v>
          </cell>
          <cell r="I1275">
            <v>0</v>
          </cell>
          <cell r="J1275">
            <v>2800</v>
          </cell>
          <cell r="K1275">
            <v>44893</v>
          </cell>
          <cell r="L1275">
            <v>44886</v>
          </cell>
          <cell r="M1275" t="str">
            <v>9520</v>
          </cell>
          <cell r="N1275" t="str">
            <v>6AZ</v>
          </cell>
          <cell r="O1275" t="str">
            <v>C005</v>
          </cell>
        </row>
        <row r="1276">
          <cell r="A1276" t="str">
            <v>1406024085</v>
          </cell>
          <cell r="B1276" t="str">
            <v>CCCSG14075</v>
          </cell>
          <cell r="C1276" t="str">
            <v>0224-CSCC-C404</v>
          </cell>
          <cell r="D1276" t="str">
            <v>Représentation de l#État CAA de PARIS</v>
          </cell>
          <cell r="E1276" t="str">
            <v>40.03.01</v>
          </cell>
          <cell r="F1276" t="str">
            <v>1000879674 SCP CLAISSE ET ASSOCIES</v>
          </cell>
          <cell r="G1276" t="str">
            <v>1</v>
          </cell>
          <cell r="H1276">
            <v>2200</v>
          </cell>
          <cell r="I1276">
            <v>770</v>
          </cell>
          <cell r="J1276">
            <v>2200</v>
          </cell>
          <cell r="K1276">
            <v>44895</v>
          </cell>
          <cell r="L1276">
            <v>44893</v>
          </cell>
          <cell r="M1276" t="str">
            <v>9520</v>
          </cell>
          <cell r="N1276" t="str">
            <v>6AZ</v>
          </cell>
          <cell r="O1276" t="str">
            <v>C005</v>
          </cell>
        </row>
        <row r="1277">
          <cell r="A1277" t="str">
            <v>1406024086</v>
          </cell>
          <cell r="B1277" t="str">
            <v>CCCSG14075</v>
          </cell>
          <cell r="C1277" t="str">
            <v>0224-CSCC-C404</v>
          </cell>
          <cell r="D1277" t="str">
            <v>Représentation de l#État CAA de PARIS</v>
          </cell>
          <cell r="E1277" t="str">
            <v>40.03.01</v>
          </cell>
          <cell r="F1277" t="str">
            <v>1000879674 SCP CLAISSE ET ASSOCIES</v>
          </cell>
          <cell r="G1277" t="str">
            <v>1</v>
          </cell>
          <cell r="H1277">
            <v>2200</v>
          </cell>
          <cell r="I1277">
            <v>770</v>
          </cell>
          <cell r="J1277">
            <v>2200</v>
          </cell>
          <cell r="K1277">
            <v>44895</v>
          </cell>
          <cell r="L1277">
            <v>44893</v>
          </cell>
          <cell r="M1277" t="str">
            <v>9520</v>
          </cell>
          <cell r="N1277" t="str">
            <v>6AZ</v>
          </cell>
          <cell r="O1277" t="str">
            <v>C005</v>
          </cell>
        </row>
        <row r="1278">
          <cell r="A1278" t="str">
            <v>1406099658</v>
          </cell>
          <cell r="B1278" t="str">
            <v>CCCSG14075</v>
          </cell>
          <cell r="C1278" t="str">
            <v>0224-CSCC-C404</v>
          </cell>
          <cell r="D1278" t="str">
            <v>DORVILLE -APPEL</v>
          </cell>
          <cell r="E1278" t="str">
            <v>40.03.02</v>
          </cell>
          <cell r="F1278" t="str">
            <v>1000909177 D4 AVOCATS ASSOCIES</v>
          </cell>
          <cell r="G1278" t="str">
            <v>1</v>
          </cell>
          <cell r="H1278">
            <v>5000</v>
          </cell>
          <cell r="I1278">
            <v>5000</v>
          </cell>
          <cell r="J1278">
            <v>5000</v>
          </cell>
          <cell r="K1278">
            <v>44979</v>
          </cell>
          <cell r="L1278">
            <v>44977</v>
          </cell>
          <cell r="M1278" t="str">
            <v>9520</v>
          </cell>
          <cell r="N1278" t="str">
            <v>6AZ</v>
          </cell>
          <cell r="O1278" t="str">
            <v>C005</v>
          </cell>
        </row>
        <row r="1279">
          <cell r="A1279" t="str">
            <v>1406105078</v>
          </cell>
          <cell r="B1279" t="str">
            <v>CCCSG14075</v>
          </cell>
          <cell r="C1279" t="str">
            <v>0224-CSCC-C404</v>
          </cell>
          <cell r="D1279" t="str">
            <v>Faux meubles de Versailles-Aaron- Cass</v>
          </cell>
          <cell r="E1279" t="str">
            <v>40.03.01</v>
          </cell>
          <cell r="F1279" t="str">
            <v>1000068342 CATHERINE BAUER-VIOLAS, OLIVIA FESC</v>
          </cell>
          <cell r="G1279" t="str">
            <v>1</v>
          </cell>
          <cell r="H1279">
            <v>2500</v>
          </cell>
          <cell r="I1279">
            <v>2500</v>
          </cell>
          <cell r="J1279">
            <v>2500</v>
          </cell>
          <cell r="K1279">
            <v>44985</v>
          </cell>
          <cell r="L1279">
            <v>44984</v>
          </cell>
          <cell r="M1279" t="str">
            <v>9520</v>
          </cell>
          <cell r="N1279" t="str">
            <v>6AZ</v>
          </cell>
          <cell r="O1279" t="str">
            <v>C005</v>
          </cell>
        </row>
        <row r="1280">
          <cell r="A1280" t="str">
            <v>1406106482</v>
          </cell>
          <cell r="B1280" t="str">
            <v>CCCSG14075</v>
          </cell>
          <cell r="C1280" t="str">
            <v>0224-CSCC-C404</v>
          </cell>
          <cell r="D1280" t="str">
            <v>Honoraire justice en archive SENSEI</v>
          </cell>
          <cell r="E1280" t="str">
            <v>40.03.02</v>
          </cell>
          <cell r="F1280" t="str">
            <v>1000308751 LONQUEUE-SAGALOVITSCH-EGLIE-RICHTER</v>
          </cell>
          <cell r="G1280" t="str">
            <v>1</v>
          </cell>
          <cell r="H1280">
            <v>2800</v>
          </cell>
          <cell r="I1280">
            <v>2800</v>
          </cell>
          <cell r="J1280">
            <v>2800</v>
          </cell>
          <cell r="K1280">
            <v>44986</v>
          </cell>
          <cell r="L1280">
            <v>44985</v>
          </cell>
          <cell r="M1280" t="str">
            <v>9520</v>
          </cell>
          <cell r="N1280" t="str">
            <v>6AZ</v>
          </cell>
          <cell r="O1280" t="str">
            <v>C005</v>
          </cell>
        </row>
        <row r="1281">
          <cell r="A1281" t="str">
            <v>1406106577</v>
          </cell>
          <cell r="B1281" t="str">
            <v>CCCSG14075</v>
          </cell>
          <cell r="C1281" t="str">
            <v>0224-CSCC-C404</v>
          </cell>
          <cell r="D1281" t="str">
            <v>Filmer les procès, un enjeux social</v>
          </cell>
          <cell r="E1281" t="str">
            <v>40.03.02</v>
          </cell>
          <cell r="F1281" t="str">
            <v>1000308751 LONQUEUE-SAGALOVITSCH-EGLIE-RICHTER</v>
          </cell>
          <cell r="G1281" t="str">
            <v>1</v>
          </cell>
          <cell r="H1281">
            <v>2800</v>
          </cell>
          <cell r="I1281">
            <v>2800</v>
          </cell>
          <cell r="J1281">
            <v>2800</v>
          </cell>
          <cell r="K1281">
            <v>44986</v>
          </cell>
          <cell r="L1281">
            <v>44985</v>
          </cell>
          <cell r="M1281" t="str">
            <v>9520</v>
          </cell>
          <cell r="N1281" t="str">
            <v>6AZ</v>
          </cell>
          <cell r="O1281" t="str">
            <v>C005</v>
          </cell>
        </row>
        <row r="1282">
          <cell r="A1282" t="str">
            <v>1406119930</v>
          </cell>
          <cell r="B1282" t="str">
            <v>CCCSG14075</v>
          </cell>
          <cell r="C1282" t="str">
            <v>0224-CSCC-C404</v>
          </cell>
          <cell r="D1282" t="str">
            <v>Dossier « CONTREPOIS»</v>
          </cell>
          <cell r="E1282" t="str">
            <v>40.03.01</v>
          </cell>
          <cell r="F1282" t="str">
            <v>1000879674 CENTAURE AVOCATS</v>
          </cell>
          <cell r="G1282" t="str">
            <v>1</v>
          </cell>
          <cell r="H1282">
            <v>1690</v>
          </cell>
          <cell r="I1282">
            <v>1690</v>
          </cell>
          <cell r="J1282">
            <v>1690</v>
          </cell>
          <cell r="K1282">
            <v>44998</v>
          </cell>
          <cell r="L1282">
            <v>44994</v>
          </cell>
          <cell r="M1282" t="str">
            <v>9520</v>
          </cell>
          <cell r="N1282" t="str">
            <v>6AZ</v>
          </cell>
          <cell r="O1282" t="str">
            <v>C005</v>
          </cell>
        </row>
        <row r="1283">
          <cell r="A1283" t="str">
            <v>1406138714</v>
          </cell>
          <cell r="B1283" t="str">
            <v>CCCSG14075</v>
          </cell>
          <cell r="C1283" t="str">
            <v>0224-CSCC-C404</v>
          </cell>
          <cell r="D1283" t="str">
            <v>Référé expertise Pont de Martrou</v>
          </cell>
          <cell r="E1283" t="str">
            <v>40.03.01</v>
          </cell>
          <cell r="F1283" t="str">
            <v>1000344857 SEBAN ET ASSOCIES</v>
          </cell>
          <cell r="G1283" t="str">
            <v>1</v>
          </cell>
          <cell r="H1283">
            <v>5000</v>
          </cell>
          <cell r="I1283">
            <v>5000</v>
          </cell>
          <cell r="J1283">
            <v>5000</v>
          </cell>
          <cell r="K1283">
            <v>45013</v>
          </cell>
          <cell r="L1283">
            <v>45012</v>
          </cell>
          <cell r="M1283" t="str">
            <v>9520</v>
          </cell>
          <cell r="N1283" t="str">
            <v>6AZ</v>
          </cell>
          <cell r="O1283" t="str">
            <v>C005</v>
          </cell>
        </row>
        <row r="1284">
          <cell r="A1284" t="str">
            <v>1509147467</v>
          </cell>
          <cell r="B1284" t="str">
            <v>CCCSG14075</v>
          </cell>
          <cell r="C1284" t="str">
            <v>0224-CSCC-C404</v>
          </cell>
          <cell r="D1284" t="str">
            <v>PROTECTION JURIDIQUE</v>
          </cell>
          <cell r="E1284" t="str">
            <v>40.03.02</v>
          </cell>
          <cell r="F1284" t="str">
            <v>1001372888 MONSIEUR CARBON DE SEZE</v>
          </cell>
          <cell r="G1284" t="str">
            <v>1</v>
          </cell>
          <cell r="H1284">
            <v>8750</v>
          </cell>
          <cell r="I1284">
            <v>5250</v>
          </cell>
          <cell r="J1284">
            <v>5250</v>
          </cell>
          <cell r="K1284">
            <v>43427</v>
          </cell>
          <cell r="L1284">
            <v>43420</v>
          </cell>
          <cell r="M1284" t="str">
            <v>9520</v>
          </cell>
          <cell r="N1284" t="str">
            <v>6AZ</v>
          </cell>
          <cell r="O1284" t="str">
            <v>C005</v>
          </cell>
        </row>
        <row r="1285">
          <cell r="A1285" t="str">
            <v>1509681768</v>
          </cell>
          <cell r="B1285" t="str">
            <v>CCCSG14075</v>
          </cell>
          <cell r="C1285" t="str">
            <v>0224-CSCC-C404</v>
          </cell>
          <cell r="D1285" t="str">
            <v>Représentation - Dossier confidentiel</v>
          </cell>
          <cell r="E1285" t="str">
            <v>40.03.02</v>
          </cell>
          <cell r="F1285" t="str">
            <v>1001372888 MONSIEUR CARBON DE SEZE</v>
          </cell>
          <cell r="G1285" t="str">
            <v>1</v>
          </cell>
          <cell r="H1285">
            <v>8750</v>
          </cell>
          <cell r="I1285">
            <v>8750</v>
          </cell>
          <cell r="J1285">
            <v>8750</v>
          </cell>
          <cell r="K1285">
            <v>43734</v>
          </cell>
          <cell r="L1285">
            <v>43731</v>
          </cell>
          <cell r="M1285" t="str">
            <v>9520</v>
          </cell>
          <cell r="N1285" t="str">
            <v>6AZ</v>
          </cell>
          <cell r="O1285" t="str">
            <v>C005</v>
          </cell>
        </row>
        <row r="1286">
          <cell r="A1286" t="str">
            <v>1509743121</v>
          </cell>
          <cell r="B1286" t="str">
            <v>CCCSG14075</v>
          </cell>
          <cell r="C1286" t="str">
            <v>0224-CSCC-C404</v>
          </cell>
          <cell r="D1286" t="str">
            <v>PROTECTION FONCTIONNELLE MME X</v>
          </cell>
          <cell r="E1286" t="str">
            <v>40.03.02</v>
          </cell>
          <cell r="F1286" t="str">
            <v>1001454332 MONSIEUR DAVID CAZENEUVE</v>
          </cell>
          <cell r="G1286" t="str">
            <v>1</v>
          </cell>
          <cell r="H1286">
            <v>5000</v>
          </cell>
          <cell r="I1286">
            <v>2750</v>
          </cell>
          <cell r="J1286">
            <v>2750</v>
          </cell>
          <cell r="K1286">
            <v>43761</v>
          </cell>
          <cell r="L1286">
            <v>43760</v>
          </cell>
          <cell r="M1286" t="str">
            <v>9520</v>
          </cell>
          <cell r="N1286" t="str">
            <v>6AZ</v>
          </cell>
          <cell r="O1286" t="str">
            <v>C005</v>
          </cell>
        </row>
        <row r="1287">
          <cell r="A1287" t="str">
            <v>1509763331</v>
          </cell>
          <cell r="B1287" t="str">
            <v>CCCSG14075</v>
          </cell>
          <cell r="C1287" t="str">
            <v>0224-CSCC-C404</v>
          </cell>
          <cell r="D1287" t="str">
            <v>Assistance et défense M. A. ENTZER</v>
          </cell>
          <cell r="E1287" t="str">
            <v>40.03.02</v>
          </cell>
          <cell r="F1287" t="str">
            <v>1001462239 MADAME MARIANNE GIREN-AZZIS</v>
          </cell>
          <cell r="G1287" t="str">
            <v>1</v>
          </cell>
          <cell r="H1287">
            <v>1673</v>
          </cell>
          <cell r="I1287">
            <v>1173</v>
          </cell>
          <cell r="J1287">
            <v>1173</v>
          </cell>
          <cell r="K1287">
            <v>43769</v>
          </cell>
          <cell r="L1287">
            <v>43763</v>
          </cell>
          <cell r="M1287" t="str">
            <v>9520</v>
          </cell>
          <cell r="N1287" t="str">
            <v>6AZ</v>
          </cell>
          <cell r="O1287" t="str">
            <v>C005</v>
          </cell>
        </row>
        <row r="1288">
          <cell r="A1288" t="str">
            <v>1509866340</v>
          </cell>
          <cell r="B1288" t="str">
            <v>CCCSG14075</v>
          </cell>
          <cell r="C1288" t="str">
            <v>0224-CSCC-C404</v>
          </cell>
          <cell r="D1288" t="str">
            <v>Assistance et défense Dossier PF4</v>
          </cell>
          <cell r="E1288" t="str">
            <v>40.03.02</v>
          </cell>
          <cell r="F1288" t="str">
            <v>1001454332 MONSIEUR DAVID CAZENEUVE</v>
          </cell>
          <cell r="G1288" t="str">
            <v>1</v>
          </cell>
          <cell r="H1288">
            <v>4000</v>
          </cell>
          <cell r="I1288">
            <v>2750</v>
          </cell>
          <cell r="J1288">
            <v>2750</v>
          </cell>
          <cell r="K1288">
            <v>43837</v>
          </cell>
          <cell r="L1288">
            <v>43817</v>
          </cell>
          <cell r="M1288" t="str">
            <v>9520</v>
          </cell>
          <cell r="N1288" t="str">
            <v>6AZ</v>
          </cell>
          <cell r="O1288" t="str">
            <v>C005</v>
          </cell>
        </row>
        <row r="1289">
          <cell r="A1289" t="str">
            <v>1509866340</v>
          </cell>
          <cell r="B1289" t="str">
            <v>CCCSG14075</v>
          </cell>
          <cell r="C1289" t="str">
            <v>0224-CSCC-C404</v>
          </cell>
          <cell r="D1289" t="str">
            <v>Assistance et défense Dossier PF5</v>
          </cell>
          <cell r="E1289" t="str">
            <v>40.03.02</v>
          </cell>
          <cell r="F1289" t="str">
            <v>1001454332 MONSIEUR DAVID CAZENEUVE</v>
          </cell>
          <cell r="G1289" t="str">
            <v>2</v>
          </cell>
          <cell r="H1289">
            <v>4000</v>
          </cell>
          <cell r="I1289">
            <v>2750</v>
          </cell>
          <cell r="J1289">
            <v>2750</v>
          </cell>
          <cell r="K1289">
            <v>43837</v>
          </cell>
          <cell r="L1289">
            <v>43817</v>
          </cell>
          <cell r="M1289" t="str">
            <v>9520</v>
          </cell>
          <cell r="N1289" t="str">
            <v>6AZ</v>
          </cell>
          <cell r="O1289" t="str">
            <v>C005</v>
          </cell>
        </row>
        <row r="1290">
          <cell r="A1290" t="str">
            <v>1509890399</v>
          </cell>
          <cell r="B1290" t="str">
            <v>CCCSG14075</v>
          </cell>
          <cell r="C1290" t="str">
            <v>0224-CSCC-C404</v>
          </cell>
          <cell r="D1290" t="str">
            <v>Assistance et défense # Dossier PF7</v>
          </cell>
          <cell r="E1290" t="str">
            <v>40.03.02</v>
          </cell>
          <cell r="F1290" t="str">
            <v>1001454332 MONSIEUR DAVID CAZENEUVE</v>
          </cell>
          <cell r="G1290" t="str">
            <v>1</v>
          </cell>
          <cell r="H1290">
            <v>4000</v>
          </cell>
          <cell r="I1290">
            <v>2750</v>
          </cell>
          <cell r="J1290">
            <v>2750</v>
          </cell>
          <cell r="K1290">
            <v>43853</v>
          </cell>
          <cell r="L1290">
            <v>43852</v>
          </cell>
          <cell r="M1290" t="str">
            <v>9520</v>
          </cell>
          <cell r="N1290" t="str">
            <v>6AZ</v>
          </cell>
          <cell r="O1290" t="str">
            <v>C005</v>
          </cell>
        </row>
        <row r="1291">
          <cell r="A1291" t="str">
            <v>1509895648</v>
          </cell>
          <cell r="B1291" t="str">
            <v>CCCSG14075</v>
          </cell>
          <cell r="C1291" t="str">
            <v>0224-CSCC-C404</v>
          </cell>
          <cell r="D1291" t="str">
            <v>Assistance et défense Dossier PF9</v>
          </cell>
          <cell r="E1291" t="str">
            <v>40.03.02</v>
          </cell>
          <cell r="F1291" t="str">
            <v>1001454332 MONSIEUR DAVID CAZENEUVE</v>
          </cell>
          <cell r="G1291" t="str">
            <v>1</v>
          </cell>
          <cell r="H1291">
            <v>4000</v>
          </cell>
          <cell r="I1291">
            <v>2750</v>
          </cell>
          <cell r="J1291">
            <v>2750</v>
          </cell>
          <cell r="K1291">
            <v>43857</v>
          </cell>
          <cell r="L1291">
            <v>43854</v>
          </cell>
          <cell r="M1291" t="str">
            <v>9520</v>
          </cell>
          <cell r="N1291" t="str">
            <v>6AZ</v>
          </cell>
          <cell r="O1291" t="str">
            <v>C005</v>
          </cell>
        </row>
        <row r="1292">
          <cell r="A1292" t="str">
            <v>1509917887</v>
          </cell>
          <cell r="B1292" t="str">
            <v>CCCSG14075</v>
          </cell>
          <cell r="C1292" t="str">
            <v>0224-CSCC-C404</v>
          </cell>
          <cell r="D1292" t="str">
            <v>Représentation dossier : Livre d heures</v>
          </cell>
          <cell r="E1292" t="str">
            <v>40.03.02</v>
          </cell>
          <cell r="F1292" t="str">
            <v>1200013304 STRELIA</v>
          </cell>
          <cell r="G1292" t="str">
            <v>1</v>
          </cell>
          <cell r="H1292">
            <v>18141.89</v>
          </cell>
          <cell r="I1292">
            <v>5235.5200000000004</v>
          </cell>
          <cell r="J1292">
            <v>5235.5200000000004</v>
          </cell>
          <cell r="K1292">
            <v>43867</v>
          </cell>
          <cell r="L1292">
            <v>43866</v>
          </cell>
          <cell r="M1292" t="str">
            <v>9520</v>
          </cell>
          <cell r="N1292" t="str">
            <v>6AZ</v>
          </cell>
          <cell r="O1292" t="str">
            <v>C005</v>
          </cell>
        </row>
        <row r="1293">
          <cell r="A1293" t="str">
            <v>1509951775</v>
          </cell>
          <cell r="B1293" t="str">
            <v>CCCSG14075</v>
          </cell>
          <cell r="C1293" t="str">
            <v>0224-CSCC-C404</v>
          </cell>
          <cell r="D1293" t="str">
            <v>Dossier : 2020-PF8</v>
          </cell>
          <cell r="E1293" t="str">
            <v>40.03.02</v>
          </cell>
          <cell r="F1293" t="str">
            <v>1001454332 MONSIEUR DAVID CAZENEUVE</v>
          </cell>
          <cell r="G1293" t="str">
            <v>1</v>
          </cell>
          <cell r="H1293">
            <v>4000</v>
          </cell>
          <cell r="I1293">
            <v>2750</v>
          </cell>
          <cell r="J1293">
            <v>2750</v>
          </cell>
          <cell r="K1293">
            <v>43885</v>
          </cell>
          <cell r="L1293">
            <v>43879</v>
          </cell>
          <cell r="M1293" t="str">
            <v>9520</v>
          </cell>
          <cell r="N1293" t="str">
            <v>6AZ</v>
          </cell>
          <cell r="O1293" t="str">
            <v>C005</v>
          </cell>
        </row>
        <row r="1294">
          <cell r="A1294" t="str">
            <v>1510027539</v>
          </cell>
          <cell r="B1294" t="str">
            <v>CCCSG14075</v>
          </cell>
          <cell r="C1294" t="str">
            <v>0224-CSCC-C404</v>
          </cell>
          <cell r="D1294" t="str">
            <v>Dossier 20-20 PF10</v>
          </cell>
          <cell r="E1294" t="str">
            <v>40.03.02</v>
          </cell>
          <cell r="F1294" t="str">
            <v>1001454332 MONSIEUR DAVID CAZENEUVE</v>
          </cell>
          <cell r="G1294" t="str">
            <v>1</v>
          </cell>
          <cell r="H1294">
            <v>4000</v>
          </cell>
          <cell r="I1294">
            <v>2750</v>
          </cell>
          <cell r="J1294">
            <v>2750</v>
          </cell>
          <cell r="K1294">
            <v>43942</v>
          </cell>
          <cell r="L1294">
            <v>43942</v>
          </cell>
          <cell r="M1294" t="str">
            <v>9520</v>
          </cell>
          <cell r="N1294" t="str">
            <v>6AZ</v>
          </cell>
          <cell r="O1294" t="str">
            <v>C005</v>
          </cell>
        </row>
        <row r="1295">
          <cell r="A1295" t="str">
            <v>1510029945</v>
          </cell>
          <cell r="B1295" t="str">
            <v>CCCSG14075</v>
          </cell>
          <cell r="C1295" t="str">
            <v>0224-CSCC-C404</v>
          </cell>
          <cell r="D1295" t="str">
            <v>Dossier 20-20 PF11</v>
          </cell>
          <cell r="E1295" t="str">
            <v>40.03.02</v>
          </cell>
          <cell r="F1295" t="str">
            <v>1001454332 MONSIEUR DAVID CAZENEUVE</v>
          </cell>
          <cell r="G1295" t="str">
            <v>1</v>
          </cell>
          <cell r="H1295">
            <v>4000</v>
          </cell>
          <cell r="I1295">
            <v>2750</v>
          </cell>
          <cell r="J1295">
            <v>2750</v>
          </cell>
          <cell r="K1295">
            <v>43944</v>
          </cell>
          <cell r="L1295">
            <v>43944</v>
          </cell>
          <cell r="M1295" t="str">
            <v>9520</v>
          </cell>
          <cell r="N1295" t="str">
            <v>6AZ</v>
          </cell>
          <cell r="O1295" t="str">
            <v>C005</v>
          </cell>
        </row>
        <row r="1296">
          <cell r="A1296" t="str">
            <v>1510057468</v>
          </cell>
          <cell r="B1296" t="str">
            <v>CCCSG14075</v>
          </cell>
          <cell r="C1296" t="str">
            <v>0224-CSCC-C404</v>
          </cell>
          <cell r="D1296" t="str">
            <v>dossier " 2020-PF12 "</v>
          </cell>
          <cell r="E1296" t="str">
            <v>40.03.02</v>
          </cell>
          <cell r="F1296" t="str">
            <v>1001497063 MADAME SOPHIE SOUBIRAN</v>
          </cell>
          <cell r="G1296" t="str">
            <v>1</v>
          </cell>
          <cell r="H1296">
            <v>6000</v>
          </cell>
          <cell r="I1296">
            <v>4750</v>
          </cell>
          <cell r="J1296">
            <v>4750</v>
          </cell>
          <cell r="K1296">
            <v>43969</v>
          </cell>
          <cell r="L1296">
            <v>43969</v>
          </cell>
          <cell r="M1296" t="str">
            <v>9520</v>
          </cell>
          <cell r="N1296" t="str">
            <v>6AZ</v>
          </cell>
          <cell r="O1296" t="str">
            <v>C005</v>
          </cell>
        </row>
        <row r="1297">
          <cell r="A1297" t="str">
            <v>1510057468</v>
          </cell>
          <cell r="B1297" t="str">
            <v>CCCSG14075</v>
          </cell>
          <cell r="C1297" t="str">
            <v>0224-CSCC-C404</v>
          </cell>
          <cell r="D1297" t="str">
            <v>Droits de plaidoierie</v>
          </cell>
          <cell r="E1297" t="str">
            <v>40.03.02</v>
          </cell>
          <cell r="F1297" t="str">
            <v>1001497063 MADAME SOPHIE SOUBIRAN</v>
          </cell>
          <cell r="G1297" t="str">
            <v>2</v>
          </cell>
          <cell r="H1297">
            <v>13</v>
          </cell>
          <cell r="I1297">
            <v>13</v>
          </cell>
          <cell r="J1297">
            <v>13</v>
          </cell>
          <cell r="K1297">
            <v>43969</v>
          </cell>
          <cell r="L1297">
            <v>43969</v>
          </cell>
          <cell r="M1297" t="str">
            <v>9520</v>
          </cell>
          <cell r="N1297" t="str">
            <v>6AZ</v>
          </cell>
          <cell r="O1297" t="str">
            <v>C005</v>
          </cell>
        </row>
        <row r="1298">
          <cell r="A1298" t="str">
            <v>1510076440</v>
          </cell>
          <cell r="B1298" t="str">
            <v>CCCSG14075</v>
          </cell>
          <cell r="C1298" t="str">
            <v>0224-CSCC-C404</v>
          </cell>
          <cell r="D1298" t="str">
            <v>Doss. "Statuette de la vierge à l'enfant</v>
          </cell>
          <cell r="E1298" t="str">
            <v>40.03.02</v>
          </cell>
          <cell r="F1298" t="str">
            <v>1200033181 COUTANDIN RAUCH PARTNER</v>
          </cell>
          <cell r="G1298" t="str">
            <v>1</v>
          </cell>
          <cell r="H1298">
            <v>22590.74</v>
          </cell>
          <cell r="I1298">
            <v>7590.74</v>
          </cell>
          <cell r="J1298">
            <v>7590.74</v>
          </cell>
          <cell r="K1298">
            <v>43984</v>
          </cell>
          <cell r="L1298">
            <v>43980</v>
          </cell>
          <cell r="M1298" t="str">
            <v>9520</v>
          </cell>
          <cell r="N1298" t="str">
            <v>6AZ</v>
          </cell>
          <cell r="O1298" t="str">
            <v>C005</v>
          </cell>
        </row>
        <row r="1299">
          <cell r="A1299" t="str">
            <v>1510306965</v>
          </cell>
          <cell r="B1299" t="str">
            <v>CCCSG14075</v>
          </cell>
          <cell r="C1299" t="str">
            <v>0224-CSCC-C404</v>
          </cell>
          <cell r="D1299" t="str">
            <v>Dossier 2020-PF13</v>
          </cell>
          <cell r="E1299" t="str">
            <v>40.03.02</v>
          </cell>
          <cell r="F1299" t="str">
            <v>1001454332 MONSIEUR DAVID CAZENEUVE</v>
          </cell>
          <cell r="G1299" t="str">
            <v>1</v>
          </cell>
          <cell r="H1299">
            <v>4000</v>
          </cell>
          <cell r="I1299">
            <v>2750</v>
          </cell>
          <cell r="J1299">
            <v>2750</v>
          </cell>
          <cell r="K1299">
            <v>44117</v>
          </cell>
          <cell r="L1299">
            <v>44116</v>
          </cell>
          <cell r="M1299" t="str">
            <v>9520</v>
          </cell>
          <cell r="N1299" t="str">
            <v>6AZ</v>
          </cell>
          <cell r="O1299" t="str">
            <v>C005</v>
          </cell>
        </row>
        <row r="1300">
          <cell r="A1300" t="str">
            <v>1510706487</v>
          </cell>
          <cell r="B1300" t="str">
            <v>CCCSG14075</v>
          </cell>
          <cell r="C1300" t="str">
            <v>0224-CSCC-C404</v>
          </cell>
          <cell r="D1300" t="str">
            <v>Dossier : Portrait de Anatole France</v>
          </cell>
          <cell r="E1300" t="str">
            <v>40.03.02</v>
          </cell>
          <cell r="F1300" t="str">
            <v>1001579499 ADDLESHAW GODDARD (EUROPE) LLP</v>
          </cell>
          <cell r="G1300" t="str">
            <v>1</v>
          </cell>
          <cell r="H1300">
            <v>5000</v>
          </cell>
          <cell r="I1300">
            <v>1000</v>
          </cell>
          <cell r="J1300">
            <v>1000</v>
          </cell>
          <cell r="K1300">
            <v>44349</v>
          </cell>
          <cell r="L1300">
            <v>44348</v>
          </cell>
          <cell r="M1300" t="str">
            <v>9520</v>
          </cell>
          <cell r="N1300" t="str">
            <v>6AZ</v>
          </cell>
          <cell r="O1300" t="str">
            <v>C005</v>
          </cell>
        </row>
        <row r="1301">
          <cell r="A1301" t="str">
            <v>1510798096</v>
          </cell>
          <cell r="B1301" t="str">
            <v>CCCSG14075</v>
          </cell>
          <cell r="C1301" t="str">
            <v>0224-CSCC-C404</v>
          </cell>
          <cell r="D1301" t="str">
            <v>Dossier "De KESEL"</v>
          </cell>
          <cell r="E1301" t="str">
            <v>40.03.02</v>
          </cell>
          <cell r="F1301" t="str">
            <v>1200036276 BAUDINET, BOTTIN, RIGO &amp; ASSOCIES,</v>
          </cell>
          <cell r="G1301" t="str">
            <v>1</v>
          </cell>
          <cell r="H1301">
            <v>4235</v>
          </cell>
          <cell r="I1301">
            <v>3735</v>
          </cell>
          <cell r="J1301">
            <v>3735</v>
          </cell>
          <cell r="K1301">
            <v>44399</v>
          </cell>
          <cell r="L1301">
            <v>44397</v>
          </cell>
          <cell r="M1301" t="str">
            <v>9520</v>
          </cell>
          <cell r="N1301" t="str">
            <v>6AZ</v>
          </cell>
          <cell r="O1301" t="str">
            <v>C005</v>
          </cell>
        </row>
        <row r="1302">
          <cell r="A1302" t="str">
            <v>1510803351</v>
          </cell>
          <cell r="B1302" t="str">
            <v>CCCSG14075</v>
          </cell>
          <cell r="C1302" t="str">
            <v>0224-CSCC-C404</v>
          </cell>
          <cell r="D1302" t="str">
            <v>Revendication De Kesel</v>
          </cell>
          <cell r="E1302" t="str">
            <v>40.03.01</v>
          </cell>
          <cell r="F1302" t="str">
            <v>1200013304 STRELIA</v>
          </cell>
          <cell r="G1302" t="str">
            <v>1</v>
          </cell>
          <cell r="H1302">
            <v>15246</v>
          </cell>
          <cell r="I1302">
            <v>0</v>
          </cell>
          <cell r="J1302">
            <v>0</v>
          </cell>
          <cell r="K1302">
            <v>44403</v>
          </cell>
          <cell r="L1302">
            <v>44399</v>
          </cell>
          <cell r="M1302" t="str">
            <v>9520</v>
          </cell>
          <cell r="N1302" t="str">
            <v>6AZ</v>
          </cell>
          <cell r="O1302" t="str">
            <v>C005</v>
          </cell>
        </row>
        <row r="1303">
          <cell r="A1303" t="str">
            <v>1511031146</v>
          </cell>
          <cell r="B1303" t="str">
            <v>CCCSG14075</v>
          </cell>
          <cell r="C1303" t="str">
            <v>0224-CSCC-C404</v>
          </cell>
          <cell r="D1303" t="str">
            <v>PF Nicolas PAULI</v>
          </cell>
          <cell r="E1303" t="str">
            <v>40.03.02</v>
          </cell>
          <cell r="F1303" t="str">
            <v>1000436081 MONSIEUR SEBASTIEN ETCHEVERRIGARAY</v>
          </cell>
          <cell r="G1303" t="str">
            <v>1</v>
          </cell>
          <cell r="H1303">
            <v>2700</v>
          </cell>
          <cell r="I1303">
            <v>1000</v>
          </cell>
          <cell r="J1303">
            <v>1000</v>
          </cell>
          <cell r="K1303">
            <v>44530</v>
          </cell>
          <cell r="L1303">
            <v>44524</v>
          </cell>
          <cell r="M1303" t="str">
            <v>9520</v>
          </cell>
          <cell r="N1303" t="str">
            <v>6AZ</v>
          </cell>
          <cell r="O1303" t="str">
            <v>C005</v>
          </cell>
        </row>
        <row r="1304">
          <cell r="A1304" t="str">
            <v>1511031268</v>
          </cell>
          <cell r="B1304" t="str">
            <v>CCCSG14075</v>
          </cell>
          <cell r="C1304" t="str">
            <v>0224-CSCC-C404</v>
          </cell>
          <cell r="D1304" t="str">
            <v>PF Andres MARTINEZ</v>
          </cell>
          <cell r="E1304" t="str">
            <v>40.03.02</v>
          </cell>
          <cell r="F1304" t="str">
            <v>1000436081 MONSIEUR SEBASTIEN ETCHEVERRIGARAY</v>
          </cell>
          <cell r="G1304" t="str">
            <v>1</v>
          </cell>
          <cell r="H1304">
            <v>4700</v>
          </cell>
          <cell r="I1304">
            <v>3900</v>
          </cell>
          <cell r="J1304">
            <v>3900</v>
          </cell>
          <cell r="K1304">
            <v>44530</v>
          </cell>
          <cell r="L1304">
            <v>44524</v>
          </cell>
          <cell r="M1304" t="str">
            <v>9520</v>
          </cell>
          <cell r="N1304" t="str">
            <v>6AZ</v>
          </cell>
          <cell r="O1304" t="str">
            <v>C005</v>
          </cell>
        </row>
        <row r="1305">
          <cell r="A1305" t="str">
            <v>1511153327</v>
          </cell>
          <cell r="B1305" t="str">
            <v>CCCSG14075</v>
          </cell>
          <cell r="C1305" t="str">
            <v>0224-CSCC-C404</v>
          </cell>
          <cell r="D1305" t="str">
            <v>Dossier 2020-PF6</v>
          </cell>
          <cell r="E1305" t="str">
            <v>40.03.02</v>
          </cell>
          <cell r="F1305" t="str">
            <v>1000336284 ANNE BOUILLON AVOCATE</v>
          </cell>
          <cell r="G1305" t="str">
            <v>1</v>
          </cell>
          <cell r="H1305">
            <v>9165</v>
          </cell>
          <cell r="I1305">
            <v>9165</v>
          </cell>
          <cell r="J1305">
            <v>9165</v>
          </cell>
          <cell r="K1305">
            <v>44613</v>
          </cell>
          <cell r="L1305">
            <v>44606</v>
          </cell>
          <cell r="M1305" t="str">
            <v>9520</v>
          </cell>
          <cell r="N1305" t="str">
            <v>6AZ</v>
          </cell>
          <cell r="O1305" t="str">
            <v>C005</v>
          </cell>
        </row>
        <row r="1306">
          <cell r="A1306" t="str">
            <v>1511230608</v>
          </cell>
          <cell r="B1306" t="str">
            <v>CCCSG14075</v>
          </cell>
          <cell r="C1306" t="str">
            <v>0224-CSCC-C404</v>
          </cell>
          <cell r="D1306" t="str">
            <v>PF Jean PLANES</v>
          </cell>
          <cell r="E1306" t="str">
            <v>40.03.02</v>
          </cell>
          <cell r="F1306" t="str">
            <v>1000436081 MONSIEUR SEBASTIEN ETCHEVERRIGARAY</v>
          </cell>
          <cell r="G1306" t="str">
            <v>1</v>
          </cell>
          <cell r="H1306">
            <v>2700</v>
          </cell>
          <cell r="I1306">
            <v>200</v>
          </cell>
          <cell r="J1306">
            <v>1000</v>
          </cell>
          <cell r="K1306">
            <v>44652</v>
          </cell>
          <cell r="L1306">
            <v>44648</v>
          </cell>
          <cell r="M1306" t="str">
            <v>9520</v>
          </cell>
          <cell r="N1306" t="str">
            <v>6AZ</v>
          </cell>
          <cell r="O1306" t="str">
            <v>C005</v>
          </cell>
        </row>
        <row r="1307">
          <cell r="A1307" t="str">
            <v>1511230617</v>
          </cell>
          <cell r="B1307" t="str">
            <v>CCCSG14075</v>
          </cell>
          <cell r="C1307" t="str">
            <v>0224-CSCC-C404</v>
          </cell>
          <cell r="D1307" t="str">
            <v>Expertise ENSA CF</v>
          </cell>
          <cell r="E1307" t="str">
            <v>40.01.06</v>
          </cell>
          <cell r="F1307" t="str">
            <v>1001060284 AUVERGNE ENERGIES SOLUTIONS</v>
          </cell>
          <cell r="G1307" t="str">
            <v>1</v>
          </cell>
          <cell r="H1307">
            <v>5300</v>
          </cell>
          <cell r="I1307">
            <v>3090</v>
          </cell>
          <cell r="J1307">
            <v>3090</v>
          </cell>
          <cell r="K1307">
            <v>44652</v>
          </cell>
          <cell r="L1307">
            <v>44651</v>
          </cell>
          <cell r="M1307" t="str">
            <v>9520</v>
          </cell>
          <cell r="N1307" t="str">
            <v>6AZ</v>
          </cell>
          <cell r="O1307" t="str">
            <v>C005</v>
          </cell>
        </row>
        <row r="1308">
          <cell r="A1308" t="str">
            <v>1511381132</v>
          </cell>
          <cell r="B1308" t="str">
            <v>CCCSG14075</v>
          </cell>
          <cell r="C1308" t="str">
            <v>0224-CSCC-C404</v>
          </cell>
          <cell r="D1308" t="str">
            <v>Assistance défense Frédérik LET</v>
          </cell>
          <cell r="E1308" t="str">
            <v>40.03.02</v>
          </cell>
          <cell r="F1308" t="str">
            <v>1000076289 MONSIEUR JEAN LUCIANI</v>
          </cell>
          <cell r="G1308" t="str">
            <v>1</v>
          </cell>
          <cell r="H1308">
            <v>8000</v>
          </cell>
          <cell r="I1308">
            <v>0</v>
          </cell>
          <cell r="J1308">
            <v>0</v>
          </cell>
          <cell r="K1308">
            <v>44736</v>
          </cell>
          <cell r="L1308">
            <v>44729</v>
          </cell>
          <cell r="M1308" t="str">
            <v>9520</v>
          </cell>
          <cell r="N1308" t="str">
            <v>6AZ</v>
          </cell>
          <cell r="O1308" t="str">
            <v>C005</v>
          </cell>
        </row>
        <row r="1309">
          <cell r="A1309" t="str">
            <v>1511381299</v>
          </cell>
          <cell r="B1309" t="str">
            <v>CCCSG14075</v>
          </cell>
          <cell r="C1309" t="str">
            <v>0224-CSCC-C404</v>
          </cell>
          <cell r="D1309" t="str">
            <v>Frais plaidoirie</v>
          </cell>
          <cell r="E1309" t="str">
            <v>40.03.02</v>
          </cell>
          <cell r="F1309" t="str">
            <v>1000076289 MONSIEUR JEAN LUCIANI</v>
          </cell>
          <cell r="G1309" t="str">
            <v>1</v>
          </cell>
          <cell r="H1309">
            <v>13</v>
          </cell>
          <cell r="I1309">
            <v>0</v>
          </cell>
          <cell r="J1309">
            <v>0</v>
          </cell>
          <cell r="K1309">
            <v>44736</v>
          </cell>
          <cell r="L1309">
            <v>44729</v>
          </cell>
          <cell r="M1309" t="str">
            <v>9520</v>
          </cell>
          <cell r="N1309" t="str">
            <v>6AZ</v>
          </cell>
          <cell r="O1309" t="str">
            <v>C005</v>
          </cell>
        </row>
        <row r="1310">
          <cell r="A1310" t="str">
            <v>1511769001</v>
          </cell>
          <cell r="B1310" t="str">
            <v>CCCSG14075</v>
          </cell>
          <cell r="C1310" t="str">
            <v>0224-CSCC-C404</v>
          </cell>
          <cell r="D1310" t="str">
            <v>Frais représentation fonctionnelle</v>
          </cell>
          <cell r="E1310" t="str">
            <v>40.03.02</v>
          </cell>
          <cell r="F1310" t="str">
            <v>1001708847 JAMES AVOCATS</v>
          </cell>
          <cell r="G1310" t="str">
            <v>1</v>
          </cell>
          <cell r="H1310">
            <v>1500</v>
          </cell>
          <cell r="I1310">
            <v>0</v>
          </cell>
          <cell r="J1310">
            <v>0</v>
          </cell>
          <cell r="K1310">
            <v>44967</v>
          </cell>
          <cell r="L1310">
            <v>44966</v>
          </cell>
          <cell r="M1310" t="str">
            <v>9520</v>
          </cell>
          <cell r="N1310" t="str">
            <v>6AZ</v>
          </cell>
          <cell r="O1310" t="str">
            <v>C005</v>
          </cell>
        </row>
        <row r="1311">
          <cell r="A1311" t="str">
            <v>1511823272</v>
          </cell>
          <cell r="B1311" t="str">
            <v>CCCSG14075</v>
          </cell>
          <cell r="C1311" t="str">
            <v>0224-CSCC-C404</v>
          </cell>
          <cell r="D1311" t="str">
            <v>APPEL DE KESEL Tribunal de Liège</v>
          </cell>
          <cell r="E1311" t="str">
            <v>40.03.02</v>
          </cell>
          <cell r="F1311" t="str">
            <v>1200013304 STRELIA</v>
          </cell>
          <cell r="G1311" t="str">
            <v>1</v>
          </cell>
          <cell r="H1311">
            <v>24200</v>
          </cell>
          <cell r="I1311">
            <v>24200</v>
          </cell>
          <cell r="J1311">
            <v>24200</v>
          </cell>
          <cell r="K1311">
            <v>44998</v>
          </cell>
          <cell r="L1311">
            <v>44991</v>
          </cell>
          <cell r="M1311" t="str">
            <v>9520</v>
          </cell>
          <cell r="N1311" t="str">
            <v>6AZ</v>
          </cell>
          <cell r="O1311" t="str">
            <v>C005</v>
          </cell>
        </row>
        <row r="1312">
          <cell r="A1312" t="str">
            <v>1511854379</v>
          </cell>
          <cell r="B1312" t="str">
            <v>CCCSG14075</v>
          </cell>
          <cell r="C1312" t="str">
            <v>0224-CSCC-C404</v>
          </cell>
          <cell r="D1312" t="str">
            <v>Rapport mission assistant vocaux trad.</v>
          </cell>
          <cell r="E1312" t="str">
            <v>40.01.11</v>
          </cell>
          <cell r="F1312" t="str">
            <v>1001462567 CULTURES CONNECTION</v>
          </cell>
          <cell r="G1312" t="str">
            <v>1</v>
          </cell>
          <cell r="H1312">
            <v>7256.94</v>
          </cell>
          <cell r="I1312">
            <v>7256.94</v>
          </cell>
          <cell r="J1312">
            <v>7256.94</v>
          </cell>
          <cell r="K1312">
            <v>45013</v>
          </cell>
          <cell r="L1312">
            <v>44999</v>
          </cell>
          <cell r="M1312" t="str">
            <v>9520</v>
          </cell>
          <cell r="N1312" t="str">
            <v>6AZ</v>
          </cell>
          <cell r="O1312" t="str">
            <v>C005</v>
          </cell>
        </row>
        <row r="1313">
          <cell r="A1313" t="str">
            <v>1404192606</v>
          </cell>
          <cell r="B1313" t="str">
            <v>CCCSG15075</v>
          </cell>
          <cell r="C1313" t="str">
            <v>0224-CSCC-C407</v>
          </cell>
          <cell r="D1313" t="str">
            <v>DEPLIANT A5 4 VOLETS</v>
          </cell>
          <cell r="E1313" t="str">
            <v>38.02.04</v>
          </cell>
          <cell r="F1313" t="str">
            <v>1000048134 TRANSFAIRE</v>
          </cell>
          <cell r="G1313" t="str">
            <v>1</v>
          </cell>
          <cell r="H1313">
            <v>421.88</v>
          </cell>
          <cell r="I1313">
            <v>421.88</v>
          </cell>
          <cell r="J1313">
            <v>421.88</v>
          </cell>
          <cell r="K1313">
            <v>43171</v>
          </cell>
          <cell r="L1313">
            <v>43168</v>
          </cell>
          <cell r="M1313" t="str">
            <v>9520</v>
          </cell>
          <cell r="N1313" t="str">
            <v>6AZ</v>
          </cell>
          <cell r="O1313" t="str">
            <v>C005</v>
          </cell>
        </row>
        <row r="1314">
          <cell r="A1314" t="str">
            <v>1507735291</v>
          </cell>
          <cell r="B1314" t="str">
            <v>CCCSG15075</v>
          </cell>
          <cell r="C1314" t="str">
            <v>0224-CSCC-C407</v>
          </cell>
          <cell r="D1314" t="str">
            <v>17817950-MMIF-C407-UGAP</v>
          </cell>
          <cell r="E1314" t="str">
            <v>33.04.04</v>
          </cell>
          <cell r="F1314" t="str">
            <v>1000001798 UNION DES GROUPEMENTS D'ACHATS</v>
          </cell>
          <cell r="G1314" t="str">
            <v>1</v>
          </cell>
          <cell r="H1314">
            <v>33075.54</v>
          </cell>
          <cell r="I1314">
            <v>0</v>
          </cell>
          <cell r="J1314">
            <v>0</v>
          </cell>
          <cell r="K1314">
            <v>42725</v>
          </cell>
          <cell r="L1314">
            <v>42724</v>
          </cell>
          <cell r="M1314" t="str">
            <v>9520</v>
          </cell>
          <cell r="N1314" t="str">
            <v>6AZ</v>
          </cell>
          <cell r="O1314" t="str">
            <v>C005</v>
          </cell>
        </row>
        <row r="1315">
          <cell r="A1315" t="str">
            <v>1200061320</v>
          </cell>
          <cell r="B1315" t="str">
            <v>CCCSG18075</v>
          </cell>
          <cell r="C1315" t="str">
            <v>0224-CSCC-C405</v>
          </cell>
          <cell r="D1315" t="str">
            <v>Part forfaitaire 2021-2022</v>
          </cell>
          <cell r="E1315" t="str">
            <v>40.01.07</v>
          </cell>
          <cell r="F1315" t="str">
            <v>1001413856 VOIX / PUBLICS</v>
          </cell>
          <cell r="G1315" t="str">
            <v>4</v>
          </cell>
          <cell r="H1315">
            <v>84230</v>
          </cell>
          <cell r="I1315">
            <v>2840</v>
          </cell>
          <cell r="J1315">
            <v>2840</v>
          </cell>
          <cell r="K1315">
            <v>43551</v>
          </cell>
          <cell r="L1315">
            <v>43560</v>
          </cell>
          <cell r="M1315" t="str">
            <v>9520</v>
          </cell>
          <cell r="N1315" t="str">
            <v>6AZ</v>
          </cell>
          <cell r="O1315" t="str">
            <v>C005</v>
          </cell>
        </row>
        <row r="1316">
          <cell r="A1316" t="str">
            <v>1200061320</v>
          </cell>
          <cell r="B1316" t="str">
            <v>CCCSG18075</v>
          </cell>
          <cell r="C1316" t="str">
            <v>0224-CSCC-C405</v>
          </cell>
          <cell r="D1316" t="str">
            <v>Part forfaitaire 2022-2023</v>
          </cell>
          <cell r="E1316" t="str">
            <v>40.01.07</v>
          </cell>
          <cell r="F1316" t="str">
            <v>1001413856 VOIX / PUBLICS</v>
          </cell>
          <cell r="G1316" t="str">
            <v>5</v>
          </cell>
          <cell r="H1316">
            <v>84230</v>
          </cell>
          <cell r="I1316">
            <v>10430</v>
          </cell>
          <cell r="J1316">
            <v>10430</v>
          </cell>
          <cell r="K1316">
            <v>43551</v>
          </cell>
          <cell r="L1316">
            <v>43560</v>
          </cell>
          <cell r="M1316" t="str">
            <v>9520</v>
          </cell>
          <cell r="N1316" t="str">
            <v>6AZ</v>
          </cell>
          <cell r="O1316" t="str">
            <v>C005</v>
          </cell>
        </row>
        <row r="1317">
          <cell r="A1317" t="str">
            <v>1200061320</v>
          </cell>
          <cell r="B1317" t="str">
            <v>CCCSG18075</v>
          </cell>
          <cell r="C1317" t="str">
            <v>0224-CSCC-C405</v>
          </cell>
          <cell r="D1317" t="str">
            <v>REMBOURSEMENT DE FRAIS</v>
          </cell>
          <cell r="E1317" t="str">
            <v>45.05.07</v>
          </cell>
          <cell r="F1317" t="str">
            <v>1001413856 VOIX / PUBLICS</v>
          </cell>
          <cell r="G1317" t="str">
            <v>9</v>
          </cell>
          <cell r="H1317">
            <v>7878</v>
          </cell>
          <cell r="I1317">
            <v>0</v>
          </cell>
          <cell r="J1317">
            <v>7878</v>
          </cell>
          <cell r="K1317">
            <v>43551</v>
          </cell>
          <cell r="L1317">
            <v>44831</v>
          </cell>
          <cell r="M1317" t="str">
            <v>9520</v>
          </cell>
          <cell r="N1317" t="str">
            <v>6AZ</v>
          </cell>
          <cell r="O1317" t="str">
            <v>C005</v>
          </cell>
        </row>
        <row r="1318">
          <cell r="A1318" t="str">
            <v>1403651938</v>
          </cell>
          <cell r="B1318" t="str">
            <v>CCCSG18075</v>
          </cell>
          <cell r="C1318" t="str">
            <v>0224-CSGC-C405</v>
          </cell>
          <cell r="D1318" t="str">
            <v>17098935-SCPCI/CHIFFRES CLES 2017</v>
          </cell>
          <cell r="E1318" t="str">
            <v>38.02.04</v>
          </cell>
          <cell r="F1318" t="str">
            <v>1000048134 TRANSFAIRE</v>
          </cell>
          <cell r="G1318" t="str">
            <v>1</v>
          </cell>
          <cell r="H1318">
            <v>15751.5</v>
          </cell>
          <cell r="I1318">
            <v>0</v>
          </cell>
          <cell r="J1318">
            <v>0</v>
          </cell>
          <cell r="K1318">
            <v>42674</v>
          </cell>
          <cell r="L1318">
            <v>42662</v>
          </cell>
          <cell r="M1318" t="str">
            <v>9520</v>
          </cell>
          <cell r="N1318" t="str">
            <v>6AZ</v>
          </cell>
          <cell r="O1318" t="str">
            <v>C005</v>
          </cell>
        </row>
        <row r="1319">
          <cell r="A1319" t="str">
            <v>1403651938</v>
          </cell>
          <cell r="B1319" t="str">
            <v>CCCSG18075</v>
          </cell>
          <cell r="C1319" t="str">
            <v>0224-CSCC-C405</v>
          </cell>
          <cell r="D1319" t="str">
            <v>CHIFFRES CLES 2017</v>
          </cell>
          <cell r="E1319" t="str">
            <v>38.02.04</v>
          </cell>
          <cell r="F1319" t="str">
            <v>1000048134 TRANSFAIRE</v>
          </cell>
          <cell r="G1319" t="str">
            <v>2</v>
          </cell>
          <cell r="H1319">
            <v>14907.98</v>
          </cell>
          <cell r="I1319">
            <v>0</v>
          </cell>
          <cell r="J1319">
            <v>0</v>
          </cell>
          <cell r="K1319">
            <v>42674</v>
          </cell>
          <cell r="L1319">
            <v>42359</v>
          </cell>
          <cell r="M1319" t="str">
            <v>9520</v>
          </cell>
          <cell r="N1319" t="str">
            <v>6AZ</v>
          </cell>
          <cell r="O1319" t="str">
            <v>C005</v>
          </cell>
        </row>
        <row r="1320">
          <cell r="A1320" t="str">
            <v>1405593279</v>
          </cell>
          <cell r="B1320" t="str">
            <v>CCCSG18075</v>
          </cell>
          <cell r="C1320" t="str">
            <v>0224-CSCC-C405</v>
          </cell>
          <cell r="D1320" t="str">
            <v>ANIMATION VIDEO</v>
          </cell>
          <cell r="E1320" t="str">
            <v>38.02.01</v>
          </cell>
          <cell r="F1320" t="str">
            <v>1000014165 INTERNETO</v>
          </cell>
          <cell r="G1320" t="str">
            <v>1</v>
          </cell>
          <cell r="H1320">
            <v>6025</v>
          </cell>
          <cell r="I1320">
            <v>6025</v>
          </cell>
          <cell r="J1320">
            <v>6025</v>
          </cell>
          <cell r="K1320">
            <v>44484</v>
          </cell>
          <cell r="L1320">
            <v>44483</v>
          </cell>
          <cell r="M1320" t="str">
            <v>9520</v>
          </cell>
          <cell r="N1320" t="str">
            <v>6AZ</v>
          </cell>
          <cell r="O1320" t="str">
            <v>C005</v>
          </cell>
        </row>
        <row r="1321">
          <cell r="A1321" t="str">
            <v>1405993475</v>
          </cell>
          <cell r="B1321" t="str">
            <v>CCCSG18075</v>
          </cell>
          <cell r="C1321" t="str">
            <v>0224-CSCC-C405</v>
          </cell>
          <cell r="D1321" t="str">
            <v>PARTICIPATION à l'enquête</v>
          </cell>
          <cell r="E1321" t="str">
            <v>40.01.07</v>
          </cell>
          <cell r="F1321" t="str">
            <v>1000097404 CREDOC CENT RECH POUR ETUD OBS</v>
          </cell>
          <cell r="G1321" t="str">
            <v>1</v>
          </cell>
          <cell r="H1321">
            <v>51250</v>
          </cell>
          <cell r="I1321">
            <v>25625</v>
          </cell>
          <cell r="J1321">
            <v>25625</v>
          </cell>
          <cell r="K1321">
            <v>44868</v>
          </cell>
          <cell r="L1321">
            <v>44861</v>
          </cell>
          <cell r="M1321" t="str">
            <v>9520</v>
          </cell>
          <cell r="N1321" t="str">
            <v>6AZ</v>
          </cell>
          <cell r="O1321" t="str">
            <v>C005</v>
          </cell>
        </row>
        <row r="1322">
          <cell r="A1322" t="str">
            <v>1406042484</v>
          </cell>
          <cell r="B1322" t="str">
            <v>CCCSG18075</v>
          </cell>
          <cell r="C1322" t="str">
            <v>0224-CSCC-C405</v>
          </cell>
          <cell r="D1322" t="str">
            <v>ENQUETE " CONDITION DE VIE- ASPIRATIONS</v>
          </cell>
          <cell r="E1322" t="str">
            <v>40.01.07</v>
          </cell>
          <cell r="F1322" t="str">
            <v>1000097404 CREDOC CENT RECH POUR ETUD OBS</v>
          </cell>
          <cell r="G1322" t="str">
            <v>1</v>
          </cell>
          <cell r="H1322">
            <v>25000</v>
          </cell>
          <cell r="I1322">
            <v>25000</v>
          </cell>
          <cell r="J1322">
            <v>25000</v>
          </cell>
          <cell r="K1322">
            <v>44911</v>
          </cell>
          <cell r="L1322">
            <v>44902</v>
          </cell>
          <cell r="M1322" t="str">
            <v>9520</v>
          </cell>
          <cell r="N1322" t="str">
            <v>6AZ</v>
          </cell>
          <cell r="O1322" t="str">
            <v>C005</v>
          </cell>
        </row>
        <row r="1323">
          <cell r="A1323" t="str">
            <v>1511415754</v>
          </cell>
          <cell r="B1323" t="str">
            <v>CCCSG18075</v>
          </cell>
          <cell r="C1323" t="str">
            <v>0224-CSCC-C405</v>
          </cell>
          <cell r="D1323" t="str">
            <v>Intervention monographie</v>
          </cell>
          <cell r="E1323" t="str">
            <v>40.01.06</v>
          </cell>
          <cell r="F1323" t="str">
            <v>1001623828 LE TROISIEME POLE</v>
          </cell>
          <cell r="G1323" t="str">
            <v>1</v>
          </cell>
          <cell r="H1323">
            <v>10350</v>
          </cell>
          <cell r="I1323">
            <v>10350</v>
          </cell>
          <cell r="J1323">
            <v>10350</v>
          </cell>
          <cell r="K1323">
            <v>44754</v>
          </cell>
          <cell r="L1323">
            <v>44749</v>
          </cell>
          <cell r="M1323" t="str">
            <v>9520</v>
          </cell>
          <cell r="N1323" t="str">
            <v>6AZ</v>
          </cell>
          <cell r="O1323" t="str">
            <v>C005</v>
          </cell>
        </row>
        <row r="1324">
          <cell r="A1324" t="str">
            <v>1511562003</v>
          </cell>
          <cell r="B1324" t="str">
            <v>CCCSG18075</v>
          </cell>
          <cell r="C1324" t="str">
            <v>0224-CSCC-C405</v>
          </cell>
          <cell r="D1324" t="str">
            <v>TRADUCTION ANGLAIS/FRANCAIS</v>
          </cell>
          <cell r="E1324" t="str">
            <v>40.01.11</v>
          </cell>
          <cell r="F1324" t="str">
            <v>1401432673 RAILLARD</v>
          </cell>
          <cell r="G1324" t="str">
            <v>1</v>
          </cell>
          <cell r="H1324">
            <v>2239.44</v>
          </cell>
          <cell r="I1324">
            <v>2239.44</v>
          </cell>
          <cell r="J1324">
            <v>2239.44</v>
          </cell>
          <cell r="K1324">
            <v>44846</v>
          </cell>
          <cell r="L1324">
            <v>44845</v>
          </cell>
          <cell r="M1324" t="str">
            <v>9520</v>
          </cell>
          <cell r="N1324" t="str">
            <v>6AZ</v>
          </cell>
          <cell r="O1324" t="str">
            <v>C005</v>
          </cell>
        </row>
        <row r="1325">
          <cell r="A1325" t="str">
            <v>1511568373</v>
          </cell>
          <cell r="B1325" t="str">
            <v>CCCSG18075</v>
          </cell>
          <cell r="C1325" t="str">
            <v>0224-CSCC-C405</v>
          </cell>
          <cell r="D1325" t="str">
            <v>FORMATION</v>
          </cell>
          <cell r="E1325" t="str">
            <v>40.02.03</v>
          </cell>
          <cell r="F1325" t="str">
            <v>1001611474 OLIVIER DECOURT SARL</v>
          </cell>
          <cell r="G1325" t="str">
            <v>1</v>
          </cell>
          <cell r="H1325">
            <v>7800</v>
          </cell>
          <cell r="I1325">
            <v>2600</v>
          </cell>
          <cell r="J1325">
            <v>2600</v>
          </cell>
          <cell r="K1325">
            <v>44848</v>
          </cell>
          <cell r="L1325">
            <v>44847</v>
          </cell>
          <cell r="M1325" t="str">
            <v>9520</v>
          </cell>
          <cell r="N1325" t="str">
            <v>6AZ</v>
          </cell>
          <cell r="O1325" t="str">
            <v>C005</v>
          </cell>
        </row>
        <row r="1326">
          <cell r="A1326" t="str">
            <v>1511568373</v>
          </cell>
          <cell r="B1326" t="str">
            <v>CCCSG18075</v>
          </cell>
          <cell r="C1326" t="str">
            <v>0224-CSCC-C405</v>
          </cell>
          <cell r="D1326" t="str">
            <v>FORMATION</v>
          </cell>
          <cell r="E1326" t="str">
            <v>40.02.03</v>
          </cell>
          <cell r="F1326" t="str">
            <v>1001611474 OLIVIER DECOURT SARL</v>
          </cell>
          <cell r="G1326" t="str">
            <v>3</v>
          </cell>
          <cell r="H1326">
            <v>1300</v>
          </cell>
          <cell r="I1326">
            <v>1300</v>
          </cell>
          <cell r="J1326">
            <v>1300</v>
          </cell>
          <cell r="K1326">
            <v>44848</v>
          </cell>
          <cell r="L1326">
            <v>44985</v>
          </cell>
          <cell r="M1326" t="str">
            <v>9520</v>
          </cell>
          <cell r="N1326" t="str">
            <v>6AZ</v>
          </cell>
          <cell r="O1326" t="str">
            <v>C005</v>
          </cell>
        </row>
        <row r="1327">
          <cell r="A1327" t="str">
            <v>1511579866</v>
          </cell>
          <cell r="B1327" t="str">
            <v>CCCSG18075</v>
          </cell>
          <cell r="C1327" t="str">
            <v>0224-CSCC-C405</v>
          </cell>
          <cell r="D1327" t="str">
            <v>42443189-C405/Etudes pôle</v>
          </cell>
          <cell r="E1327" t="str">
            <v>40.01.08</v>
          </cell>
          <cell r="F1327" t="str">
            <v>1200040155 MONTALTO VALENTINA</v>
          </cell>
          <cell r="G1327" t="str">
            <v>1</v>
          </cell>
          <cell r="H1327">
            <v>18000</v>
          </cell>
          <cell r="I1327">
            <v>9000</v>
          </cell>
          <cell r="J1327">
            <v>9000</v>
          </cell>
          <cell r="K1327">
            <v>44854</v>
          </cell>
          <cell r="L1327">
            <v>44852</v>
          </cell>
          <cell r="M1327" t="str">
            <v>9520</v>
          </cell>
          <cell r="N1327" t="str">
            <v>6AZ</v>
          </cell>
          <cell r="O1327" t="str">
            <v>C005</v>
          </cell>
        </row>
        <row r="1328">
          <cell r="A1328" t="str">
            <v>1511580278</v>
          </cell>
          <cell r="B1328" t="str">
            <v>CCCSG18075</v>
          </cell>
          <cell r="C1328" t="str">
            <v>0224-CSCC-C405</v>
          </cell>
          <cell r="D1328" t="str">
            <v>TRADUCTION</v>
          </cell>
          <cell r="E1328" t="str">
            <v>40.01.11</v>
          </cell>
          <cell r="F1328" t="str">
            <v>1001332904 KALLIOPE</v>
          </cell>
          <cell r="G1328" t="str">
            <v>1</v>
          </cell>
          <cell r="H1328">
            <v>597.9</v>
          </cell>
          <cell r="I1328">
            <v>597.9</v>
          </cell>
          <cell r="J1328">
            <v>597.9</v>
          </cell>
          <cell r="K1328">
            <v>44854</v>
          </cell>
          <cell r="L1328">
            <v>44853</v>
          </cell>
          <cell r="M1328" t="str">
            <v>9520</v>
          </cell>
          <cell r="N1328" t="str">
            <v>6AZ</v>
          </cell>
          <cell r="O1328" t="str">
            <v>C005</v>
          </cell>
        </row>
        <row r="1329">
          <cell r="A1329" t="str">
            <v>1511639855</v>
          </cell>
          <cell r="B1329" t="str">
            <v>CCCSG18075</v>
          </cell>
          <cell r="C1329" t="str">
            <v>0224-CSCC-C405</v>
          </cell>
          <cell r="D1329" t="str">
            <v>ENQUETE QUALITATIVE-QUANTITATIVE</v>
          </cell>
          <cell r="E1329" t="str">
            <v>40.01.07</v>
          </cell>
          <cell r="F1329" t="str">
            <v>1001326187 PAVAGES</v>
          </cell>
          <cell r="G1329" t="str">
            <v>1</v>
          </cell>
          <cell r="H1329">
            <v>39850</v>
          </cell>
          <cell r="I1329">
            <v>19925</v>
          </cell>
          <cell r="J1329">
            <v>19925</v>
          </cell>
          <cell r="K1329">
            <v>44886</v>
          </cell>
          <cell r="L1329">
            <v>44883</v>
          </cell>
          <cell r="M1329" t="str">
            <v>9520</v>
          </cell>
          <cell r="N1329" t="str">
            <v>6AZ</v>
          </cell>
          <cell r="O1329" t="str">
            <v>C005</v>
          </cell>
        </row>
        <row r="1330">
          <cell r="A1330" t="str">
            <v>1511646282</v>
          </cell>
          <cell r="B1330" t="str">
            <v>CCCSG18075</v>
          </cell>
          <cell r="C1330" t="str">
            <v>0224-CSCC-C405</v>
          </cell>
          <cell r="D1330" t="str">
            <v>ENQUETE DE TYPE "A.E.V"</v>
          </cell>
          <cell r="E1330" t="str">
            <v>40.01.07</v>
          </cell>
          <cell r="F1330" t="str">
            <v>1001081316 OBJECTIF TERRAIN</v>
          </cell>
          <cell r="G1330" t="str">
            <v>1</v>
          </cell>
          <cell r="H1330">
            <v>32560</v>
          </cell>
          <cell r="I1330">
            <v>24420</v>
          </cell>
          <cell r="J1330">
            <v>24420</v>
          </cell>
          <cell r="K1330">
            <v>44888</v>
          </cell>
          <cell r="L1330">
            <v>44886</v>
          </cell>
          <cell r="M1330" t="str">
            <v>9520</v>
          </cell>
          <cell r="N1330" t="str">
            <v>6AZ</v>
          </cell>
          <cell r="O1330" t="str">
            <v>C005</v>
          </cell>
        </row>
        <row r="1331">
          <cell r="A1331" t="str">
            <v>1511646436</v>
          </cell>
          <cell r="B1331" t="str">
            <v>CCCSG18075</v>
          </cell>
          <cell r="C1331" t="str">
            <v>0224-CSCC-C405</v>
          </cell>
          <cell r="D1331" t="str">
            <v>AUDIT DE CONTROLE +AJOUT PAGE DATAVISUAL</v>
          </cell>
          <cell r="E1331" t="str">
            <v>33.04.01</v>
          </cell>
          <cell r="F1331" t="str">
            <v>1001475467 EMPREINTE DIGITALE</v>
          </cell>
          <cell r="G1331" t="str">
            <v>1</v>
          </cell>
          <cell r="H1331">
            <v>2400</v>
          </cell>
          <cell r="I1331">
            <v>2400</v>
          </cell>
          <cell r="J1331">
            <v>2400</v>
          </cell>
          <cell r="K1331">
            <v>44888</v>
          </cell>
          <cell r="L1331">
            <v>44887</v>
          </cell>
          <cell r="M1331" t="str">
            <v>9520</v>
          </cell>
          <cell r="N1331" t="str">
            <v>6AZ</v>
          </cell>
          <cell r="O1331" t="str">
            <v>C005</v>
          </cell>
        </row>
        <row r="1332">
          <cell r="A1332" t="str">
            <v>1511745552</v>
          </cell>
          <cell r="B1332" t="str">
            <v>CCCSG18075</v>
          </cell>
          <cell r="C1332" t="str">
            <v>0224-CSCC-C405</v>
          </cell>
          <cell r="D1332" t="str">
            <v>FORMATION</v>
          </cell>
          <cell r="E1332" t="str">
            <v>40.02.03</v>
          </cell>
          <cell r="F1332" t="str">
            <v>1001611474 OLIVIER DECOURT SARL</v>
          </cell>
          <cell r="G1332" t="str">
            <v>1</v>
          </cell>
          <cell r="H1332">
            <v>1300</v>
          </cell>
          <cell r="I1332">
            <v>1300</v>
          </cell>
          <cell r="J1332">
            <v>1300</v>
          </cell>
          <cell r="K1332">
            <v>44956</v>
          </cell>
          <cell r="L1332">
            <v>44953</v>
          </cell>
          <cell r="M1332" t="str">
            <v>9520</v>
          </cell>
          <cell r="N1332" t="str">
            <v>6AZ</v>
          </cell>
          <cell r="O1332" t="str">
            <v>C005</v>
          </cell>
        </row>
        <row r="1333">
          <cell r="A1333" t="str">
            <v>1511769887</v>
          </cell>
          <cell r="B1333" t="str">
            <v>CCCSG18075</v>
          </cell>
          <cell r="C1333" t="str">
            <v>0224-CSCC-C405</v>
          </cell>
          <cell r="D1333" t="str">
            <v>Enquête produits culturels 2023</v>
          </cell>
          <cell r="E1333" t="str">
            <v>40.01.07</v>
          </cell>
          <cell r="F1333" t="str">
            <v>1000886698 GFK RETAIL AND TECHNOLOGY FRANCE</v>
          </cell>
          <cell r="G1333" t="str">
            <v>1</v>
          </cell>
          <cell r="H1333">
            <v>48155.5</v>
          </cell>
          <cell r="I1333">
            <v>36116.620000000003</v>
          </cell>
          <cell r="J1333">
            <v>48155.5</v>
          </cell>
          <cell r="K1333">
            <v>44967</v>
          </cell>
          <cell r="L1333">
            <v>44984</v>
          </cell>
          <cell r="M1333" t="str">
            <v>9520</v>
          </cell>
          <cell r="N1333" t="str">
            <v>6AZ</v>
          </cell>
          <cell r="O1333" t="str">
            <v>C005</v>
          </cell>
        </row>
        <row r="1334">
          <cell r="A1334" t="str">
            <v>1509594133</v>
          </cell>
          <cell r="B1334" t="str">
            <v>CCCSG19075</v>
          </cell>
          <cell r="C1334" t="str">
            <v>0361-CTAC-C702</v>
          </cell>
          <cell r="D1334" t="str">
            <v>Conception graphique du Kit de communica</v>
          </cell>
          <cell r="E1334" t="str">
            <v>38.02.04</v>
          </cell>
          <cell r="F1334" t="str">
            <v>1001254868 ASG COMMUNICATION</v>
          </cell>
          <cell r="G1334" t="str">
            <v>1</v>
          </cell>
          <cell r="H1334">
            <v>2500</v>
          </cell>
          <cell r="I1334">
            <v>2500</v>
          </cell>
          <cell r="J1334">
            <v>2500</v>
          </cell>
          <cell r="K1334">
            <v>43675</v>
          </cell>
          <cell r="L1334">
            <v>43672</v>
          </cell>
          <cell r="M1334" t="str">
            <v>9520</v>
          </cell>
          <cell r="N1334" t="str">
            <v>6AZ</v>
          </cell>
          <cell r="O1334" t="str">
            <v>C005</v>
          </cell>
        </row>
        <row r="1335">
          <cell r="A1335" t="str">
            <v>1509777506</v>
          </cell>
          <cell r="B1335" t="str">
            <v>CCCSG19075</v>
          </cell>
          <cell r="C1335" t="str">
            <v>0361-CTAC-C702</v>
          </cell>
          <cell r="D1335" t="str">
            <v>cpnseil et accompagnement communication</v>
          </cell>
          <cell r="E1335" t="str">
            <v>38.02.04</v>
          </cell>
          <cell r="F1335" t="str">
            <v>1001254868 ASG COMMUNICATION</v>
          </cell>
          <cell r="G1335" t="str">
            <v>1</v>
          </cell>
          <cell r="H1335">
            <v>10500</v>
          </cell>
          <cell r="I1335">
            <v>10500</v>
          </cell>
          <cell r="J1335">
            <v>10500</v>
          </cell>
          <cell r="K1335">
            <v>43777</v>
          </cell>
          <cell r="L1335">
            <v>43776</v>
          </cell>
          <cell r="M1335" t="str">
            <v>9520</v>
          </cell>
          <cell r="N1335" t="str">
            <v>6AZ</v>
          </cell>
          <cell r="O1335" t="str">
            <v>C005</v>
          </cell>
        </row>
        <row r="1336">
          <cell r="A1336" t="str">
            <v>1403451143</v>
          </cell>
          <cell r="B1336" t="str">
            <v>CCCSG21075</v>
          </cell>
          <cell r="C1336" t="str">
            <v>0224-CSCC-C403</v>
          </cell>
          <cell r="D1336" t="str">
            <v>UO SELON ANNEXE</v>
          </cell>
          <cell r="E1336" t="str">
            <v>36.04.02</v>
          </cell>
          <cell r="F1336" t="str">
            <v>1000296444 ALTI</v>
          </cell>
          <cell r="G1336" t="str">
            <v>1</v>
          </cell>
          <cell r="H1336">
            <v>22562.3</v>
          </cell>
          <cell r="I1336">
            <v>0</v>
          </cell>
          <cell r="J1336">
            <v>0</v>
          </cell>
          <cell r="K1336">
            <v>42503</v>
          </cell>
          <cell r="L1336">
            <v>42499</v>
          </cell>
          <cell r="M1336" t="str">
            <v>9520</v>
          </cell>
          <cell r="N1336" t="str">
            <v>6AZ</v>
          </cell>
          <cell r="O1336" t="str">
            <v>C005</v>
          </cell>
        </row>
        <row r="1337">
          <cell r="A1337" t="str">
            <v>1403948840</v>
          </cell>
          <cell r="B1337" t="str">
            <v>CCCSG21075</v>
          </cell>
          <cell r="C1337" t="str">
            <v>0224-CSCC-C403</v>
          </cell>
          <cell r="D1337" t="str">
            <v>-FORMATION INFORMATIQUE</v>
          </cell>
          <cell r="E1337" t="str">
            <v>40.02.01</v>
          </cell>
          <cell r="F1337" t="str">
            <v>1000093932 SINEQUA</v>
          </cell>
          <cell r="G1337" t="str">
            <v>1</v>
          </cell>
          <cell r="H1337">
            <v>1350</v>
          </cell>
          <cell r="I1337">
            <v>1350</v>
          </cell>
          <cell r="J1337">
            <v>1350</v>
          </cell>
          <cell r="K1337">
            <v>42935</v>
          </cell>
          <cell r="L1337">
            <v>42926</v>
          </cell>
          <cell r="M1337" t="str">
            <v>9520</v>
          </cell>
          <cell r="N1337" t="str">
            <v>6AZ</v>
          </cell>
          <cell r="O1337" t="str">
            <v>C005</v>
          </cell>
        </row>
        <row r="1338">
          <cell r="A1338" t="str">
            <v>1404070275</v>
          </cell>
          <cell r="B1338" t="str">
            <v>CCCSG21075</v>
          </cell>
          <cell r="C1338" t="str">
            <v>0224-CSCC-C403</v>
          </cell>
          <cell r="D1338" t="str">
            <v>I UO X UOS_INTER_INFR A_EXPL</v>
          </cell>
          <cell r="E1338" t="str">
            <v>33.04.01</v>
          </cell>
          <cell r="F1338" t="str">
            <v>1000001500 BULL SAS</v>
          </cell>
          <cell r="G1338" t="str">
            <v>1</v>
          </cell>
          <cell r="H1338">
            <v>30292.53</v>
          </cell>
          <cell r="I1338">
            <v>0.4</v>
          </cell>
          <cell r="J1338">
            <v>0.4</v>
          </cell>
          <cell r="K1338">
            <v>43049</v>
          </cell>
          <cell r="L1338">
            <v>43048</v>
          </cell>
          <cell r="M1338" t="str">
            <v>9520</v>
          </cell>
          <cell r="N1338" t="str">
            <v>6AZ</v>
          </cell>
          <cell r="O1338" t="str">
            <v>C005</v>
          </cell>
        </row>
        <row r="1339">
          <cell r="A1339" t="str">
            <v>1404395503</v>
          </cell>
          <cell r="B1339" t="str">
            <v>CCCSG21075</v>
          </cell>
          <cell r="C1339" t="str">
            <v>0224-CSCC-C403</v>
          </cell>
          <cell r="D1339" t="str">
            <v>-prestation SERVICES</v>
          </cell>
          <cell r="E1339" t="str">
            <v>33.04.04</v>
          </cell>
          <cell r="F1339" t="str">
            <v>1000001798 UNION DES GROUPEMENTS D'ACHATS</v>
          </cell>
          <cell r="G1339" t="str">
            <v>1</v>
          </cell>
          <cell r="H1339">
            <v>102367.19</v>
          </cell>
          <cell r="I1339">
            <v>0</v>
          </cell>
          <cell r="J1339">
            <v>0</v>
          </cell>
          <cell r="K1339">
            <v>43355</v>
          </cell>
          <cell r="L1339">
            <v>43354</v>
          </cell>
          <cell r="M1339" t="str">
            <v>9520</v>
          </cell>
          <cell r="N1339" t="str">
            <v>6AZ</v>
          </cell>
          <cell r="O1339" t="str">
            <v>C005</v>
          </cell>
        </row>
        <row r="1340">
          <cell r="A1340" t="str">
            <v>1404467568</v>
          </cell>
          <cell r="B1340" t="str">
            <v>CCCSG21075</v>
          </cell>
          <cell r="C1340" t="str">
            <v>0224-CSCC-C403</v>
          </cell>
          <cell r="D1340" t="str">
            <v>-ASSISTANCE</v>
          </cell>
          <cell r="E1340" t="str">
            <v>33.04.04</v>
          </cell>
          <cell r="F1340" t="str">
            <v>1000001798 UNION DES GROUPEMENTS D'ACHATS</v>
          </cell>
          <cell r="G1340" t="str">
            <v>1</v>
          </cell>
          <cell r="H1340">
            <v>40892.18</v>
          </cell>
          <cell r="I1340">
            <v>0</v>
          </cell>
          <cell r="J1340">
            <v>0</v>
          </cell>
          <cell r="K1340">
            <v>43412</v>
          </cell>
          <cell r="L1340">
            <v>43409</v>
          </cell>
          <cell r="M1340" t="str">
            <v>9520</v>
          </cell>
          <cell r="N1340" t="str">
            <v>6AZ</v>
          </cell>
          <cell r="O1340" t="str">
            <v>C005</v>
          </cell>
        </row>
        <row r="1341">
          <cell r="A1341" t="str">
            <v>1404472909</v>
          </cell>
          <cell r="B1341" t="str">
            <v>CCCSG21075</v>
          </cell>
          <cell r="C1341" t="str">
            <v>0224-CSCC-C403</v>
          </cell>
          <cell r="D1341" t="str">
            <v>-Assistance</v>
          </cell>
          <cell r="E1341" t="str">
            <v>33.04.01</v>
          </cell>
          <cell r="F1341" t="str">
            <v>1000001500 BULL SAS</v>
          </cell>
          <cell r="G1341" t="str">
            <v>1</v>
          </cell>
          <cell r="H1341">
            <v>56851.98</v>
          </cell>
          <cell r="I1341">
            <v>0</v>
          </cell>
          <cell r="J1341">
            <v>0</v>
          </cell>
          <cell r="K1341">
            <v>43417</v>
          </cell>
          <cell r="L1341">
            <v>43413</v>
          </cell>
          <cell r="M1341" t="str">
            <v>9520</v>
          </cell>
          <cell r="N1341" t="str">
            <v>6AZ</v>
          </cell>
          <cell r="O1341" t="str">
            <v>C005</v>
          </cell>
        </row>
        <row r="1342">
          <cell r="A1342" t="str">
            <v>1404583339</v>
          </cell>
          <cell r="B1342" t="str">
            <v>CCCSG21075</v>
          </cell>
          <cell r="C1342" t="str">
            <v>0224-CSCC-C403</v>
          </cell>
          <cell r="D1342" t="str">
            <v>-AMOA</v>
          </cell>
          <cell r="E1342" t="str">
            <v>36.04.01</v>
          </cell>
          <cell r="F1342" t="str">
            <v>1000001798 UNION DES GROUPEMENTS D'ACHATS</v>
          </cell>
          <cell r="G1342" t="str">
            <v>1</v>
          </cell>
          <cell r="H1342">
            <v>73713.66</v>
          </cell>
          <cell r="I1342">
            <v>0</v>
          </cell>
          <cell r="J1342">
            <v>0</v>
          </cell>
          <cell r="K1342">
            <v>43525</v>
          </cell>
          <cell r="L1342">
            <v>43524</v>
          </cell>
          <cell r="M1342" t="str">
            <v>9520</v>
          </cell>
          <cell r="N1342" t="str">
            <v>6AZ</v>
          </cell>
          <cell r="O1342" t="str">
            <v>C005</v>
          </cell>
        </row>
        <row r="1343">
          <cell r="A1343" t="str">
            <v>1404584712</v>
          </cell>
          <cell r="B1343" t="str">
            <v>CCCSG21075</v>
          </cell>
          <cell r="C1343" t="str">
            <v>0224-CSCC-C403</v>
          </cell>
          <cell r="D1343" t="str">
            <v>-Assistance</v>
          </cell>
          <cell r="E1343" t="str">
            <v>33.04.04</v>
          </cell>
          <cell r="F1343" t="str">
            <v>1000001798 UNION DES GROUPEMENTS D'ACHATS</v>
          </cell>
          <cell r="G1343" t="str">
            <v>1</v>
          </cell>
          <cell r="H1343">
            <v>58141.599999999999</v>
          </cell>
          <cell r="I1343">
            <v>0</v>
          </cell>
          <cell r="J1343">
            <v>0</v>
          </cell>
          <cell r="K1343">
            <v>43528</v>
          </cell>
          <cell r="L1343">
            <v>43524</v>
          </cell>
          <cell r="M1343" t="str">
            <v>9520</v>
          </cell>
          <cell r="N1343" t="str">
            <v>6AZ</v>
          </cell>
          <cell r="O1343" t="str">
            <v>C005</v>
          </cell>
        </row>
        <row r="1344">
          <cell r="A1344" t="str">
            <v>1404609167</v>
          </cell>
          <cell r="B1344" t="str">
            <v>CCCSG21075</v>
          </cell>
          <cell r="C1344" t="str">
            <v>0224-CSCC-C403</v>
          </cell>
          <cell r="D1344" t="str">
            <v>-assistance PRA</v>
          </cell>
          <cell r="E1344" t="str">
            <v>33.04.01</v>
          </cell>
          <cell r="F1344" t="str">
            <v>1000001500 BULL SAS</v>
          </cell>
          <cell r="G1344" t="str">
            <v>1</v>
          </cell>
          <cell r="H1344">
            <v>148385</v>
          </cell>
          <cell r="I1344">
            <v>0</v>
          </cell>
          <cell r="J1344">
            <v>0</v>
          </cell>
          <cell r="K1344">
            <v>43545</v>
          </cell>
          <cell r="L1344">
            <v>43544</v>
          </cell>
          <cell r="M1344" t="str">
            <v>9520</v>
          </cell>
          <cell r="N1344" t="str">
            <v>6AZ</v>
          </cell>
          <cell r="O1344" t="str">
            <v>C005</v>
          </cell>
        </row>
        <row r="1345">
          <cell r="A1345" t="str">
            <v>1404619945</v>
          </cell>
          <cell r="B1345" t="str">
            <v>CCCSG21075</v>
          </cell>
          <cell r="C1345" t="str">
            <v>0224-CSCC-C403</v>
          </cell>
          <cell r="D1345" t="str">
            <v>-AMOA</v>
          </cell>
          <cell r="E1345" t="str">
            <v>36.04.01</v>
          </cell>
          <cell r="F1345" t="str">
            <v>1000001798 UNION DES GROUPEMENTS D'ACHATS</v>
          </cell>
          <cell r="G1345" t="str">
            <v>1</v>
          </cell>
          <cell r="H1345">
            <v>53918.91</v>
          </cell>
          <cell r="I1345">
            <v>2279.6999999999998</v>
          </cell>
          <cell r="J1345">
            <v>2279.6999999999998</v>
          </cell>
          <cell r="K1345">
            <v>43553</v>
          </cell>
          <cell r="L1345">
            <v>43550</v>
          </cell>
          <cell r="M1345" t="str">
            <v>9520</v>
          </cell>
          <cell r="N1345" t="str">
            <v>6AZ</v>
          </cell>
          <cell r="O1345" t="str">
            <v>C005</v>
          </cell>
        </row>
        <row r="1346">
          <cell r="A1346" t="str">
            <v>1404629557</v>
          </cell>
          <cell r="B1346" t="str">
            <v>CCCSG21075</v>
          </cell>
          <cell r="C1346" t="str">
            <v>0224-CSCC-C403</v>
          </cell>
          <cell r="D1346" t="str">
            <v>-1 UO X UOs2.3.2.2ET 2 UO X UOs2.3.2.2</v>
          </cell>
          <cell r="E1346" t="str">
            <v>33.04.04</v>
          </cell>
          <cell r="F1346" t="str">
            <v>1000170130 ORANGE CONSULTING</v>
          </cell>
          <cell r="G1346" t="str">
            <v>1</v>
          </cell>
          <cell r="H1346">
            <v>2920</v>
          </cell>
          <cell r="I1346">
            <v>2920</v>
          </cell>
          <cell r="J1346">
            <v>2920</v>
          </cell>
          <cell r="K1346">
            <v>43560</v>
          </cell>
          <cell r="L1346">
            <v>43558</v>
          </cell>
          <cell r="M1346" t="str">
            <v>9520</v>
          </cell>
          <cell r="N1346" t="str">
            <v>6AZ</v>
          </cell>
          <cell r="O1346" t="str">
            <v>C005</v>
          </cell>
        </row>
        <row r="1347">
          <cell r="A1347" t="str">
            <v>1404688314</v>
          </cell>
          <cell r="B1347" t="str">
            <v>CCCSG21075</v>
          </cell>
          <cell r="C1347" t="str">
            <v>0224-CSCC-C403</v>
          </cell>
          <cell r="D1347" t="str">
            <v>-2 UO X UO_REPRISE_REAL3</v>
          </cell>
          <cell r="E1347" t="str">
            <v>33.04.06</v>
          </cell>
          <cell r="F1347" t="str">
            <v>1000295001 DECALOG</v>
          </cell>
          <cell r="G1347" t="str">
            <v>1</v>
          </cell>
          <cell r="H1347">
            <v>19500</v>
          </cell>
          <cell r="I1347">
            <v>11700</v>
          </cell>
          <cell r="J1347">
            <v>11700</v>
          </cell>
          <cell r="K1347">
            <v>43613</v>
          </cell>
          <cell r="L1347">
            <v>43612</v>
          </cell>
          <cell r="M1347" t="str">
            <v>9520</v>
          </cell>
          <cell r="N1347" t="str">
            <v>6AZ</v>
          </cell>
          <cell r="O1347" t="str">
            <v>C005</v>
          </cell>
        </row>
        <row r="1348">
          <cell r="A1348" t="str">
            <v>1404688314</v>
          </cell>
          <cell r="B1348" t="str">
            <v>CCCSG21075</v>
          </cell>
          <cell r="C1348" t="str">
            <v>0224-CSCC-C403</v>
          </cell>
          <cell r="D1348" t="str">
            <v>-8 UO X FORMATION1_IDF</v>
          </cell>
          <cell r="E1348" t="str">
            <v>40.02.01</v>
          </cell>
          <cell r="F1348" t="str">
            <v>1000295001 DECALOG</v>
          </cell>
          <cell r="G1348" t="str">
            <v>2</v>
          </cell>
          <cell r="H1348">
            <v>18000</v>
          </cell>
          <cell r="I1348">
            <v>10125</v>
          </cell>
          <cell r="J1348">
            <v>10125</v>
          </cell>
          <cell r="K1348">
            <v>43613</v>
          </cell>
          <cell r="L1348">
            <v>43612</v>
          </cell>
          <cell r="M1348" t="str">
            <v>9520</v>
          </cell>
          <cell r="N1348" t="str">
            <v>6AZ</v>
          </cell>
          <cell r="O1348" t="str">
            <v>C005</v>
          </cell>
        </row>
        <row r="1349">
          <cell r="A1349" t="str">
            <v>1404699133</v>
          </cell>
          <cell r="B1349" t="str">
            <v>CCCSG21075</v>
          </cell>
          <cell r="C1349" t="str">
            <v>0224-CSCC-C403</v>
          </cell>
          <cell r="D1349" t="str">
            <v>2 UO X UO_MEV0_1 ET 12UO X UOMEV05</v>
          </cell>
          <cell r="E1349" t="str">
            <v>33.04.05</v>
          </cell>
          <cell r="F1349" t="str">
            <v>1001024017 CAPGEMINI TECHNOLOGY SERVICES</v>
          </cell>
          <cell r="G1349" t="str">
            <v>1</v>
          </cell>
          <cell r="H1349">
            <v>64423.199999999997</v>
          </cell>
          <cell r="I1349">
            <v>0</v>
          </cell>
          <cell r="J1349">
            <v>0</v>
          </cell>
          <cell r="K1349">
            <v>43623</v>
          </cell>
          <cell r="L1349">
            <v>43622</v>
          </cell>
          <cell r="M1349" t="str">
            <v>9520</v>
          </cell>
          <cell r="N1349" t="str">
            <v>6AZ</v>
          </cell>
          <cell r="O1349" t="str">
            <v>C005</v>
          </cell>
        </row>
        <row r="1350">
          <cell r="A1350" t="str">
            <v>1404732727</v>
          </cell>
          <cell r="B1350" t="str">
            <v>CCCSG21075</v>
          </cell>
          <cell r="C1350" t="str">
            <v>0224-CSCC-C403</v>
          </cell>
          <cell r="D1350" t="str">
            <v>-Prestations informatiques</v>
          </cell>
          <cell r="E1350" t="str">
            <v>33.04.03</v>
          </cell>
          <cell r="F1350" t="str">
            <v>1000001798 UNION DES GROUPEMENTS D'ACHATS</v>
          </cell>
          <cell r="G1350" t="str">
            <v>1</v>
          </cell>
          <cell r="H1350">
            <v>27957.7</v>
          </cell>
          <cell r="I1350">
            <v>0</v>
          </cell>
          <cell r="J1350">
            <v>0</v>
          </cell>
          <cell r="K1350">
            <v>43654</v>
          </cell>
          <cell r="L1350">
            <v>43651</v>
          </cell>
          <cell r="M1350" t="str">
            <v>9520</v>
          </cell>
          <cell r="N1350" t="str">
            <v>6AZ</v>
          </cell>
          <cell r="O1350" t="str">
            <v>C005</v>
          </cell>
        </row>
        <row r="1351">
          <cell r="A1351" t="str">
            <v>1404787203</v>
          </cell>
          <cell r="B1351" t="str">
            <v>CCCSG21075</v>
          </cell>
          <cell r="C1351" t="str">
            <v>0224-CSCC-C403</v>
          </cell>
          <cell r="D1351" t="str">
            <v>-Presta intellectuellees</v>
          </cell>
          <cell r="E1351" t="str">
            <v>33.04.03</v>
          </cell>
          <cell r="F1351" t="str">
            <v>1000001798 UNION DES GROUPEMENTS D'ACHATS</v>
          </cell>
          <cell r="G1351" t="str">
            <v>1</v>
          </cell>
          <cell r="H1351">
            <v>236536.23</v>
          </cell>
          <cell r="I1351">
            <v>103999.11</v>
          </cell>
          <cell r="J1351">
            <v>103999.11</v>
          </cell>
          <cell r="K1351">
            <v>43712</v>
          </cell>
          <cell r="L1351">
            <v>43711</v>
          </cell>
          <cell r="M1351" t="str">
            <v>9520</v>
          </cell>
          <cell r="N1351" t="str">
            <v>6AZ</v>
          </cell>
          <cell r="O1351" t="str">
            <v>C005</v>
          </cell>
        </row>
        <row r="1352">
          <cell r="A1352" t="str">
            <v>1404869030</v>
          </cell>
          <cell r="B1352" t="str">
            <v>CCCSG21075</v>
          </cell>
          <cell r="C1352" t="str">
            <v>0224-CSCC-C403</v>
          </cell>
          <cell r="D1352" t="str">
            <v>-Assistance</v>
          </cell>
          <cell r="E1352" t="str">
            <v>33.04.04</v>
          </cell>
          <cell r="F1352" t="str">
            <v>1000001798 UNION DES GROUPEMENTS D'ACHATS</v>
          </cell>
          <cell r="G1352" t="str">
            <v>1</v>
          </cell>
          <cell r="H1352">
            <v>69911.64</v>
          </cell>
          <cell r="I1352">
            <v>0</v>
          </cell>
          <cell r="J1352">
            <v>0</v>
          </cell>
          <cell r="K1352">
            <v>43781</v>
          </cell>
          <cell r="L1352">
            <v>43777</v>
          </cell>
          <cell r="M1352" t="str">
            <v>9520</v>
          </cell>
          <cell r="N1352" t="str">
            <v>6AZ</v>
          </cell>
          <cell r="O1352" t="str">
            <v>C005</v>
          </cell>
        </row>
        <row r="1353">
          <cell r="A1353" t="str">
            <v>1404986794</v>
          </cell>
          <cell r="B1353" t="str">
            <v>CCCSG21075</v>
          </cell>
          <cell r="C1353" t="str">
            <v>0224-CSCC-C403</v>
          </cell>
          <cell r="D1353" t="str">
            <v>-prestation intellectuelle</v>
          </cell>
          <cell r="E1353" t="str">
            <v>33.04.03</v>
          </cell>
          <cell r="F1353" t="str">
            <v>1000001798 UNION DES GROUPEMENTS D'ACHATS</v>
          </cell>
          <cell r="G1353" t="str">
            <v>1</v>
          </cell>
          <cell r="H1353">
            <v>73184.850000000006</v>
          </cell>
          <cell r="I1353">
            <v>0</v>
          </cell>
          <cell r="J1353">
            <v>0</v>
          </cell>
          <cell r="K1353">
            <v>43900</v>
          </cell>
          <cell r="L1353">
            <v>43895</v>
          </cell>
          <cell r="M1353" t="str">
            <v>9520</v>
          </cell>
          <cell r="N1353" t="str">
            <v>6AZ</v>
          </cell>
          <cell r="O1353" t="str">
            <v>C005</v>
          </cell>
        </row>
        <row r="1354">
          <cell r="A1354" t="str">
            <v>1405034251</v>
          </cell>
          <cell r="B1354" t="str">
            <v>CCCSG21075</v>
          </cell>
          <cell r="C1354" t="str">
            <v>0224-CSCC-C403</v>
          </cell>
          <cell r="D1354" t="str">
            <v>solution Open ADS</v>
          </cell>
          <cell r="E1354" t="str">
            <v>33.04.03</v>
          </cell>
          <cell r="F1354" t="str">
            <v>1000001798 UNION DES GROUPEMENTS D'ACHATS</v>
          </cell>
          <cell r="G1354" t="str">
            <v>1</v>
          </cell>
          <cell r="H1354">
            <v>315315.94</v>
          </cell>
          <cell r="I1354">
            <v>63213.760000000002</v>
          </cell>
          <cell r="J1354">
            <v>63213.760000000002</v>
          </cell>
          <cell r="K1354">
            <v>43962</v>
          </cell>
          <cell r="L1354">
            <v>43958</v>
          </cell>
          <cell r="M1354" t="str">
            <v>9520</v>
          </cell>
          <cell r="N1354" t="str">
            <v>6AZ</v>
          </cell>
          <cell r="O1354" t="str">
            <v>C005</v>
          </cell>
        </row>
        <row r="1355">
          <cell r="A1355" t="str">
            <v>1405200703</v>
          </cell>
          <cell r="B1355" t="str">
            <v>CCCSG21075</v>
          </cell>
          <cell r="C1355" t="str">
            <v>0224-CSCC-C403</v>
          </cell>
          <cell r="D1355" t="str">
            <v>-Assistance INFORMATIQUE</v>
          </cell>
          <cell r="E1355" t="str">
            <v>33.04.04</v>
          </cell>
          <cell r="F1355" t="str">
            <v>1000001798 UNION DES GROUPEMENTS D'ACHATS</v>
          </cell>
          <cell r="G1355" t="str">
            <v>1</v>
          </cell>
          <cell r="H1355">
            <v>97017.17</v>
          </cell>
          <cell r="I1355">
            <v>0</v>
          </cell>
          <cell r="J1355">
            <v>0</v>
          </cell>
          <cell r="K1355">
            <v>44118</v>
          </cell>
          <cell r="L1355">
            <v>44116</v>
          </cell>
          <cell r="M1355" t="str">
            <v>9520</v>
          </cell>
          <cell r="N1355" t="str">
            <v>6AZ</v>
          </cell>
          <cell r="O1355" t="str">
            <v>C005</v>
          </cell>
        </row>
        <row r="1356">
          <cell r="A1356" t="str">
            <v>1405277307</v>
          </cell>
          <cell r="B1356" t="str">
            <v>CCCSG21075</v>
          </cell>
          <cell r="C1356" t="str">
            <v>0224-CSCC-C403</v>
          </cell>
          <cell r="D1356" t="str">
            <v>-2uo x l2-uo6-C et 12uo xl2-uo3-M</v>
          </cell>
          <cell r="E1356" t="str">
            <v>33.04.01</v>
          </cell>
          <cell r="F1356" t="str">
            <v>1000442716 CGI FRANCE</v>
          </cell>
          <cell r="G1356" t="str">
            <v>1</v>
          </cell>
          <cell r="H1356">
            <v>84839.6</v>
          </cell>
          <cell r="I1356">
            <v>71</v>
          </cell>
          <cell r="J1356">
            <v>71</v>
          </cell>
          <cell r="K1356">
            <v>44180</v>
          </cell>
          <cell r="L1356">
            <v>44176</v>
          </cell>
          <cell r="M1356" t="str">
            <v>9520</v>
          </cell>
          <cell r="N1356" t="str">
            <v>6AZ</v>
          </cell>
          <cell r="O1356" t="str">
            <v>C005</v>
          </cell>
        </row>
        <row r="1357">
          <cell r="A1357" t="str">
            <v>1405394825</v>
          </cell>
          <cell r="B1357" t="str">
            <v>CCCSG21075</v>
          </cell>
          <cell r="C1357" t="str">
            <v>0224-CSCC-C403</v>
          </cell>
          <cell r="D1357" t="str">
            <v>Prestation</v>
          </cell>
          <cell r="E1357" t="str">
            <v>33.04.03</v>
          </cell>
          <cell r="F1357" t="str">
            <v>1000001798 UNION DES GROUPEMENTS D'ACHATS</v>
          </cell>
          <cell r="G1357" t="str">
            <v>1</v>
          </cell>
          <cell r="H1357">
            <v>66985.570000000007</v>
          </cell>
          <cell r="I1357">
            <v>66985.570000000007</v>
          </cell>
          <cell r="J1357">
            <v>66985.570000000007</v>
          </cell>
          <cell r="K1357">
            <v>44298</v>
          </cell>
          <cell r="L1357">
            <v>44295</v>
          </cell>
          <cell r="M1357" t="str">
            <v>9520</v>
          </cell>
          <cell r="N1357" t="str">
            <v>6AZ</v>
          </cell>
          <cell r="O1357" t="str">
            <v>C005</v>
          </cell>
        </row>
        <row r="1358">
          <cell r="A1358" t="str">
            <v>1405469030</v>
          </cell>
          <cell r="B1358" t="str">
            <v>CCCSG21075</v>
          </cell>
          <cell r="C1358" t="str">
            <v>0224-CSCC-C403</v>
          </cell>
          <cell r="D1358" t="str">
            <v>Formation utilisateurs</v>
          </cell>
          <cell r="E1358" t="str">
            <v>40.02.01</v>
          </cell>
          <cell r="F1358" t="str">
            <v>1000295001 DECALOG</v>
          </cell>
          <cell r="G1358" t="str">
            <v>1</v>
          </cell>
          <cell r="H1358">
            <v>14400</v>
          </cell>
          <cell r="I1358">
            <v>14400</v>
          </cell>
          <cell r="J1358">
            <v>14400</v>
          </cell>
          <cell r="K1358">
            <v>44362</v>
          </cell>
          <cell r="L1358">
            <v>44361</v>
          </cell>
          <cell r="M1358" t="str">
            <v>9520</v>
          </cell>
          <cell r="N1358" t="str">
            <v>6AZ</v>
          </cell>
          <cell r="O1358" t="str">
            <v>C005</v>
          </cell>
        </row>
        <row r="1359">
          <cell r="A1359" t="str">
            <v>1405496990</v>
          </cell>
          <cell r="B1359" t="str">
            <v>CCCSG21075</v>
          </cell>
          <cell r="C1359" t="str">
            <v>0224-CSCC-C403</v>
          </cell>
          <cell r="D1359" t="str">
            <v>Assistance déploiement</v>
          </cell>
          <cell r="E1359" t="str">
            <v>33.05.04</v>
          </cell>
          <cell r="F1359" t="str">
            <v>1000257616 PMB SERVICES</v>
          </cell>
          <cell r="G1359" t="str">
            <v>1</v>
          </cell>
          <cell r="H1359">
            <v>25600</v>
          </cell>
          <cell r="I1359">
            <v>2400</v>
          </cell>
          <cell r="J1359">
            <v>2400</v>
          </cell>
          <cell r="K1359">
            <v>44384</v>
          </cell>
          <cell r="L1359">
            <v>44383</v>
          </cell>
          <cell r="M1359" t="str">
            <v>9520</v>
          </cell>
          <cell r="N1359" t="str">
            <v>6AZ</v>
          </cell>
          <cell r="O1359" t="str">
            <v>C005</v>
          </cell>
        </row>
        <row r="1360">
          <cell r="A1360" t="str">
            <v>1405496990</v>
          </cell>
          <cell r="B1360" t="str">
            <v>CCCSG21075</v>
          </cell>
          <cell r="C1360" t="str">
            <v>0224-CSCC-C403</v>
          </cell>
          <cell r="D1360" t="str">
            <v>36327159-SNUM-Formation</v>
          </cell>
          <cell r="E1360" t="str">
            <v>40.02.01</v>
          </cell>
          <cell r="F1360" t="str">
            <v>1000257616 PMB SERVICES</v>
          </cell>
          <cell r="G1360" t="str">
            <v>2</v>
          </cell>
          <cell r="H1360">
            <v>4700</v>
          </cell>
          <cell r="I1360">
            <v>1200</v>
          </cell>
          <cell r="J1360">
            <v>1200</v>
          </cell>
          <cell r="K1360">
            <v>44384</v>
          </cell>
          <cell r="L1360">
            <v>44383</v>
          </cell>
          <cell r="M1360" t="str">
            <v>9520</v>
          </cell>
          <cell r="N1360" t="str">
            <v>6AZ</v>
          </cell>
          <cell r="O1360" t="str">
            <v>C005</v>
          </cell>
        </row>
        <row r="1361">
          <cell r="A1361" t="str">
            <v>1405499058</v>
          </cell>
          <cell r="B1361" t="str">
            <v>CCCSG21075</v>
          </cell>
          <cell r="C1361" t="str">
            <v>0224-CSCC-C403</v>
          </cell>
          <cell r="D1361" t="str">
            <v>Intégration solution de sécurité UO</v>
          </cell>
          <cell r="E1361" t="str">
            <v>33.04.03</v>
          </cell>
          <cell r="F1361" t="str">
            <v>1000001798 UNION DES GROUPEMENTS D'ACHATS</v>
          </cell>
          <cell r="G1361" t="str">
            <v>1</v>
          </cell>
          <cell r="H1361">
            <v>128858.27</v>
          </cell>
          <cell r="I1361">
            <v>57961.47</v>
          </cell>
          <cell r="J1361">
            <v>57961.47</v>
          </cell>
          <cell r="K1361">
            <v>44385</v>
          </cell>
          <cell r="L1361">
            <v>44384</v>
          </cell>
          <cell r="M1361" t="str">
            <v>9520</v>
          </cell>
          <cell r="N1361" t="str">
            <v>6AZ</v>
          </cell>
          <cell r="O1361" t="str">
            <v>C005</v>
          </cell>
        </row>
        <row r="1362">
          <cell r="A1362" t="str">
            <v>1405543741</v>
          </cell>
          <cell r="B1362" t="str">
            <v>CCCSG21075</v>
          </cell>
          <cell r="C1362" t="str">
            <v>0224-CSCC-C403</v>
          </cell>
          <cell r="D1362" t="str">
            <v>Prestation formation utilisate</v>
          </cell>
          <cell r="E1362" t="str">
            <v>40.02.01</v>
          </cell>
          <cell r="F1362" t="str">
            <v>1000295001 DECALOG</v>
          </cell>
          <cell r="G1362" t="str">
            <v>1</v>
          </cell>
          <cell r="H1362">
            <v>2250</v>
          </cell>
          <cell r="I1362">
            <v>2250</v>
          </cell>
          <cell r="J1362">
            <v>2250</v>
          </cell>
          <cell r="K1362">
            <v>44440</v>
          </cell>
          <cell r="L1362">
            <v>44432</v>
          </cell>
          <cell r="M1362" t="str">
            <v>9520</v>
          </cell>
          <cell r="N1362" t="str">
            <v>6AZ</v>
          </cell>
          <cell r="O1362" t="str">
            <v>C005</v>
          </cell>
        </row>
        <row r="1363">
          <cell r="A1363" t="str">
            <v>1405612923</v>
          </cell>
          <cell r="B1363" t="str">
            <v>CCCSG21075</v>
          </cell>
          <cell r="C1363" t="str">
            <v>0224-CSCC-C403</v>
          </cell>
          <cell r="D1363" t="str">
            <v>Assistance Pilot</v>
          </cell>
          <cell r="E1363" t="str">
            <v>33.04.04</v>
          </cell>
          <cell r="F1363" t="str">
            <v>1000001798 UNION DES GROUPEMENTS D'ACHATS</v>
          </cell>
          <cell r="G1363" t="str">
            <v>1</v>
          </cell>
          <cell r="H1363">
            <v>5190.55</v>
          </cell>
          <cell r="I1363">
            <v>0</v>
          </cell>
          <cell r="J1363">
            <v>0</v>
          </cell>
          <cell r="K1363">
            <v>44502</v>
          </cell>
          <cell r="L1363">
            <v>44497</v>
          </cell>
          <cell r="M1363" t="str">
            <v>9520</v>
          </cell>
          <cell r="N1363" t="str">
            <v>6AZ</v>
          </cell>
          <cell r="O1363" t="str">
            <v>C005</v>
          </cell>
        </row>
        <row r="1364">
          <cell r="A1364" t="str">
            <v>1405636082</v>
          </cell>
          <cell r="B1364" t="str">
            <v>CCCSG21075</v>
          </cell>
          <cell r="C1364" t="str">
            <v>0224-CSCC-C403</v>
          </cell>
          <cell r="D1364" t="str">
            <v>Assistance informatique</v>
          </cell>
          <cell r="E1364" t="str">
            <v>33.04.04</v>
          </cell>
          <cell r="F1364" t="str">
            <v>1000001798 UNION DES GROUPEMENTS D'ACHATS</v>
          </cell>
          <cell r="G1364" t="str">
            <v>1</v>
          </cell>
          <cell r="H1364">
            <v>380169.77</v>
          </cell>
          <cell r="I1364">
            <v>90519.13</v>
          </cell>
          <cell r="J1364">
            <v>90519.13</v>
          </cell>
          <cell r="K1364">
            <v>44523</v>
          </cell>
          <cell r="L1364">
            <v>44522</v>
          </cell>
          <cell r="M1364" t="str">
            <v>9520</v>
          </cell>
          <cell r="N1364" t="str">
            <v>6AZ</v>
          </cell>
          <cell r="O1364" t="str">
            <v>C005</v>
          </cell>
        </row>
        <row r="1365">
          <cell r="A1365" t="str">
            <v>1405645933</v>
          </cell>
          <cell r="B1365" t="str">
            <v>CCCSG21075</v>
          </cell>
          <cell r="C1365" t="str">
            <v>0224-CSCC-C403</v>
          </cell>
          <cell r="D1365" t="str">
            <v>assistance technique</v>
          </cell>
          <cell r="E1365" t="str">
            <v>33.04.04</v>
          </cell>
          <cell r="F1365" t="str">
            <v>1000001798 UNION DES GROUPEMENTS D'ACHATS</v>
          </cell>
          <cell r="G1365" t="str">
            <v>1</v>
          </cell>
          <cell r="H1365">
            <v>116899.8</v>
          </cell>
          <cell r="I1365">
            <v>29224.95</v>
          </cell>
          <cell r="J1365">
            <v>29224.95</v>
          </cell>
          <cell r="K1365">
            <v>44530</v>
          </cell>
          <cell r="L1365">
            <v>44529</v>
          </cell>
          <cell r="M1365" t="str">
            <v>9520</v>
          </cell>
          <cell r="N1365" t="str">
            <v>6AZ</v>
          </cell>
          <cell r="O1365" t="str">
            <v>C005</v>
          </cell>
        </row>
        <row r="1366">
          <cell r="A1366" t="str">
            <v>1405645941</v>
          </cell>
          <cell r="B1366" t="str">
            <v>CCCSG21075</v>
          </cell>
          <cell r="C1366" t="str">
            <v>0224-CSCC-C403</v>
          </cell>
          <cell r="D1366" t="str">
            <v>Organisation d'atelier de travail</v>
          </cell>
          <cell r="E1366" t="str">
            <v>33.04.01</v>
          </cell>
          <cell r="F1366" t="str">
            <v>1000442716 CGI FRANCE</v>
          </cell>
          <cell r="G1366" t="str">
            <v>1</v>
          </cell>
          <cell r="H1366">
            <v>82124.399999999994</v>
          </cell>
          <cell r="I1366">
            <v>58604.4</v>
          </cell>
          <cell r="J1366">
            <v>58604.4</v>
          </cell>
          <cell r="K1366">
            <v>44530</v>
          </cell>
          <cell r="L1366">
            <v>44529</v>
          </cell>
          <cell r="M1366" t="str">
            <v>9520</v>
          </cell>
          <cell r="N1366" t="str">
            <v>6AZ</v>
          </cell>
          <cell r="O1366" t="str">
            <v>C005</v>
          </cell>
        </row>
        <row r="1367">
          <cell r="A1367" t="str">
            <v>1405646027</v>
          </cell>
          <cell r="B1367" t="str">
            <v>CCCSG21075</v>
          </cell>
          <cell r="C1367" t="str">
            <v>0224-CSCC-C403</v>
          </cell>
          <cell r="D1367" t="str">
            <v>Audit SEV</v>
          </cell>
          <cell r="E1367" t="str">
            <v>33.04.01</v>
          </cell>
          <cell r="F1367" t="str">
            <v>1000820227 ERNST ET YOUNG ADVISORY</v>
          </cell>
          <cell r="G1367" t="str">
            <v>1</v>
          </cell>
          <cell r="H1367">
            <v>37180</v>
          </cell>
          <cell r="I1367">
            <v>37180</v>
          </cell>
          <cell r="J1367">
            <v>37180</v>
          </cell>
          <cell r="K1367">
            <v>44530</v>
          </cell>
          <cell r="L1367">
            <v>44529</v>
          </cell>
          <cell r="M1367" t="str">
            <v>9520</v>
          </cell>
          <cell r="N1367" t="str">
            <v>6AZ</v>
          </cell>
          <cell r="O1367" t="str">
            <v>C005</v>
          </cell>
        </row>
        <row r="1368">
          <cell r="A1368" t="str">
            <v>1405646027</v>
          </cell>
          <cell r="B1368" t="str">
            <v>CCCSG21075</v>
          </cell>
          <cell r="C1368" t="str">
            <v>0224-CSCC-C403</v>
          </cell>
          <cell r="D1368" t="str">
            <v>prestation Audit</v>
          </cell>
          <cell r="E1368" t="str">
            <v>33.04.01</v>
          </cell>
          <cell r="F1368" t="str">
            <v>1000820227 ERNST ET YOUNG ADVISORY</v>
          </cell>
          <cell r="G1368" t="str">
            <v>2</v>
          </cell>
          <cell r="H1368">
            <v>32140</v>
          </cell>
          <cell r="I1368">
            <v>0</v>
          </cell>
          <cell r="J1368">
            <v>0</v>
          </cell>
          <cell r="K1368">
            <v>44530</v>
          </cell>
          <cell r="L1368">
            <v>44529</v>
          </cell>
          <cell r="M1368" t="str">
            <v>9520</v>
          </cell>
          <cell r="N1368" t="str">
            <v>6AZ</v>
          </cell>
          <cell r="O1368" t="str">
            <v>C005</v>
          </cell>
        </row>
        <row r="1369">
          <cell r="A1369" t="str">
            <v>1405646027</v>
          </cell>
          <cell r="B1369" t="str">
            <v>CCCSG21075</v>
          </cell>
          <cell r="C1369" t="str">
            <v>0224-CSCC-C403</v>
          </cell>
          <cell r="D1369" t="str">
            <v>Audit mes démarches</v>
          </cell>
          <cell r="E1369" t="str">
            <v>33.04.01</v>
          </cell>
          <cell r="F1369" t="str">
            <v>1000820227 ERNST ET YOUNG ADVISORY</v>
          </cell>
          <cell r="G1369" t="str">
            <v>3</v>
          </cell>
          <cell r="H1369">
            <v>11900</v>
          </cell>
          <cell r="I1369">
            <v>11900</v>
          </cell>
          <cell r="J1369">
            <v>11900</v>
          </cell>
          <cell r="K1369">
            <v>44530</v>
          </cell>
          <cell r="L1369">
            <v>44529</v>
          </cell>
          <cell r="M1369" t="str">
            <v>9520</v>
          </cell>
          <cell r="N1369" t="str">
            <v>6AZ</v>
          </cell>
          <cell r="O1369" t="str">
            <v>C005</v>
          </cell>
        </row>
        <row r="1370">
          <cell r="A1370" t="str">
            <v>1405654778</v>
          </cell>
          <cell r="B1370" t="str">
            <v>CCCSG21075</v>
          </cell>
          <cell r="C1370" t="str">
            <v>0224-CSCC-C403</v>
          </cell>
          <cell r="D1370" t="str">
            <v>Aide au pilotage</v>
          </cell>
          <cell r="E1370" t="str">
            <v>33.04.01</v>
          </cell>
          <cell r="F1370" t="str">
            <v>1000442716 CGI FRANCE</v>
          </cell>
          <cell r="G1370" t="str">
            <v>1</v>
          </cell>
          <cell r="H1370">
            <v>24924</v>
          </cell>
          <cell r="I1370">
            <v>8820</v>
          </cell>
          <cell r="J1370">
            <v>8820</v>
          </cell>
          <cell r="K1370">
            <v>44537</v>
          </cell>
          <cell r="L1370">
            <v>44536</v>
          </cell>
          <cell r="M1370" t="str">
            <v>9520</v>
          </cell>
          <cell r="N1370" t="str">
            <v>6AZ</v>
          </cell>
          <cell r="O1370" t="str">
            <v>C005</v>
          </cell>
        </row>
        <row r="1371">
          <cell r="A1371" t="str">
            <v>1405654779</v>
          </cell>
          <cell r="B1371" t="str">
            <v>CCCSG21075</v>
          </cell>
          <cell r="C1371" t="str">
            <v>0224-CSCC-C403</v>
          </cell>
          <cell r="D1371" t="str">
            <v>Valorisation du service numérique</v>
          </cell>
          <cell r="E1371" t="str">
            <v>33.04.01</v>
          </cell>
          <cell r="F1371" t="str">
            <v>1000442716 CGI FRANCE</v>
          </cell>
          <cell r="G1371" t="str">
            <v>1</v>
          </cell>
          <cell r="H1371">
            <v>25088</v>
          </cell>
          <cell r="I1371">
            <v>8400</v>
          </cell>
          <cell r="J1371">
            <v>8400</v>
          </cell>
          <cell r="K1371">
            <v>44537</v>
          </cell>
          <cell r="L1371">
            <v>44536</v>
          </cell>
          <cell r="M1371" t="str">
            <v>9520</v>
          </cell>
          <cell r="N1371" t="str">
            <v>6AZ</v>
          </cell>
          <cell r="O1371" t="str">
            <v>C005</v>
          </cell>
        </row>
        <row r="1372">
          <cell r="A1372" t="str">
            <v>1405668962</v>
          </cell>
          <cell r="B1372" t="str">
            <v>CCCSG21075</v>
          </cell>
          <cell r="C1372" t="str">
            <v>0224-CSCC-C403</v>
          </cell>
          <cell r="D1372" t="str">
            <v>Assistance AMOA</v>
          </cell>
          <cell r="E1372" t="str">
            <v>33.04.01</v>
          </cell>
          <cell r="F1372" t="str">
            <v>1000442716 CGI FRANCE</v>
          </cell>
          <cell r="G1372" t="str">
            <v>1</v>
          </cell>
          <cell r="H1372">
            <v>95840</v>
          </cell>
          <cell r="I1372">
            <v>18640</v>
          </cell>
          <cell r="J1372">
            <v>18640</v>
          </cell>
          <cell r="K1372">
            <v>44547</v>
          </cell>
          <cell r="L1372">
            <v>44543</v>
          </cell>
          <cell r="M1372" t="str">
            <v>9520</v>
          </cell>
          <cell r="N1372" t="str">
            <v>6AZ</v>
          </cell>
          <cell r="O1372" t="str">
            <v>C005</v>
          </cell>
        </row>
        <row r="1373">
          <cell r="A1373" t="str">
            <v>1405669185</v>
          </cell>
          <cell r="B1373" t="str">
            <v>CCCSG21075</v>
          </cell>
          <cell r="C1373" t="str">
            <v>0224-CSCC-C403</v>
          </cell>
          <cell r="D1373" t="str">
            <v>vidéo /retouches</v>
          </cell>
          <cell r="E1373" t="str">
            <v>38.02.01</v>
          </cell>
          <cell r="F1373" t="str">
            <v>1000014165 INTERNETO</v>
          </cell>
          <cell r="G1373" t="str">
            <v>1</v>
          </cell>
          <cell r="H1373">
            <v>2500</v>
          </cell>
          <cell r="I1373">
            <v>2500</v>
          </cell>
          <cell r="J1373">
            <v>2500</v>
          </cell>
          <cell r="K1373">
            <v>44547</v>
          </cell>
          <cell r="L1373">
            <v>44544</v>
          </cell>
          <cell r="M1373" t="str">
            <v>9520</v>
          </cell>
          <cell r="N1373" t="str">
            <v>6AZ</v>
          </cell>
          <cell r="O1373" t="str">
            <v>C005</v>
          </cell>
        </row>
        <row r="1374">
          <cell r="A1374" t="str">
            <v>1405722458</v>
          </cell>
          <cell r="B1374" t="str">
            <v>CCCSG21075</v>
          </cell>
          <cell r="C1374" t="str">
            <v>0224-CSCC-C403</v>
          </cell>
          <cell r="D1374" t="str">
            <v>Assistance inf. L8</v>
          </cell>
          <cell r="E1374" t="str">
            <v>33.04.04</v>
          </cell>
          <cell r="F1374" t="str">
            <v>1000001798 UNION DES GROUPEMENTS D'ACHATS</v>
          </cell>
          <cell r="G1374" t="str">
            <v>1</v>
          </cell>
          <cell r="H1374">
            <v>35505.269999999997</v>
          </cell>
          <cell r="I1374">
            <v>15613.23</v>
          </cell>
          <cell r="J1374">
            <v>15613.23</v>
          </cell>
          <cell r="K1374">
            <v>44610</v>
          </cell>
          <cell r="L1374">
            <v>44609</v>
          </cell>
          <cell r="M1374" t="str">
            <v>9520</v>
          </cell>
          <cell r="N1374" t="str">
            <v>6AZ</v>
          </cell>
          <cell r="O1374" t="str">
            <v>C005</v>
          </cell>
        </row>
        <row r="1375">
          <cell r="A1375" t="str">
            <v>1405733077</v>
          </cell>
          <cell r="B1375" t="str">
            <v>CCCSG21075</v>
          </cell>
          <cell r="C1375" t="str">
            <v>0224-CSCC-C403</v>
          </cell>
          <cell r="D1375" t="str">
            <v>Assistance informatique</v>
          </cell>
          <cell r="E1375" t="str">
            <v>33.04.04</v>
          </cell>
          <cell r="F1375" t="str">
            <v>1000001798 UNION DES GROUPEMENTS D'ACHATS</v>
          </cell>
          <cell r="G1375" t="str">
            <v>1</v>
          </cell>
          <cell r="H1375">
            <v>56762.28</v>
          </cell>
          <cell r="I1375">
            <v>0</v>
          </cell>
          <cell r="J1375">
            <v>0</v>
          </cell>
          <cell r="K1375">
            <v>44621</v>
          </cell>
          <cell r="L1375">
            <v>44620</v>
          </cell>
          <cell r="M1375" t="str">
            <v>9520</v>
          </cell>
          <cell r="N1375" t="str">
            <v>6AZ</v>
          </cell>
          <cell r="O1375" t="str">
            <v>C005</v>
          </cell>
        </row>
        <row r="1376">
          <cell r="A1376" t="str">
            <v>1405796036</v>
          </cell>
          <cell r="B1376" t="str">
            <v>CCCSG21075</v>
          </cell>
          <cell r="C1376" t="str">
            <v>0224-CSCC-C403</v>
          </cell>
          <cell r="D1376" t="str">
            <v>Appui déploiement</v>
          </cell>
          <cell r="E1376" t="str">
            <v>40.01.02</v>
          </cell>
          <cell r="F1376" t="str">
            <v>1001220796 INOP S</v>
          </cell>
          <cell r="G1376" t="str">
            <v>1</v>
          </cell>
          <cell r="H1376">
            <v>53090.32</v>
          </cell>
          <cell r="I1376">
            <v>13272.58</v>
          </cell>
          <cell r="J1376">
            <v>13272.58</v>
          </cell>
          <cell r="K1376">
            <v>44672</v>
          </cell>
          <cell r="L1376">
            <v>44671</v>
          </cell>
          <cell r="M1376" t="str">
            <v>9520</v>
          </cell>
          <cell r="N1376" t="str">
            <v>6AZ</v>
          </cell>
          <cell r="O1376" t="str">
            <v>C005</v>
          </cell>
        </row>
        <row r="1377">
          <cell r="A1377" t="str">
            <v>1405802771</v>
          </cell>
          <cell r="B1377" t="str">
            <v>CCCSG21075</v>
          </cell>
          <cell r="C1377" t="str">
            <v>0224-CSCC-C403</v>
          </cell>
          <cell r="D1377" t="str">
            <v>Prestation audit et tests</v>
          </cell>
          <cell r="E1377" t="str">
            <v>33.04.01</v>
          </cell>
          <cell r="F1377" t="str">
            <v>1000820227 ERNST ET YOUNG ADVISORY</v>
          </cell>
          <cell r="G1377" t="str">
            <v>1</v>
          </cell>
          <cell r="H1377">
            <v>11812.5</v>
          </cell>
          <cell r="I1377">
            <v>0</v>
          </cell>
          <cell r="J1377">
            <v>0</v>
          </cell>
          <cell r="K1377">
            <v>44678</v>
          </cell>
          <cell r="L1377">
            <v>44677</v>
          </cell>
          <cell r="M1377" t="str">
            <v>9520</v>
          </cell>
          <cell r="N1377" t="str">
            <v>6AZ</v>
          </cell>
          <cell r="O1377" t="str">
            <v>C005</v>
          </cell>
        </row>
        <row r="1378">
          <cell r="A1378" t="str">
            <v>1405810793</v>
          </cell>
          <cell r="B1378" t="str">
            <v>CCCSG21075</v>
          </cell>
          <cell r="C1378" t="str">
            <v>0224-CSCC-C403</v>
          </cell>
          <cell r="D1378" t="str">
            <v>annulation erreur du GM</v>
          </cell>
          <cell r="E1378" t="str">
            <v>33.05.03</v>
          </cell>
          <cell r="F1378" t="str">
            <v>1000001798 UNION DES GROUPEMENTS D'ACHATS</v>
          </cell>
          <cell r="G1378" t="str">
            <v>1</v>
          </cell>
          <cell r="H1378">
            <v>1938.03</v>
          </cell>
          <cell r="I1378">
            <v>0</v>
          </cell>
          <cell r="J1378">
            <v>0</v>
          </cell>
          <cell r="K1378">
            <v>44685</v>
          </cell>
          <cell r="L1378">
            <v>44683</v>
          </cell>
          <cell r="M1378" t="str">
            <v>9520</v>
          </cell>
          <cell r="N1378" t="str">
            <v>6AZ</v>
          </cell>
          <cell r="O1378" t="str">
            <v>C005</v>
          </cell>
        </row>
        <row r="1379">
          <cell r="A1379" t="str">
            <v>1405810793</v>
          </cell>
          <cell r="B1379" t="str">
            <v>CCCSG21075</v>
          </cell>
          <cell r="C1379" t="str">
            <v>0224-CSCC-C403</v>
          </cell>
          <cell r="D1379" t="str">
            <v>Audit LAN</v>
          </cell>
          <cell r="E1379" t="str">
            <v>33.04.01</v>
          </cell>
          <cell r="F1379" t="str">
            <v>1000001798 UNION DES GROUPEMENTS D'ACHATS</v>
          </cell>
          <cell r="G1379" t="str">
            <v>2</v>
          </cell>
          <cell r="H1379">
            <v>1938.03</v>
          </cell>
          <cell r="I1379">
            <v>0</v>
          </cell>
          <cell r="J1379">
            <v>0</v>
          </cell>
          <cell r="K1379">
            <v>44685</v>
          </cell>
          <cell r="L1379">
            <v>44974</v>
          </cell>
          <cell r="M1379" t="str">
            <v>9520</v>
          </cell>
          <cell r="N1379" t="str">
            <v>6AZ</v>
          </cell>
          <cell r="O1379" t="str">
            <v>C005</v>
          </cell>
        </row>
        <row r="1380">
          <cell r="A1380" t="str">
            <v>1405811590</v>
          </cell>
          <cell r="B1380" t="str">
            <v>CCCSG21075</v>
          </cell>
          <cell r="C1380" t="str">
            <v>0224-CSCC-C403</v>
          </cell>
          <cell r="D1380" t="str">
            <v>-AMOA</v>
          </cell>
          <cell r="E1380" t="str">
            <v>33.04.01</v>
          </cell>
          <cell r="F1380" t="str">
            <v>1000442716 CGI FRANCE</v>
          </cell>
          <cell r="G1380" t="str">
            <v>1</v>
          </cell>
          <cell r="H1380">
            <v>23861.8</v>
          </cell>
          <cell r="I1380">
            <v>0</v>
          </cell>
          <cell r="J1380">
            <v>0</v>
          </cell>
          <cell r="K1380">
            <v>44686</v>
          </cell>
          <cell r="L1380">
            <v>44683</v>
          </cell>
          <cell r="M1380" t="str">
            <v>9520</v>
          </cell>
          <cell r="N1380" t="str">
            <v>6AZ</v>
          </cell>
          <cell r="O1380" t="str">
            <v>C005</v>
          </cell>
        </row>
        <row r="1381">
          <cell r="A1381" t="str">
            <v>1405811660</v>
          </cell>
          <cell r="B1381" t="str">
            <v>CCCSG21075</v>
          </cell>
          <cell r="C1381" t="str">
            <v>0224-CSCC-C403</v>
          </cell>
          <cell r="D1381" t="str">
            <v>AMOA</v>
          </cell>
          <cell r="E1381" t="str">
            <v>33.04.01</v>
          </cell>
          <cell r="F1381" t="str">
            <v>1000442716 CGI FRANCE</v>
          </cell>
          <cell r="G1381" t="str">
            <v>1</v>
          </cell>
          <cell r="H1381">
            <v>11936.3</v>
          </cell>
          <cell r="I1381">
            <v>11936.3</v>
          </cell>
          <cell r="J1381">
            <v>11936.3</v>
          </cell>
          <cell r="K1381">
            <v>44686</v>
          </cell>
          <cell r="L1381">
            <v>44683</v>
          </cell>
          <cell r="M1381" t="str">
            <v>9520</v>
          </cell>
          <cell r="N1381" t="str">
            <v>6AZ</v>
          </cell>
          <cell r="O1381" t="str">
            <v>C005</v>
          </cell>
        </row>
        <row r="1382">
          <cell r="A1382" t="str">
            <v>1405814476</v>
          </cell>
          <cell r="B1382" t="str">
            <v>CCCSG21075</v>
          </cell>
          <cell r="C1382" t="str">
            <v>0224-CSCC-C403</v>
          </cell>
          <cell r="D1382" t="str">
            <v>Assistance administrateur réseaux</v>
          </cell>
          <cell r="E1382" t="str">
            <v>33.04.03</v>
          </cell>
          <cell r="F1382" t="str">
            <v>1000001798 UNION DES GROUPEMENTS D'ACHATS</v>
          </cell>
          <cell r="G1382" t="str">
            <v>1</v>
          </cell>
          <cell r="H1382">
            <v>78023</v>
          </cell>
          <cell r="I1382">
            <v>62074</v>
          </cell>
          <cell r="J1382">
            <v>62074</v>
          </cell>
          <cell r="K1382">
            <v>44690</v>
          </cell>
          <cell r="L1382">
            <v>44687</v>
          </cell>
          <cell r="M1382" t="str">
            <v>9520</v>
          </cell>
          <cell r="N1382" t="str">
            <v>6AZ</v>
          </cell>
          <cell r="O1382" t="str">
            <v>C005</v>
          </cell>
        </row>
        <row r="1383">
          <cell r="A1383" t="str">
            <v>1405814477</v>
          </cell>
          <cell r="B1383" t="str">
            <v>CCCSG21075</v>
          </cell>
          <cell r="C1383" t="str">
            <v>0224-CSCC-C403</v>
          </cell>
          <cell r="D1383" t="str">
            <v>MODIFICATION DU GM</v>
          </cell>
          <cell r="E1383" t="str">
            <v>33.04.03</v>
          </cell>
          <cell r="F1383" t="str">
            <v>1000001798 UNION DES GROUPEMENTS D'ACHATS</v>
          </cell>
          <cell r="G1383" t="str">
            <v>1</v>
          </cell>
          <cell r="H1383">
            <v>95940</v>
          </cell>
          <cell r="I1383">
            <v>0</v>
          </cell>
          <cell r="J1383">
            <v>0</v>
          </cell>
          <cell r="K1383">
            <v>44690</v>
          </cell>
          <cell r="L1383">
            <v>44687</v>
          </cell>
          <cell r="M1383" t="str">
            <v>9520</v>
          </cell>
          <cell r="N1383" t="str">
            <v>6AZ</v>
          </cell>
          <cell r="O1383" t="str">
            <v>C005</v>
          </cell>
        </row>
        <row r="1384">
          <cell r="A1384" t="str">
            <v>1405814477</v>
          </cell>
          <cell r="B1384" t="str">
            <v>CCCSG21075</v>
          </cell>
          <cell r="C1384" t="str">
            <v>0224-CSCC-C403</v>
          </cell>
          <cell r="D1384" t="str">
            <v>Assistance informatique</v>
          </cell>
          <cell r="E1384" t="str">
            <v>33.04.04</v>
          </cell>
          <cell r="F1384" t="str">
            <v>1000001798 UNION DES GROUPEMENTS D'ACHATS</v>
          </cell>
          <cell r="G1384" t="str">
            <v>2</v>
          </cell>
          <cell r="H1384">
            <v>95940</v>
          </cell>
          <cell r="I1384">
            <v>0</v>
          </cell>
          <cell r="J1384">
            <v>0</v>
          </cell>
          <cell r="K1384">
            <v>44690</v>
          </cell>
          <cell r="L1384">
            <v>44844</v>
          </cell>
          <cell r="M1384" t="str">
            <v>9520</v>
          </cell>
          <cell r="N1384" t="str">
            <v>6AZ</v>
          </cell>
          <cell r="O1384" t="str">
            <v>C005</v>
          </cell>
        </row>
        <row r="1385">
          <cell r="A1385" t="str">
            <v>1405814632</v>
          </cell>
          <cell r="B1385" t="str">
            <v>CCCSG21075</v>
          </cell>
          <cell r="C1385" t="str">
            <v>0224-CSCC-C403</v>
          </cell>
          <cell r="D1385" t="str">
            <v>Assistance informatique</v>
          </cell>
          <cell r="E1385" t="str">
            <v>33.04.04</v>
          </cell>
          <cell r="F1385" t="str">
            <v>1000001798 UNION DES GROUPEMENTS D'ACHATS</v>
          </cell>
          <cell r="G1385" t="str">
            <v>1</v>
          </cell>
          <cell r="H1385">
            <v>72713.5</v>
          </cell>
          <cell r="I1385">
            <v>57892</v>
          </cell>
          <cell r="J1385">
            <v>57892</v>
          </cell>
          <cell r="K1385">
            <v>44690</v>
          </cell>
          <cell r="L1385">
            <v>44687</v>
          </cell>
          <cell r="M1385" t="str">
            <v>9520</v>
          </cell>
          <cell r="N1385" t="str">
            <v>6AZ</v>
          </cell>
          <cell r="O1385" t="str">
            <v>C005</v>
          </cell>
        </row>
        <row r="1386">
          <cell r="A1386" t="str">
            <v>1405814633</v>
          </cell>
          <cell r="B1386" t="str">
            <v>CCCSG21075</v>
          </cell>
          <cell r="C1386" t="str">
            <v>0224-CSCC-C403</v>
          </cell>
          <cell r="D1386" t="str">
            <v>Assistance informatique</v>
          </cell>
          <cell r="E1386" t="str">
            <v>33.04.04</v>
          </cell>
          <cell r="F1386" t="str">
            <v>1000001798 UNION DES GROUPEMENTS D'ACHATS</v>
          </cell>
          <cell r="G1386" t="str">
            <v>1</v>
          </cell>
          <cell r="H1386">
            <v>68306</v>
          </cell>
          <cell r="I1386">
            <v>47847</v>
          </cell>
          <cell r="J1386">
            <v>47847</v>
          </cell>
          <cell r="K1386">
            <v>44690</v>
          </cell>
          <cell r="L1386">
            <v>44687</v>
          </cell>
          <cell r="M1386" t="str">
            <v>9520</v>
          </cell>
          <cell r="N1386" t="str">
            <v>6AZ</v>
          </cell>
          <cell r="O1386" t="str">
            <v>C005</v>
          </cell>
        </row>
        <row r="1387">
          <cell r="A1387" t="str">
            <v>1405814636</v>
          </cell>
          <cell r="B1387" t="str">
            <v>CCCSG21075</v>
          </cell>
          <cell r="C1387" t="str">
            <v>0224-CSCC-C403</v>
          </cell>
          <cell r="D1387" t="str">
            <v>Assistance administrateur réseaux</v>
          </cell>
          <cell r="E1387" t="str">
            <v>33.04.04</v>
          </cell>
          <cell r="F1387" t="str">
            <v>1000001798 UNION DES GROUPEMENTS D'ACHATS</v>
          </cell>
          <cell r="G1387" t="str">
            <v>1</v>
          </cell>
          <cell r="H1387">
            <v>95263.5</v>
          </cell>
          <cell r="I1387">
            <v>0</v>
          </cell>
          <cell r="J1387">
            <v>0</v>
          </cell>
          <cell r="K1387">
            <v>44690</v>
          </cell>
          <cell r="L1387">
            <v>44687</v>
          </cell>
          <cell r="M1387" t="str">
            <v>9520</v>
          </cell>
          <cell r="N1387" t="str">
            <v>6AZ</v>
          </cell>
          <cell r="O1387" t="str">
            <v>C005</v>
          </cell>
        </row>
        <row r="1388">
          <cell r="A1388" t="str">
            <v>1405814638</v>
          </cell>
          <cell r="B1388" t="str">
            <v>CCCSG21075</v>
          </cell>
          <cell r="C1388" t="str">
            <v>0224-CSCC-C403</v>
          </cell>
          <cell r="D1388" t="str">
            <v>Assistance administrateur réseaux</v>
          </cell>
          <cell r="E1388" t="str">
            <v>33.04.04</v>
          </cell>
          <cell r="F1388" t="str">
            <v>1000001798 UNION DES GROUPEMENTS D'ACHATS</v>
          </cell>
          <cell r="G1388" t="str">
            <v>1</v>
          </cell>
          <cell r="H1388">
            <v>72713.5</v>
          </cell>
          <cell r="I1388">
            <v>72713.5</v>
          </cell>
          <cell r="J1388">
            <v>72713.5</v>
          </cell>
          <cell r="K1388">
            <v>44690</v>
          </cell>
          <cell r="L1388">
            <v>44687</v>
          </cell>
          <cell r="M1388" t="str">
            <v>9520</v>
          </cell>
          <cell r="N1388" t="str">
            <v>6AZ</v>
          </cell>
          <cell r="O1388" t="str">
            <v>C005</v>
          </cell>
        </row>
        <row r="1389">
          <cell r="A1389" t="str">
            <v>1405837610</v>
          </cell>
          <cell r="B1389" t="str">
            <v>CCCSG21075</v>
          </cell>
          <cell r="C1389" t="str">
            <v>0224-CSCC-C403</v>
          </cell>
          <cell r="D1389" t="str">
            <v>Lot2- Culture</v>
          </cell>
          <cell r="E1389" t="str">
            <v>33.04.01</v>
          </cell>
          <cell r="F1389" t="str">
            <v>1000442716 CGI FRANCE</v>
          </cell>
          <cell r="G1389" t="str">
            <v>1</v>
          </cell>
          <cell r="H1389">
            <v>44791.6</v>
          </cell>
          <cell r="I1389">
            <v>4410</v>
          </cell>
          <cell r="J1389">
            <v>4410</v>
          </cell>
          <cell r="K1389">
            <v>44711</v>
          </cell>
          <cell r="L1389">
            <v>44706</v>
          </cell>
          <cell r="M1389" t="str">
            <v>9520</v>
          </cell>
          <cell r="N1389" t="str">
            <v>6AZ</v>
          </cell>
          <cell r="O1389" t="str">
            <v>C005</v>
          </cell>
        </row>
        <row r="1390">
          <cell r="A1390" t="str">
            <v>1405846765</v>
          </cell>
          <cell r="B1390" t="str">
            <v>CCCSG21075</v>
          </cell>
          <cell r="C1390" t="str">
            <v>0224-CSCC-C403</v>
          </cell>
          <cell r="D1390" t="str">
            <v>Formation des utilisateurs - Musée Cluny</v>
          </cell>
          <cell r="E1390" t="str">
            <v>40.02.01</v>
          </cell>
          <cell r="F1390" t="str">
            <v>1000295001 DECALOG</v>
          </cell>
          <cell r="G1390" t="str">
            <v>1</v>
          </cell>
          <cell r="H1390">
            <v>4500</v>
          </cell>
          <cell r="I1390">
            <v>0</v>
          </cell>
          <cell r="J1390">
            <v>0</v>
          </cell>
          <cell r="K1390">
            <v>44720</v>
          </cell>
          <cell r="L1390">
            <v>43249</v>
          </cell>
          <cell r="M1390" t="str">
            <v>9520</v>
          </cell>
          <cell r="N1390" t="str">
            <v>6AZ</v>
          </cell>
          <cell r="O1390" t="str">
            <v>C005</v>
          </cell>
        </row>
        <row r="1391">
          <cell r="A1391" t="str">
            <v>1405908250</v>
          </cell>
          <cell r="B1391" t="str">
            <v>CCCSG21075</v>
          </cell>
          <cell r="C1391" t="str">
            <v>0363-DNUM-CCTU</v>
          </cell>
          <cell r="D1391" t="str">
            <v>prestation realisation dipositif HERMES</v>
          </cell>
          <cell r="E1391" t="str">
            <v>33.04.03</v>
          </cell>
          <cell r="F1391" t="str">
            <v>1000575965 ATOL CONSEILS ET DEVELOPPEMENTS</v>
          </cell>
          <cell r="G1391" t="str">
            <v>1</v>
          </cell>
          <cell r="H1391">
            <v>54381.599999999999</v>
          </cell>
          <cell r="I1391">
            <v>54381.599999999999</v>
          </cell>
          <cell r="J1391">
            <v>54381.599999999999</v>
          </cell>
          <cell r="K1391">
            <v>44778</v>
          </cell>
          <cell r="L1391">
            <v>44777</v>
          </cell>
          <cell r="M1391" t="str">
            <v>9520</v>
          </cell>
          <cell r="N1391" t="str">
            <v>6AZ</v>
          </cell>
          <cell r="O1391" t="str">
            <v>C005</v>
          </cell>
        </row>
        <row r="1392">
          <cell r="A1392" t="str">
            <v>1405908250</v>
          </cell>
          <cell r="B1392" t="str">
            <v>CCCSG21075</v>
          </cell>
          <cell r="C1392" t="str">
            <v>0224-CSCC-C403</v>
          </cell>
          <cell r="D1392" t="str">
            <v>prestation realisation dipositif HERMES</v>
          </cell>
          <cell r="E1392" t="str">
            <v>33.04.03</v>
          </cell>
          <cell r="F1392" t="str">
            <v>1000575965 ATOL CONSEILS ET DEVELOPPEMENTS</v>
          </cell>
          <cell r="G1392" t="str">
            <v>2</v>
          </cell>
          <cell r="H1392">
            <v>15537.6</v>
          </cell>
          <cell r="I1392">
            <v>15537.6</v>
          </cell>
          <cell r="J1392">
            <v>15537.6</v>
          </cell>
          <cell r="K1392">
            <v>44778</v>
          </cell>
          <cell r="L1392">
            <v>44777</v>
          </cell>
          <cell r="M1392" t="str">
            <v>9520</v>
          </cell>
          <cell r="N1392" t="str">
            <v>6AZ</v>
          </cell>
          <cell r="O1392" t="str">
            <v>C005</v>
          </cell>
        </row>
        <row r="1393">
          <cell r="A1393" t="str">
            <v>1405910119</v>
          </cell>
          <cell r="B1393" t="str">
            <v>CCCSG21075</v>
          </cell>
          <cell r="C1393" t="str">
            <v>0224-CSCC-C403</v>
          </cell>
          <cell r="D1393" t="str">
            <v>Assistance informatique</v>
          </cell>
          <cell r="E1393" t="str">
            <v>33.04.04</v>
          </cell>
          <cell r="F1393" t="str">
            <v>1000001798 UNION DES GROUPEMENTS D'ACHATS</v>
          </cell>
          <cell r="G1393" t="str">
            <v>1</v>
          </cell>
          <cell r="H1393">
            <v>28491.93</v>
          </cell>
          <cell r="I1393">
            <v>0</v>
          </cell>
          <cell r="J1393">
            <v>0</v>
          </cell>
          <cell r="K1393">
            <v>44782</v>
          </cell>
          <cell r="L1393">
            <v>44777</v>
          </cell>
          <cell r="M1393" t="str">
            <v>9520</v>
          </cell>
          <cell r="N1393" t="str">
            <v>6AZ</v>
          </cell>
          <cell r="O1393" t="str">
            <v>C005</v>
          </cell>
        </row>
        <row r="1394">
          <cell r="A1394" t="str">
            <v>1405942383</v>
          </cell>
          <cell r="B1394" t="str">
            <v>CCCSG21075</v>
          </cell>
          <cell r="C1394" t="str">
            <v>0224-CSCC-C403</v>
          </cell>
          <cell r="D1394" t="str">
            <v>Assistance PMO</v>
          </cell>
          <cell r="E1394" t="str">
            <v>33.04.01</v>
          </cell>
          <cell r="F1394" t="str">
            <v>1000442716 CGI FRANCE</v>
          </cell>
          <cell r="G1394" t="str">
            <v>1</v>
          </cell>
          <cell r="H1394">
            <v>78052.800000000003</v>
          </cell>
          <cell r="I1394">
            <v>0</v>
          </cell>
          <cell r="J1394">
            <v>0</v>
          </cell>
          <cell r="K1394">
            <v>44823</v>
          </cell>
          <cell r="L1394">
            <v>44820</v>
          </cell>
          <cell r="M1394" t="str">
            <v>9520</v>
          </cell>
          <cell r="N1394" t="str">
            <v>6AZ</v>
          </cell>
          <cell r="O1394" t="str">
            <v>C005</v>
          </cell>
        </row>
        <row r="1395">
          <cell r="A1395" t="str">
            <v>1405952173</v>
          </cell>
          <cell r="B1395" t="str">
            <v>CCCSG21075</v>
          </cell>
          <cell r="C1395" t="str">
            <v>0224-CSCC-C403</v>
          </cell>
          <cell r="D1395" t="str">
            <v>ASSISTANCE AMOA 6 mois</v>
          </cell>
          <cell r="E1395" t="str">
            <v>33.04.01</v>
          </cell>
          <cell r="F1395" t="str">
            <v>1000442716 CGI FRANCE</v>
          </cell>
          <cell r="G1395" t="str">
            <v>1</v>
          </cell>
          <cell r="H1395">
            <v>87840</v>
          </cell>
          <cell r="I1395">
            <v>0</v>
          </cell>
          <cell r="J1395">
            <v>0</v>
          </cell>
          <cell r="K1395">
            <v>44831</v>
          </cell>
          <cell r="L1395">
            <v>44830</v>
          </cell>
          <cell r="M1395" t="str">
            <v>9520</v>
          </cell>
          <cell r="N1395" t="str">
            <v>6AZ</v>
          </cell>
          <cell r="O1395" t="str">
            <v>C005</v>
          </cell>
        </row>
        <row r="1396">
          <cell r="A1396" t="str">
            <v>1405952174</v>
          </cell>
          <cell r="B1396" t="str">
            <v>CCCSG21075</v>
          </cell>
          <cell r="C1396" t="str">
            <v>0224-CSCC-C403</v>
          </cell>
          <cell r="D1396" t="str">
            <v>Assistance operationnelle 6 mois</v>
          </cell>
          <cell r="E1396" t="str">
            <v>33.04.01</v>
          </cell>
          <cell r="F1396" t="str">
            <v>1000442716 CGI FRANCE</v>
          </cell>
          <cell r="G1396" t="str">
            <v>1</v>
          </cell>
          <cell r="H1396">
            <v>75840</v>
          </cell>
          <cell r="I1396">
            <v>12640</v>
          </cell>
          <cell r="J1396">
            <v>12640</v>
          </cell>
          <cell r="K1396">
            <v>44831</v>
          </cell>
          <cell r="L1396">
            <v>44830</v>
          </cell>
          <cell r="M1396" t="str">
            <v>9520</v>
          </cell>
          <cell r="N1396" t="str">
            <v>6AZ</v>
          </cell>
          <cell r="O1396" t="str">
            <v>C005</v>
          </cell>
        </row>
        <row r="1397">
          <cell r="A1397" t="str">
            <v>1405952176</v>
          </cell>
          <cell r="B1397" t="str">
            <v>CCCSG21075</v>
          </cell>
          <cell r="C1397" t="str">
            <v>0224-CSCC-C403</v>
          </cell>
          <cell r="D1397" t="str">
            <v>Assitance AMOA</v>
          </cell>
          <cell r="E1397" t="str">
            <v>33.04.01</v>
          </cell>
          <cell r="F1397" t="str">
            <v>1000442716 CGI FRANCE</v>
          </cell>
          <cell r="G1397" t="str">
            <v>1</v>
          </cell>
          <cell r="H1397">
            <v>95840</v>
          </cell>
          <cell r="I1397">
            <v>14640</v>
          </cell>
          <cell r="J1397">
            <v>14640</v>
          </cell>
          <cell r="K1397">
            <v>44831</v>
          </cell>
          <cell r="L1397">
            <v>44830</v>
          </cell>
          <cell r="M1397" t="str">
            <v>9520</v>
          </cell>
          <cell r="N1397" t="str">
            <v>6AZ</v>
          </cell>
          <cell r="O1397" t="str">
            <v>C005</v>
          </cell>
        </row>
        <row r="1398">
          <cell r="A1398" t="str">
            <v>1405953639</v>
          </cell>
          <cell r="B1398" t="str">
            <v>CCCSG21075</v>
          </cell>
          <cell r="C1398" t="str">
            <v>0224-CSCC-C403</v>
          </cell>
          <cell r="D1398" t="str">
            <v>AMOA : intervention de Hiba Sayeh</v>
          </cell>
          <cell r="E1398" t="str">
            <v>33.04.01</v>
          </cell>
          <cell r="F1398" t="str">
            <v>1000442716 CGI FRANCE</v>
          </cell>
          <cell r="G1398" t="str">
            <v>1</v>
          </cell>
          <cell r="H1398">
            <v>70789.600000000006</v>
          </cell>
          <cell r="I1398">
            <v>0</v>
          </cell>
          <cell r="J1398">
            <v>0</v>
          </cell>
          <cell r="K1398">
            <v>44832</v>
          </cell>
          <cell r="L1398">
            <v>44831</v>
          </cell>
          <cell r="M1398" t="str">
            <v>9520</v>
          </cell>
          <cell r="N1398" t="str">
            <v>6AZ</v>
          </cell>
          <cell r="O1398" t="str">
            <v>C005</v>
          </cell>
        </row>
        <row r="1399">
          <cell r="A1399" t="str">
            <v>1405953712</v>
          </cell>
          <cell r="B1399" t="str">
            <v>CCCSG21075</v>
          </cell>
          <cell r="C1399" t="str">
            <v>0224-CSCC-C403</v>
          </cell>
          <cell r="D1399" t="str">
            <v>AMOA intervention de Sabine Lacaze</v>
          </cell>
          <cell r="E1399" t="str">
            <v>33.04.01</v>
          </cell>
          <cell r="F1399" t="str">
            <v>1000442716 CGI FRANCE</v>
          </cell>
          <cell r="G1399" t="str">
            <v>1</v>
          </cell>
          <cell r="H1399">
            <v>102981.68</v>
          </cell>
          <cell r="I1399">
            <v>70051.199999999997</v>
          </cell>
          <cell r="J1399">
            <v>70051.199999999997</v>
          </cell>
          <cell r="K1399">
            <v>44832</v>
          </cell>
          <cell r="L1399">
            <v>44831</v>
          </cell>
          <cell r="M1399" t="str">
            <v>9520</v>
          </cell>
          <cell r="N1399" t="str">
            <v>6AZ</v>
          </cell>
          <cell r="O1399" t="str">
            <v>C005</v>
          </cell>
        </row>
        <row r="1400">
          <cell r="A1400" t="str">
            <v>1405953713</v>
          </cell>
          <cell r="B1400" t="str">
            <v>CCCSG21075</v>
          </cell>
          <cell r="C1400" t="str">
            <v>0224-CSCC-C403</v>
          </cell>
          <cell r="D1400" t="str">
            <v>Etude de risque</v>
          </cell>
          <cell r="E1400" t="str">
            <v>33.04.01</v>
          </cell>
          <cell r="F1400" t="str">
            <v>1000442716 CGI FRANCE</v>
          </cell>
          <cell r="G1400" t="str">
            <v>1</v>
          </cell>
          <cell r="H1400">
            <v>15925.15</v>
          </cell>
          <cell r="I1400">
            <v>15925.15</v>
          </cell>
          <cell r="J1400">
            <v>15925.15</v>
          </cell>
          <cell r="K1400">
            <v>44832</v>
          </cell>
          <cell r="L1400">
            <v>44831</v>
          </cell>
          <cell r="M1400" t="str">
            <v>9520</v>
          </cell>
          <cell r="N1400" t="str">
            <v>6AZ</v>
          </cell>
          <cell r="O1400" t="str">
            <v>C005</v>
          </cell>
        </row>
        <row r="1401">
          <cell r="A1401" t="str">
            <v>1405965103</v>
          </cell>
          <cell r="B1401" t="str">
            <v>CCCSG21075</v>
          </cell>
          <cell r="C1401" t="str">
            <v>0224-CSCC-C403</v>
          </cell>
          <cell r="D1401" t="str">
            <v>Prestation maitrise ouvrage</v>
          </cell>
          <cell r="E1401" t="str">
            <v>33.04.05</v>
          </cell>
          <cell r="F1401" t="str">
            <v>1000022821 DELOITTE CONSEIL</v>
          </cell>
          <cell r="G1401" t="str">
            <v>1</v>
          </cell>
          <cell r="H1401">
            <v>186562.5</v>
          </cell>
          <cell r="I1401">
            <v>0</v>
          </cell>
          <cell r="J1401">
            <v>186562.5</v>
          </cell>
          <cell r="K1401">
            <v>44841</v>
          </cell>
          <cell r="L1401">
            <v>44840</v>
          </cell>
          <cell r="M1401" t="str">
            <v>9520</v>
          </cell>
          <cell r="N1401" t="str">
            <v>6AZ</v>
          </cell>
          <cell r="O1401" t="str">
            <v>C005</v>
          </cell>
        </row>
        <row r="1402">
          <cell r="A1402" t="str">
            <v>1405965479</v>
          </cell>
          <cell r="B1402" t="str">
            <v>CCCSG21075</v>
          </cell>
          <cell r="C1402" t="str">
            <v>0224-CSCC-C403</v>
          </cell>
          <cell r="D1402" t="str">
            <v>Assistance informatique L</v>
          </cell>
          <cell r="E1402" t="str">
            <v>33.04.04</v>
          </cell>
          <cell r="F1402" t="str">
            <v>1000001798 UNION DES GROUPEMENTS D'ACHATS</v>
          </cell>
          <cell r="G1402" t="str">
            <v>1</v>
          </cell>
          <cell r="H1402">
            <v>32757.15</v>
          </cell>
          <cell r="I1402">
            <v>0</v>
          </cell>
          <cell r="J1402">
            <v>0</v>
          </cell>
          <cell r="K1402">
            <v>44841</v>
          </cell>
          <cell r="L1402">
            <v>44840</v>
          </cell>
          <cell r="M1402" t="str">
            <v>9520</v>
          </cell>
          <cell r="N1402" t="str">
            <v>6AZ</v>
          </cell>
          <cell r="O1402" t="str">
            <v>C005</v>
          </cell>
        </row>
        <row r="1403">
          <cell r="A1403" t="str">
            <v>1405975096</v>
          </cell>
          <cell r="B1403" t="str">
            <v>CCCSG21075</v>
          </cell>
          <cell r="C1403" t="str">
            <v>0224-CSCC-C403</v>
          </cell>
          <cell r="D1403" t="str">
            <v>Conseil AMOA</v>
          </cell>
          <cell r="E1403" t="str">
            <v>33.04.01</v>
          </cell>
          <cell r="F1403" t="str">
            <v>1000442716 CGI FRANCE</v>
          </cell>
          <cell r="G1403" t="str">
            <v>1</v>
          </cell>
          <cell r="H1403">
            <v>52103.6</v>
          </cell>
          <cell r="I1403">
            <v>0</v>
          </cell>
          <cell r="J1403">
            <v>0</v>
          </cell>
          <cell r="K1403">
            <v>44851</v>
          </cell>
          <cell r="L1403">
            <v>44847</v>
          </cell>
          <cell r="M1403" t="str">
            <v>9520</v>
          </cell>
          <cell r="N1403" t="str">
            <v>6AZ</v>
          </cell>
          <cell r="O1403" t="str">
            <v>C005</v>
          </cell>
        </row>
        <row r="1404">
          <cell r="A1404" t="str">
            <v>1405981866</v>
          </cell>
          <cell r="B1404" t="str">
            <v>CCCSG21075</v>
          </cell>
          <cell r="C1404" t="str">
            <v>0224-CSCC-C403</v>
          </cell>
          <cell r="D1404" t="str">
            <v>Assistance informatique</v>
          </cell>
          <cell r="E1404" t="str">
            <v>33.04.04</v>
          </cell>
          <cell r="F1404" t="str">
            <v>1000001798 UNION DES GROUPEMENTS D'ACHATS</v>
          </cell>
          <cell r="G1404" t="str">
            <v>1</v>
          </cell>
          <cell r="H1404">
            <v>410702.61</v>
          </cell>
          <cell r="I1404">
            <v>0</v>
          </cell>
          <cell r="J1404">
            <v>0</v>
          </cell>
          <cell r="K1404">
            <v>44855</v>
          </cell>
          <cell r="L1404">
            <v>44854</v>
          </cell>
          <cell r="M1404" t="str">
            <v>9520</v>
          </cell>
          <cell r="N1404" t="str">
            <v>6AZ</v>
          </cell>
          <cell r="O1404" t="str">
            <v>C005</v>
          </cell>
        </row>
        <row r="1405">
          <cell r="A1405" t="str">
            <v>1405983897</v>
          </cell>
          <cell r="B1405" t="str">
            <v>CCCSG21075</v>
          </cell>
          <cell r="C1405" t="str">
            <v>0224-CSCC-C403</v>
          </cell>
          <cell r="D1405" t="str">
            <v>Etude d'urbanisation</v>
          </cell>
          <cell r="E1405" t="str">
            <v>33.04.01</v>
          </cell>
          <cell r="F1405" t="str">
            <v>1000442716 CGI FRANCE</v>
          </cell>
          <cell r="G1405" t="str">
            <v>1</v>
          </cell>
          <cell r="H1405">
            <v>110062.39999999999</v>
          </cell>
          <cell r="I1405">
            <v>63265.599999999999</v>
          </cell>
          <cell r="J1405">
            <v>63265.599999999999</v>
          </cell>
          <cell r="K1405">
            <v>44858</v>
          </cell>
          <cell r="L1405">
            <v>44855</v>
          </cell>
          <cell r="M1405" t="str">
            <v>9520</v>
          </cell>
          <cell r="N1405" t="str">
            <v>6AZ</v>
          </cell>
          <cell r="O1405" t="str">
            <v>C005</v>
          </cell>
        </row>
        <row r="1406">
          <cell r="A1406" t="str">
            <v>1405994724</v>
          </cell>
          <cell r="B1406" t="str">
            <v>CCCSG21075</v>
          </cell>
          <cell r="C1406" t="str">
            <v>0224-CSCC-C403</v>
          </cell>
          <cell r="D1406" t="str">
            <v>Assistance informatique L</v>
          </cell>
          <cell r="E1406" t="str">
            <v>33.04.04</v>
          </cell>
          <cell r="F1406" t="str">
            <v>1000001798 UNION DES GROUPEMENTS D'ACHATS</v>
          </cell>
          <cell r="G1406" t="str">
            <v>1</v>
          </cell>
          <cell r="H1406">
            <v>84702.53</v>
          </cell>
          <cell r="I1406">
            <v>84702.53</v>
          </cell>
          <cell r="J1406">
            <v>84702.53</v>
          </cell>
          <cell r="K1406">
            <v>44869</v>
          </cell>
          <cell r="L1406">
            <v>44862</v>
          </cell>
          <cell r="M1406" t="str">
            <v>9520</v>
          </cell>
          <cell r="N1406" t="str">
            <v>6AZ</v>
          </cell>
          <cell r="O1406" t="str">
            <v>C005</v>
          </cell>
        </row>
        <row r="1407">
          <cell r="A1407" t="str">
            <v>1405998603</v>
          </cell>
          <cell r="B1407" t="str">
            <v>CCCSG21075</v>
          </cell>
          <cell r="C1407" t="str">
            <v>0224-CSCC-C403</v>
          </cell>
          <cell r="D1407" t="str">
            <v>Aide pilotage DSPN</v>
          </cell>
          <cell r="E1407" t="str">
            <v>33.04.01</v>
          </cell>
          <cell r="F1407" t="str">
            <v>1000442716 CGI FRANCE</v>
          </cell>
          <cell r="G1407" t="str">
            <v>1</v>
          </cell>
          <cell r="H1407">
            <v>17868</v>
          </cell>
          <cell r="I1407">
            <v>17868</v>
          </cell>
          <cell r="J1407">
            <v>17868</v>
          </cell>
          <cell r="K1407">
            <v>44874</v>
          </cell>
          <cell r="L1407">
            <v>44873</v>
          </cell>
          <cell r="M1407" t="str">
            <v>9520</v>
          </cell>
          <cell r="N1407" t="str">
            <v>6AZ</v>
          </cell>
          <cell r="O1407" t="str">
            <v>C005</v>
          </cell>
        </row>
        <row r="1408">
          <cell r="A1408" t="str">
            <v>1406009751</v>
          </cell>
          <cell r="B1408" t="str">
            <v>CCCSG21075</v>
          </cell>
          <cell r="C1408" t="str">
            <v>0224-CSCC-C403</v>
          </cell>
          <cell r="D1408" t="str">
            <v>Formation</v>
          </cell>
          <cell r="E1408" t="str">
            <v>40.02.01</v>
          </cell>
          <cell r="F1408" t="str">
            <v>1000575965 ATOL CONSEILS ET DEVELOPPEMENTS</v>
          </cell>
          <cell r="G1408" t="str">
            <v>1</v>
          </cell>
          <cell r="H1408">
            <v>3884.4</v>
          </cell>
          <cell r="I1408">
            <v>3884.4</v>
          </cell>
          <cell r="J1408">
            <v>3884.4</v>
          </cell>
          <cell r="K1408">
            <v>44883</v>
          </cell>
          <cell r="L1408">
            <v>44882</v>
          </cell>
          <cell r="M1408" t="str">
            <v>9520</v>
          </cell>
          <cell r="N1408" t="str">
            <v>6AZ</v>
          </cell>
          <cell r="O1408" t="str">
            <v>C005</v>
          </cell>
        </row>
        <row r="1409">
          <cell r="A1409" t="str">
            <v>1406009954</v>
          </cell>
          <cell r="B1409" t="str">
            <v>CCCSG21075</v>
          </cell>
          <cell r="C1409" t="str">
            <v>0224-CSCC-C403</v>
          </cell>
          <cell r="D1409" t="str">
            <v>Audit et tests de conformité</v>
          </cell>
          <cell r="E1409" t="str">
            <v>33.04.01</v>
          </cell>
          <cell r="F1409" t="str">
            <v>1000820227 ERNST ET YOUNG ADVISORY</v>
          </cell>
          <cell r="G1409" t="str">
            <v>1</v>
          </cell>
          <cell r="H1409">
            <v>17390</v>
          </cell>
          <cell r="I1409">
            <v>17390</v>
          </cell>
          <cell r="J1409">
            <v>17390</v>
          </cell>
          <cell r="K1409">
            <v>44883</v>
          </cell>
          <cell r="L1409">
            <v>44882</v>
          </cell>
          <cell r="M1409" t="str">
            <v>9520</v>
          </cell>
          <cell r="N1409" t="str">
            <v>6AZ</v>
          </cell>
          <cell r="O1409" t="str">
            <v>C005</v>
          </cell>
        </row>
        <row r="1410">
          <cell r="A1410" t="str">
            <v>1406009954</v>
          </cell>
          <cell r="B1410" t="str">
            <v>CCCSG21075</v>
          </cell>
          <cell r="C1410" t="str">
            <v>0224-CSCC-C403</v>
          </cell>
          <cell r="D1410" t="str">
            <v>Audit</v>
          </cell>
          <cell r="E1410" t="str">
            <v>33.04.01</v>
          </cell>
          <cell r="F1410" t="str">
            <v>1000820227 ERNST ET YOUNG ADVISORY</v>
          </cell>
          <cell r="G1410" t="str">
            <v>2</v>
          </cell>
          <cell r="H1410">
            <v>5400</v>
          </cell>
          <cell r="I1410">
            <v>5400</v>
          </cell>
          <cell r="J1410">
            <v>5400</v>
          </cell>
          <cell r="K1410">
            <v>44883</v>
          </cell>
          <cell r="L1410">
            <v>44882</v>
          </cell>
          <cell r="M1410" t="str">
            <v>9520</v>
          </cell>
          <cell r="N1410" t="str">
            <v>6AZ</v>
          </cell>
          <cell r="O1410" t="str">
            <v>C005</v>
          </cell>
        </row>
        <row r="1411">
          <cell r="A1411" t="str">
            <v>1406010130</v>
          </cell>
          <cell r="B1411" t="str">
            <v>CCCSG21075</v>
          </cell>
          <cell r="C1411" t="str">
            <v>0224-CSCC-C403</v>
          </cell>
          <cell r="D1411" t="str">
            <v>Equipement multimédia</v>
          </cell>
          <cell r="E1411" t="str">
            <v>33.06.01</v>
          </cell>
          <cell r="F1411" t="str">
            <v>1000415282 OCTALINO</v>
          </cell>
          <cell r="G1411" t="str">
            <v>1</v>
          </cell>
          <cell r="H1411">
            <v>9104.4</v>
          </cell>
          <cell r="I1411">
            <v>0</v>
          </cell>
          <cell r="J1411">
            <v>0</v>
          </cell>
          <cell r="K1411">
            <v>44883</v>
          </cell>
          <cell r="L1411">
            <v>44881</v>
          </cell>
          <cell r="M1411" t="str">
            <v>9520</v>
          </cell>
          <cell r="N1411" t="str">
            <v>6AZ</v>
          </cell>
          <cell r="O1411" t="str">
            <v>C005</v>
          </cell>
        </row>
        <row r="1412">
          <cell r="A1412" t="str">
            <v>1406010130</v>
          </cell>
          <cell r="B1412" t="str">
            <v>CCCSG21075</v>
          </cell>
          <cell r="C1412" t="str">
            <v>0224-CSCC-C403</v>
          </cell>
          <cell r="D1412" t="str">
            <v>Prestation associées</v>
          </cell>
          <cell r="E1412" t="str">
            <v>33.04.04</v>
          </cell>
          <cell r="F1412" t="str">
            <v>1000415282 OCTALINO</v>
          </cell>
          <cell r="G1412" t="str">
            <v>2</v>
          </cell>
          <cell r="H1412">
            <v>2200</v>
          </cell>
          <cell r="I1412">
            <v>0</v>
          </cell>
          <cell r="J1412">
            <v>0</v>
          </cell>
          <cell r="K1412">
            <v>44883</v>
          </cell>
          <cell r="L1412">
            <v>44881</v>
          </cell>
          <cell r="M1412" t="str">
            <v>9520</v>
          </cell>
          <cell r="N1412" t="str">
            <v>6AZ</v>
          </cell>
          <cell r="O1412" t="str">
            <v>C005</v>
          </cell>
        </row>
        <row r="1413">
          <cell r="A1413" t="str">
            <v>1406010130</v>
          </cell>
          <cell r="B1413" t="str">
            <v>CCCSG21075</v>
          </cell>
          <cell r="C1413" t="str">
            <v>0224-CSCC-C403</v>
          </cell>
          <cell r="D1413" t="str">
            <v>Support ECRAN</v>
          </cell>
          <cell r="E1413" t="str">
            <v>33.06.01</v>
          </cell>
          <cell r="F1413" t="str">
            <v>1000415282 OCTALINO</v>
          </cell>
          <cell r="G1413" t="str">
            <v>3</v>
          </cell>
          <cell r="H1413">
            <v>1846</v>
          </cell>
          <cell r="I1413">
            <v>1846</v>
          </cell>
          <cell r="J1413">
            <v>1846</v>
          </cell>
          <cell r="K1413">
            <v>44883</v>
          </cell>
          <cell r="L1413">
            <v>44881</v>
          </cell>
          <cell r="M1413" t="str">
            <v>9520</v>
          </cell>
          <cell r="N1413" t="str">
            <v>6AZ</v>
          </cell>
          <cell r="O1413" t="str">
            <v>C005</v>
          </cell>
        </row>
        <row r="1414">
          <cell r="A1414" t="str">
            <v>1406019721</v>
          </cell>
          <cell r="B1414" t="str">
            <v>CCCSG21075</v>
          </cell>
          <cell r="C1414" t="str">
            <v>0224-CSCC-C403</v>
          </cell>
          <cell r="D1414" t="str">
            <v>Audit et test</v>
          </cell>
          <cell r="E1414" t="str">
            <v>33.04.01</v>
          </cell>
          <cell r="F1414" t="str">
            <v>1000820227 ERNST ET YOUNG ADVISORY</v>
          </cell>
          <cell r="G1414" t="str">
            <v>1</v>
          </cell>
          <cell r="H1414">
            <v>25650</v>
          </cell>
          <cell r="I1414">
            <v>25650</v>
          </cell>
          <cell r="J1414">
            <v>25650</v>
          </cell>
          <cell r="K1414">
            <v>44893</v>
          </cell>
          <cell r="L1414">
            <v>44888</v>
          </cell>
          <cell r="M1414" t="str">
            <v>9520</v>
          </cell>
          <cell r="N1414" t="str">
            <v>6AZ</v>
          </cell>
          <cell r="O1414" t="str">
            <v>C005</v>
          </cell>
        </row>
        <row r="1415">
          <cell r="A1415" t="str">
            <v>1406020311</v>
          </cell>
          <cell r="B1415" t="str">
            <v>CCCSG21075</v>
          </cell>
          <cell r="C1415" t="str">
            <v>0224-CSCC-C403</v>
          </cell>
          <cell r="D1415" t="str">
            <v>AMOA</v>
          </cell>
          <cell r="E1415" t="str">
            <v>33.04.01</v>
          </cell>
          <cell r="F1415" t="str">
            <v>1000442716 CGI FRANCE</v>
          </cell>
          <cell r="G1415" t="str">
            <v>1</v>
          </cell>
          <cell r="H1415">
            <v>19421.400000000001</v>
          </cell>
          <cell r="I1415">
            <v>19421.400000000001</v>
          </cell>
          <cell r="J1415">
            <v>19421.400000000001</v>
          </cell>
          <cell r="K1415">
            <v>44893</v>
          </cell>
          <cell r="L1415">
            <v>44890</v>
          </cell>
          <cell r="M1415" t="str">
            <v>9520</v>
          </cell>
          <cell r="N1415" t="str">
            <v>6AZ</v>
          </cell>
          <cell r="O1415" t="str">
            <v>C005</v>
          </cell>
        </row>
        <row r="1416">
          <cell r="A1416" t="str">
            <v>1406020311</v>
          </cell>
          <cell r="B1416" t="str">
            <v>CCCSG21075</v>
          </cell>
          <cell r="C1416" t="str">
            <v>0224-CSCC-C403</v>
          </cell>
          <cell r="D1416" t="str">
            <v>AMOA</v>
          </cell>
          <cell r="E1416" t="str">
            <v>33.04.01</v>
          </cell>
          <cell r="F1416" t="str">
            <v>1000442716 CGI FRANCE</v>
          </cell>
          <cell r="G1416" t="str">
            <v>2</v>
          </cell>
          <cell r="H1416">
            <v>20862.400000000001</v>
          </cell>
          <cell r="I1416">
            <v>20862.400000000001</v>
          </cell>
          <cell r="J1416">
            <v>20862.400000000001</v>
          </cell>
          <cell r="K1416">
            <v>44893</v>
          </cell>
          <cell r="L1416">
            <v>44890</v>
          </cell>
          <cell r="M1416" t="str">
            <v>9520</v>
          </cell>
          <cell r="N1416" t="str">
            <v>6AZ</v>
          </cell>
          <cell r="O1416" t="str">
            <v>C005</v>
          </cell>
        </row>
        <row r="1417">
          <cell r="A1417" t="str">
            <v>1406020422</v>
          </cell>
          <cell r="B1417" t="str">
            <v>CCCSG21075</v>
          </cell>
          <cell r="C1417" t="str">
            <v>0224-CSCC-ANUM</v>
          </cell>
          <cell r="D1417" t="str">
            <v>Developpement Atelier numérique</v>
          </cell>
          <cell r="E1417" t="str">
            <v>33.04.03</v>
          </cell>
          <cell r="F1417" t="str">
            <v>1001356215 UT7</v>
          </cell>
          <cell r="G1417" t="str">
            <v>1</v>
          </cell>
          <cell r="H1417">
            <v>70400</v>
          </cell>
          <cell r="I1417">
            <v>0</v>
          </cell>
          <cell r="J1417">
            <v>0</v>
          </cell>
          <cell r="K1417">
            <v>44893</v>
          </cell>
          <cell r="L1417">
            <v>44887</v>
          </cell>
          <cell r="M1417" t="str">
            <v>9520</v>
          </cell>
          <cell r="N1417" t="str">
            <v>6AZ</v>
          </cell>
          <cell r="O1417" t="str">
            <v>C005</v>
          </cell>
        </row>
        <row r="1418">
          <cell r="A1418" t="str">
            <v>1406026417</v>
          </cell>
          <cell r="B1418" t="str">
            <v>CCCSG21075</v>
          </cell>
          <cell r="C1418" t="str">
            <v>0224-CSCC-C403</v>
          </cell>
          <cell r="D1418" t="str">
            <v>Tests intrusion</v>
          </cell>
          <cell r="E1418" t="str">
            <v>33.04.01</v>
          </cell>
          <cell r="F1418" t="str">
            <v>1000820227 ERNST ET YOUNG ADVISORY</v>
          </cell>
          <cell r="G1418" t="str">
            <v>1</v>
          </cell>
          <cell r="H1418">
            <v>6075</v>
          </cell>
          <cell r="I1418">
            <v>6075</v>
          </cell>
          <cell r="J1418">
            <v>6075</v>
          </cell>
          <cell r="K1418">
            <v>44897</v>
          </cell>
          <cell r="L1418">
            <v>44896</v>
          </cell>
          <cell r="M1418" t="str">
            <v>9520</v>
          </cell>
          <cell r="N1418" t="str">
            <v>6AZ</v>
          </cell>
          <cell r="O1418" t="str">
            <v>C005</v>
          </cell>
        </row>
        <row r="1419">
          <cell r="A1419" t="str">
            <v>1406042017</v>
          </cell>
          <cell r="B1419" t="str">
            <v>CCCSG21075</v>
          </cell>
          <cell r="C1419" t="str">
            <v>0224-CSCC-C403</v>
          </cell>
          <cell r="D1419" t="str">
            <v>AMOA</v>
          </cell>
          <cell r="E1419" t="str">
            <v>33.04.01</v>
          </cell>
          <cell r="F1419" t="str">
            <v>1000442716 CGI FRANCE</v>
          </cell>
          <cell r="G1419" t="str">
            <v>1</v>
          </cell>
          <cell r="H1419">
            <v>38832</v>
          </cell>
          <cell r="I1419">
            <v>38832</v>
          </cell>
          <cell r="J1419">
            <v>38832</v>
          </cell>
          <cell r="K1419">
            <v>44911</v>
          </cell>
          <cell r="L1419">
            <v>44901</v>
          </cell>
          <cell r="M1419" t="str">
            <v>9520</v>
          </cell>
          <cell r="N1419" t="str">
            <v>6AZ</v>
          </cell>
          <cell r="O1419" t="str">
            <v>C005</v>
          </cell>
        </row>
        <row r="1420">
          <cell r="A1420" t="str">
            <v>1406042464</v>
          </cell>
          <cell r="B1420" t="str">
            <v>CCCSG21075</v>
          </cell>
          <cell r="C1420" t="str">
            <v>0224-CSCC-C403</v>
          </cell>
          <cell r="D1420" t="str">
            <v>Equipement visio confort</v>
          </cell>
          <cell r="E1420" t="str">
            <v>33.06.01</v>
          </cell>
          <cell r="F1420" t="str">
            <v>1000415282 OCTALINO</v>
          </cell>
          <cell r="G1420" t="str">
            <v>1</v>
          </cell>
          <cell r="H1420">
            <v>13661.29</v>
          </cell>
          <cell r="I1420">
            <v>13661.29</v>
          </cell>
          <cell r="J1420">
            <v>13661.29</v>
          </cell>
          <cell r="K1420">
            <v>44911</v>
          </cell>
          <cell r="L1420">
            <v>44903</v>
          </cell>
          <cell r="M1420" t="str">
            <v>9520</v>
          </cell>
          <cell r="N1420" t="str">
            <v>6AZ</v>
          </cell>
          <cell r="O1420" t="str">
            <v>C005</v>
          </cell>
        </row>
        <row r="1421">
          <cell r="A1421" t="str">
            <v>1406042464</v>
          </cell>
          <cell r="B1421" t="str">
            <v>CCCSG21075</v>
          </cell>
          <cell r="C1421" t="str">
            <v>0224-CSCC-C403</v>
          </cell>
          <cell r="D1421" t="str">
            <v>Assistance</v>
          </cell>
          <cell r="E1421" t="str">
            <v>33.04.01</v>
          </cell>
          <cell r="F1421" t="str">
            <v>1000415282 OCTALINO</v>
          </cell>
          <cell r="G1421" t="str">
            <v>2</v>
          </cell>
          <cell r="H1421">
            <v>800</v>
          </cell>
          <cell r="I1421">
            <v>800</v>
          </cell>
          <cell r="J1421">
            <v>800</v>
          </cell>
          <cell r="K1421">
            <v>44911</v>
          </cell>
          <cell r="L1421">
            <v>44903</v>
          </cell>
          <cell r="M1421" t="str">
            <v>9520</v>
          </cell>
          <cell r="N1421" t="str">
            <v>6AZ</v>
          </cell>
          <cell r="O1421" t="str">
            <v>C005</v>
          </cell>
        </row>
        <row r="1422">
          <cell r="A1422" t="str">
            <v>1406042464</v>
          </cell>
          <cell r="B1422" t="str">
            <v>CCCSG21075</v>
          </cell>
          <cell r="C1422" t="str">
            <v>0224-CSCC-C403</v>
          </cell>
          <cell r="D1422" t="str">
            <v>Installation câblage</v>
          </cell>
          <cell r="E1422" t="str">
            <v>33.04.01</v>
          </cell>
          <cell r="F1422" t="str">
            <v>1000415282 OCTALINO</v>
          </cell>
          <cell r="G1422" t="str">
            <v>3</v>
          </cell>
          <cell r="H1422">
            <v>5790</v>
          </cell>
          <cell r="I1422">
            <v>5790</v>
          </cell>
          <cell r="J1422">
            <v>5790</v>
          </cell>
          <cell r="K1422">
            <v>44911</v>
          </cell>
          <cell r="L1422">
            <v>44903</v>
          </cell>
          <cell r="M1422" t="str">
            <v>9520</v>
          </cell>
          <cell r="N1422" t="str">
            <v>6AZ</v>
          </cell>
          <cell r="O1422" t="str">
            <v>C005</v>
          </cell>
        </row>
        <row r="1423">
          <cell r="A1423" t="str">
            <v>1406066609</v>
          </cell>
          <cell r="B1423" t="str">
            <v>CCCSG21075</v>
          </cell>
          <cell r="C1423" t="str">
            <v>0224-CSCC-C403</v>
          </cell>
          <cell r="D1423" t="str">
            <v>Vidéo d'animation</v>
          </cell>
          <cell r="E1423" t="str">
            <v>38.02.01</v>
          </cell>
          <cell r="F1423" t="str">
            <v>1000351852 LA NETSCOUADE</v>
          </cell>
          <cell r="G1423" t="str">
            <v>1</v>
          </cell>
          <cell r="H1423">
            <v>39840</v>
          </cell>
          <cell r="I1423">
            <v>39840</v>
          </cell>
          <cell r="J1423">
            <v>39840</v>
          </cell>
          <cell r="K1423">
            <v>44946</v>
          </cell>
          <cell r="L1423">
            <v>44946</v>
          </cell>
          <cell r="M1423" t="str">
            <v>9520</v>
          </cell>
          <cell r="N1423" t="str">
            <v>6AZ</v>
          </cell>
          <cell r="O1423" t="str">
            <v>C005</v>
          </cell>
        </row>
        <row r="1424">
          <cell r="A1424" t="str">
            <v>1406131309</v>
          </cell>
          <cell r="B1424" t="str">
            <v>CCCSG21075</v>
          </cell>
          <cell r="C1424" t="str">
            <v>0224-CSCC-C403</v>
          </cell>
          <cell r="D1424" t="str">
            <v>Test intrusion</v>
          </cell>
          <cell r="E1424" t="str">
            <v>33.04.01</v>
          </cell>
          <cell r="F1424" t="str">
            <v>1000820227 ERNST ET YOUNG ADVISORY</v>
          </cell>
          <cell r="G1424" t="str">
            <v>1</v>
          </cell>
          <cell r="H1424">
            <v>6075</v>
          </cell>
          <cell r="I1424">
            <v>6075</v>
          </cell>
          <cell r="J1424">
            <v>6075</v>
          </cell>
          <cell r="K1424">
            <v>45007</v>
          </cell>
          <cell r="L1424">
            <v>45006</v>
          </cell>
          <cell r="M1424" t="str">
            <v>9520</v>
          </cell>
          <cell r="N1424" t="str">
            <v>6AZ</v>
          </cell>
          <cell r="O1424" t="str">
            <v>C005</v>
          </cell>
        </row>
        <row r="1425">
          <cell r="A1425" t="str">
            <v>1506756155</v>
          </cell>
          <cell r="B1425" t="str">
            <v>CCCSG21075</v>
          </cell>
          <cell r="C1425" t="str">
            <v>0224-CSCC-C403</v>
          </cell>
          <cell r="D1425" t="str">
            <v>PRESTATIONS EXPERTTISETECHNIQUE</v>
          </cell>
          <cell r="E1425" t="str">
            <v>33.04.03</v>
          </cell>
          <cell r="F1425" t="str">
            <v>1000300983 SOFTWARE AG FRANCE</v>
          </cell>
          <cell r="G1425" t="str">
            <v>1</v>
          </cell>
          <cell r="H1425">
            <v>4880</v>
          </cell>
          <cell r="I1425">
            <v>1220</v>
          </cell>
          <cell r="J1425">
            <v>1220</v>
          </cell>
          <cell r="K1425">
            <v>42303</v>
          </cell>
          <cell r="L1425">
            <v>42299</v>
          </cell>
          <cell r="M1425" t="str">
            <v>9520</v>
          </cell>
          <cell r="N1425" t="str">
            <v>6AZ</v>
          </cell>
          <cell r="O1425" t="str">
            <v>C005</v>
          </cell>
        </row>
        <row r="1426">
          <cell r="A1426" t="str">
            <v>1507673531</v>
          </cell>
          <cell r="B1426" t="str">
            <v>CCCSG21075</v>
          </cell>
          <cell r="C1426" t="str">
            <v>0224-CSCC-C403</v>
          </cell>
          <cell r="D1426" t="str">
            <v>ASSISTANCE, SCES INFORMATIQUES, PRESTA</v>
          </cell>
          <cell r="E1426" t="str">
            <v>33.04.04</v>
          </cell>
          <cell r="F1426" t="str">
            <v>1000750249 SFR BUSINESS SOLUTIONS</v>
          </cell>
          <cell r="G1426" t="str">
            <v>1</v>
          </cell>
          <cell r="H1426">
            <v>7010.81</v>
          </cell>
          <cell r="I1426">
            <v>7010.81</v>
          </cell>
          <cell r="J1426">
            <v>7010.81</v>
          </cell>
          <cell r="K1426">
            <v>42697</v>
          </cell>
          <cell r="L1426">
            <v>42696</v>
          </cell>
          <cell r="M1426" t="str">
            <v>9520</v>
          </cell>
          <cell r="N1426" t="str">
            <v>6AZ</v>
          </cell>
          <cell r="O1426" t="str">
            <v>C005</v>
          </cell>
        </row>
        <row r="1427">
          <cell r="A1427" t="str">
            <v>1509041246</v>
          </cell>
          <cell r="B1427" t="str">
            <v>CCCSG21075</v>
          </cell>
          <cell r="C1427" t="str">
            <v>0224-CSGC-C403</v>
          </cell>
          <cell r="D1427" t="str">
            <v>-licence (+ 6000 utili)</v>
          </cell>
          <cell r="E1427" t="str">
            <v>33.02.06</v>
          </cell>
          <cell r="F1427" t="str">
            <v>1001373760 ADDONMAIL</v>
          </cell>
          <cell r="G1427" t="str">
            <v>1</v>
          </cell>
          <cell r="H1427">
            <v>15000</v>
          </cell>
          <cell r="I1427">
            <v>0</v>
          </cell>
          <cell r="J1427">
            <v>0</v>
          </cell>
          <cell r="K1427">
            <v>43385</v>
          </cell>
          <cell r="L1427">
            <v>43384</v>
          </cell>
          <cell r="M1427" t="str">
            <v>9520</v>
          </cell>
          <cell r="N1427" t="str">
            <v>6AZ</v>
          </cell>
          <cell r="O1427" t="str">
            <v>C005</v>
          </cell>
        </row>
        <row r="1428">
          <cell r="A1428" t="str">
            <v>1509041246</v>
          </cell>
          <cell r="B1428" t="str">
            <v>CCCSG21075</v>
          </cell>
          <cell r="C1428" t="str">
            <v>0224-CSCC-C403</v>
          </cell>
          <cell r="D1428" t="str">
            <v>-Assistance</v>
          </cell>
          <cell r="E1428" t="str">
            <v>33.04.04</v>
          </cell>
          <cell r="F1428" t="str">
            <v>1001373760 ADDONMAIL</v>
          </cell>
          <cell r="G1428" t="str">
            <v>2</v>
          </cell>
          <cell r="H1428">
            <v>2900</v>
          </cell>
          <cell r="I1428">
            <v>2900</v>
          </cell>
          <cell r="J1428">
            <v>2900</v>
          </cell>
          <cell r="K1428">
            <v>43385</v>
          </cell>
          <cell r="L1428">
            <v>43384</v>
          </cell>
          <cell r="M1428" t="str">
            <v>9520</v>
          </cell>
          <cell r="N1428" t="str">
            <v>6AZ</v>
          </cell>
          <cell r="O1428" t="str">
            <v>C005</v>
          </cell>
        </row>
        <row r="1429">
          <cell r="A1429" t="str">
            <v>1509970415</v>
          </cell>
          <cell r="B1429" t="str">
            <v>CCCSG21075</v>
          </cell>
          <cell r="C1429" t="str">
            <v>0224-CSCC-C403</v>
          </cell>
          <cell r="D1429" t="str">
            <v>-raccordement ETUDE</v>
          </cell>
          <cell r="E1429" t="str">
            <v>33.04.03</v>
          </cell>
          <cell r="F1429" t="str">
            <v>1000338506 ORANGE</v>
          </cell>
          <cell r="G1429" t="str">
            <v>1</v>
          </cell>
          <cell r="H1429">
            <v>604</v>
          </cell>
          <cell r="I1429">
            <v>604</v>
          </cell>
          <cell r="J1429">
            <v>604</v>
          </cell>
          <cell r="K1429">
            <v>43894</v>
          </cell>
          <cell r="L1429">
            <v>43893</v>
          </cell>
          <cell r="M1429" t="str">
            <v>9520</v>
          </cell>
          <cell r="N1429" t="str">
            <v>6AZ</v>
          </cell>
          <cell r="O1429" t="str">
            <v>C005</v>
          </cell>
        </row>
        <row r="1430">
          <cell r="A1430" t="str">
            <v>1509970415</v>
          </cell>
          <cell r="B1430" t="str">
            <v>CCCSG21075</v>
          </cell>
          <cell r="C1430" t="str">
            <v>0224-CSGC-C403</v>
          </cell>
          <cell r="D1430" t="str">
            <v>-recensement ETUDE</v>
          </cell>
          <cell r="E1430" t="str">
            <v>33.04.03</v>
          </cell>
          <cell r="F1430" t="str">
            <v>1000338506 ORANGE</v>
          </cell>
          <cell r="G1430" t="str">
            <v>2</v>
          </cell>
          <cell r="H1430">
            <v>180</v>
          </cell>
          <cell r="I1430">
            <v>0</v>
          </cell>
          <cell r="J1430">
            <v>0</v>
          </cell>
          <cell r="K1430">
            <v>43894</v>
          </cell>
          <cell r="L1430">
            <v>43893</v>
          </cell>
          <cell r="M1430" t="str">
            <v>9520</v>
          </cell>
          <cell r="N1430" t="str">
            <v>6AZ</v>
          </cell>
          <cell r="O1430" t="str">
            <v>C005</v>
          </cell>
        </row>
        <row r="1431">
          <cell r="A1431" t="str">
            <v>1510754242</v>
          </cell>
          <cell r="B1431" t="str">
            <v>CCCSG21075</v>
          </cell>
          <cell r="C1431" t="str">
            <v>0224-CSCC-C403</v>
          </cell>
          <cell r="D1431" t="str">
            <v>Assistance recrutement</v>
          </cell>
          <cell r="E1431" t="str">
            <v>40.01.03</v>
          </cell>
          <cell r="F1431" t="str">
            <v>1001538780 MARIGNAN</v>
          </cell>
          <cell r="G1431" t="str">
            <v>1</v>
          </cell>
          <cell r="H1431">
            <v>11000</v>
          </cell>
          <cell r="I1431">
            <v>0</v>
          </cell>
          <cell r="J1431">
            <v>0</v>
          </cell>
          <cell r="K1431">
            <v>44372</v>
          </cell>
          <cell r="L1431">
            <v>44371</v>
          </cell>
          <cell r="M1431" t="str">
            <v>9520</v>
          </cell>
          <cell r="N1431" t="str">
            <v>6AZ</v>
          </cell>
          <cell r="O1431" t="str">
            <v>C005</v>
          </cell>
        </row>
        <row r="1432">
          <cell r="A1432" t="str">
            <v>1510778792</v>
          </cell>
          <cell r="B1432" t="str">
            <v>CCCSG21075</v>
          </cell>
          <cell r="C1432" t="str">
            <v>0224-CSCC-C403</v>
          </cell>
          <cell r="D1432" t="str">
            <v>Déploiement</v>
          </cell>
          <cell r="E1432" t="str">
            <v>33.04.05</v>
          </cell>
          <cell r="F1432" t="str">
            <v>1000492013 LB2M</v>
          </cell>
          <cell r="G1432" t="str">
            <v>1</v>
          </cell>
          <cell r="H1432">
            <v>30900</v>
          </cell>
          <cell r="I1432">
            <v>7500</v>
          </cell>
          <cell r="J1432">
            <v>7500</v>
          </cell>
          <cell r="K1432">
            <v>44385</v>
          </cell>
          <cell r="L1432">
            <v>44384</v>
          </cell>
          <cell r="M1432" t="str">
            <v>9520</v>
          </cell>
          <cell r="N1432" t="str">
            <v>6AZ</v>
          </cell>
          <cell r="O1432" t="str">
            <v>C005</v>
          </cell>
        </row>
        <row r="1433">
          <cell r="A1433" t="str">
            <v>1510778792</v>
          </cell>
          <cell r="B1433" t="str">
            <v>CCCSG21075</v>
          </cell>
          <cell r="C1433" t="str">
            <v>0224-CSCC-C403</v>
          </cell>
          <cell r="D1433" t="str">
            <v>FORMATION</v>
          </cell>
          <cell r="E1433" t="str">
            <v>40.02.01</v>
          </cell>
          <cell r="F1433" t="str">
            <v>1000492013 LB2M</v>
          </cell>
          <cell r="G1433" t="str">
            <v>2</v>
          </cell>
          <cell r="H1433">
            <v>5400</v>
          </cell>
          <cell r="I1433">
            <v>0</v>
          </cell>
          <cell r="J1433">
            <v>0</v>
          </cell>
          <cell r="K1433">
            <v>44385</v>
          </cell>
          <cell r="L1433">
            <v>44384</v>
          </cell>
          <cell r="M1433" t="str">
            <v>9520</v>
          </cell>
          <cell r="N1433" t="str">
            <v>6AZ</v>
          </cell>
          <cell r="O1433" t="str">
            <v>C005</v>
          </cell>
        </row>
        <row r="1434">
          <cell r="A1434" t="str">
            <v>1510878223</v>
          </cell>
          <cell r="B1434" t="str">
            <v>CCCSG21075</v>
          </cell>
          <cell r="C1434" t="str">
            <v>0224-CSCC-C403</v>
          </cell>
          <cell r="D1434" t="str">
            <v>Réunion CHSCT</v>
          </cell>
          <cell r="E1434" t="str">
            <v>40.01.02</v>
          </cell>
          <cell r="F1434" t="str">
            <v>1001596477 SIMUTECH UAE</v>
          </cell>
          <cell r="G1434" t="str">
            <v>1</v>
          </cell>
          <cell r="H1434">
            <v>879</v>
          </cell>
          <cell r="I1434">
            <v>879</v>
          </cell>
          <cell r="J1434">
            <v>879</v>
          </cell>
          <cell r="K1434">
            <v>44456</v>
          </cell>
          <cell r="L1434">
            <v>44455</v>
          </cell>
          <cell r="M1434" t="str">
            <v>9520</v>
          </cell>
          <cell r="N1434" t="str">
            <v>6AZ</v>
          </cell>
          <cell r="O1434" t="str">
            <v>C005</v>
          </cell>
        </row>
        <row r="1435">
          <cell r="A1435" t="str">
            <v>1511104733</v>
          </cell>
          <cell r="B1435" t="str">
            <v>CCCSG21075</v>
          </cell>
          <cell r="C1435" t="str">
            <v>0224-CSCC-C403</v>
          </cell>
          <cell r="D1435" t="str">
            <v>Assistance 2022 LIGEO</v>
          </cell>
          <cell r="E1435" t="str">
            <v>33.04.04</v>
          </cell>
          <cell r="F1435" t="str">
            <v>1000001798 UNION DES GROUPEMENTS D'ACHATS</v>
          </cell>
          <cell r="G1435" t="str">
            <v>1</v>
          </cell>
          <cell r="H1435">
            <v>9944.06</v>
          </cell>
          <cell r="I1435">
            <v>0</v>
          </cell>
          <cell r="J1435">
            <v>0</v>
          </cell>
          <cell r="K1435">
            <v>44586</v>
          </cell>
          <cell r="L1435">
            <v>44582</v>
          </cell>
          <cell r="M1435" t="str">
            <v>9520</v>
          </cell>
          <cell r="N1435" t="str">
            <v>6AZ</v>
          </cell>
          <cell r="O1435" t="str">
            <v>C005</v>
          </cell>
        </row>
        <row r="1436">
          <cell r="A1436" t="str">
            <v>1511138963</v>
          </cell>
          <cell r="B1436" t="str">
            <v>CCCSG21075</v>
          </cell>
          <cell r="C1436" t="str">
            <v>0224-CSCC-C403</v>
          </cell>
          <cell r="D1436" t="str">
            <v>Accompagenemt recrutement</v>
          </cell>
          <cell r="E1436" t="str">
            <v>40.01.03</v>
          </cell>
          <cell r="F1436" t="str">
            <v>1001538780 MARIGNAN</v>
          </cell>
          <cell r="G1436" t="str">
            <v>1</v>
          </cell>
          <cell r="H1436">
            <v>7300</v>
          </cell>
          <cell r="I1436">
            <v>0</v>
          </cell>
          <cell r="J1436">
            <v>0</v>
          </cell>
          <cell r="K1436">
            <v>44603</v>
          </cell>
          <cell r="L1436">
            <v>44602</v>
          </cell>
          <cell r="M1436" t="str">
            <v>9520</v>
          </cell>
          <cell r="N1436" t="str">
            <v>6AZ</v>
          </cell>
          <cell r="O1436" t="str">
            <v>C005</v>
          </cell>
        </row>
        <row r="1437">
          <cell r="A1437" t="str">
            <v>1511153524</v>
          </cell>
          <cell r="B1437" t="str">
            <v>CCCSG21075</v>
          </cell>
          <cell r="C1437" t="str">
            <v>0224-CSCC-C403</v>
          </cell>
          <cell r="D1437" t="str">
            <v>Accompagnement LIEGO 2022</v>
          </cell>
          <cell r="E1437" t="str">
            <v>40.01.02</v>
          </cell>
          <cell r="F1437" t="str">
            <v>1000001798 UNION DES GROUPEMENTS D'ACHATS</v>
          </cell>
          <cell r="G1437" t="str">
            <v>1</v>
          </cell>
          <cell r="H1437">
            <v>2911.51</v>
          </cell>
          <cell r="I1437">
            <v>0</v>
          </cell>
          <cell r="J1437">
            <v>0</v>
          </cell>
          <cell r="K1437">
            <v>44613</v>
          </cell>
          <cell r="L1437">
            <v>44610</v>
          </cell>
          <cell r="M1437" t="str">
            <v>9520</v>
          </cell>
          <cell r="N1437" t="str">
            <v>6AZ</v>
          </cell>
          <cell r="O1437" t="str">
            <v>C005</v>
          </cell>
        </row>
        <row r="1438">
          <cell r="A1438" t="str">
            <v>1511155697</v>
          </cell>
          <cell r="B1438" t="str">
            <v>CCCSG21075</v>
          </cell>
          <cell r="C1438" t="str">
            <v>0224-CSCC-C403</v>
          </cell>
          <cell r="D1438" t="str">
            <v>Accompagnement graphique</v>
          </cell>
          <cell r="E1438" t="str">
            <v>38.02.01</v>
          </cell>
          <cell r="F1438" t="str">
            <v>1001632944 UTUH</v>
          </cell>
          <cell r="G1438" t="str">
            <v>1</v>
          </cell>
          <cell r="H1438">
            <v>3750</v>
          </cell>
          <cell r="I1438">
            <v>1125</v>
          </cell>
          <cell r="J1438">
            <v>1125</v>
          </cell>
          <cell r="K1438">
            <v>44614</v>
          </cell>
          <cell r="L1438">
            <v>44613</v>
          </cell>
          <cell r="M1438" t="str">
            <v>9520</v>
          </cell>
          <cell r="N1438" t="str">
            <v>6AZ</v>
          </cell>
          <cell r="O1438" t="str">
            <v>C005</v>
          </cell>
        </row>
        <row r="1439">
          <cell r="A1439" t="str">
            <v>1511175541</v>
          </cell>
          <cell r="B1439" t="str">
            <v>CCCSG21075</v>
          </cell>
          <cell r="C1439" t="str">
            <v>0224-CSCC-C403</v>
          </cell>
          <cell r="D1439" t="str">
            <v>Travaux réseau Orange Etude</v>
          </cell>
          <cell r="E1439" t="str">
            <v>33.04.05</v>
          </cell>
          <cell r="F1439" t="str">
            <v>1001574764 ORANGE</v>
          </cell>
          <cell r="G1439" t="str">
            <v>1</v>
          </cell>
          <cell r="H1439">
            <v>577.99</v>
          </cell>
          <cell r="I1439">
            <v>0</v>
          </cell>
          <cell r="J1439">
            <v>0</v>
          </cell>
          <cell r="K1439">
            <v>44624</v>
          </cell>
          <cell r="L1439">
            <v>44622</v>
          </cell>
          <cell r="M1439" t="str">
            <v>9520</v>
          </cell>
          <cell r="N1439" t="str">
            <v>6AZ</v>
          </cell>
          <cell r="O1439" t="str">
            <v>C005</v>
          </cell>
        </row>
        <row r="1440">
          <cell r="A1440" t="str">
            <v>1511175541</v>
          </cell>
          <cell r="B1440" t="str">
            <v>CCCSG21075</v>
          </cell>
          <cell r="C1440" t="str">
            <v>0224-CSCC-C403</v>
          </cell>
          <cell r="D1440" t="str">
            <v>Travaux réseau Orange</v>
          </cell>
          <cell r="E1440" t="str">
            <v>33.05.04</v>
          </cell>
          <cell r="F1440" t="str">
            <v>1001574764 ORANGE</v>
          </cell>
          <cell r="G1440" t="str">
            <v>2</v>
          </cell>
          <cell r="H1440">
            <v>1713.28</v>
          </cell>
          <cell r="I1440">
            <v>0</v>
          </cell>
          <cell r="J1440">
            <v>0</v>
          </cell>
          <cell r="K1440">
            <v>44624</v>
          </cell>
          <cell r="L1440">
            <v>44622</v>
          </cell>
          <cell r="M1440" t="str">
            <v>9520</v>
          </cell>
          <cell r="N1440" t="str">
            <v>6AZ</v>
          </cell>
          <cell r="O1440" t="str">
            <v>C005</v>
          </cell>
        </row>
        <row r="1441">
          <cell r="A1441" t="str">
            <v>1511180726</v>
          </cell>
          <cell r="B1441" t="str">
            <v>CCCSG21075</v>
          </cell>
          <cell r="C1441" t="str">
            <v>0224-CSCC-C403</v>
          </cell>
          <cell r="D1441" t="str">
            <v>Accompagement technique</v>
          </cell>
          <cell r="E1441" t="str">
            <v>40.01.02</v>
          </cell>
          <cell r="F1441" t="str">
            <v>1001445406 INTM</v>
          </cell>
          <cell r="G1441" t="str">
            <v>1</v>
          </cell>
          <cell r="H1441">
            <v>12600</v>
          </cell>
          <cell r="I1441">
            <v>3820</v>
          </cell>
          <cell r="J1441">
            <v>3820</v>
          </cell>
          <cell r="K1441">
            <v>44628</v>
          </cell>
          <cell r="L1441">
            <v>44627</v>
          </cell>
          <cell r="M1441" t="str">
            <v>9520</v>
          </cell>
          <cell r="N1441" t="str">
            <v>6AZ</v>
          </cell>
          <cell r="O1441" t="str">
            <v>C005</v>
          </cell>
        </row>
        <row r="1442">
          <cell r="A1442" t="str">
            <v>1511190589</v>
          </cell>
          <cell r="B1442" t="str">
            <v>CCCSG21075</v>
          </cell>
          <cell r="C1442" t="str">
            <v>0224-CSCC-C403</v>
          </cell>
          <cell r="D1442" t="str">
            <v>Conseil Coaching direction</v>
          </cell>
          <cell r="E1442" t="str">
            <v>40.01.02</v>
          </cell>
          <cell r="F1442" t="str">
            <v>1001592479 CODEWORKS</v>
          </cell>
          <cell r="G1442" t="str">
            <v>1</v>
          </cell>
          <cell r="H1442">
            <v>28800</v>
          </cell>
          <cell r="I1442">
            <v>14400</v>
          </cell>
          <cell r="J1442">
            <v>14400</v>
          </cell>
          <cell r="K1442">
            <v>44634</v>
          </cell>
          <cell r="L1442">
            <v>44631</v>
          </cell>
          <cell r="M1442" t="str">
            <v>9520</v>
          </cell>
          <cell r="N1442" t="str">
            <v>6AZ</v>
          </cell>
          <cell r="O1442" t="str">
            <v>C005</v>
          </cell>
        </row>
        <row r="1443">
          <cell r="A1443" t="str">
            <v>1511197301</v>
          </cell>
          <cell r="B1443" t="str">
            <v>CCCSG21075</v>
          </cell>
          <cell r="C1443" t="str">
            <v>0224-CSCC-C403</v>
          </cell>
          <cell r="D1443" t="str">
            <v>Accompagnement traitement données cloud</v>
          </cell>
          <cell r="E1443" t="str">
            <v>40.01.02</v>
          </cell>
          <cell r="F1443" t="str">
            <v>1000442203 GEOFIT</v>
          </cell>
          <cell r="G1443" t="str">
            <v>1</v>
          </cell>
          <cell r="H1443">
            <v>39850</v>
          </cell>
          <cell r="I1443">
            <v>0</v>
          </cell>
          <cell r="J1443">
            <v>0</v>
          </cell>
          <cell r="K1443">
            <v>44636</v>
          </cell>
          <cell r="L1443">
            <v>44634</v>
          </cell>
          <cell r="M1443" t="str">
            <v>9520</v>
          </cell>
          <cell r="N1443" t="str">
            <v>6AZ</v>
          </cell>
          <cell r="O1443" t="str">
            <v>C005</v>
          </cell>
        </row>
        <row r="1444">
          <cell r="A1444" t="str">
            <v>1511276395</v>
          </cell>
          <cell r="B1444" t="str">
            <v>CCCSG21075</v>
          </cell>
          <cell r="C1444" t="str">
            <v>0224-CSCC-C403</v>
          </cell>
          <cell r="D1444" t="str">
            <v>Assistance informatique accompagnement</v>
          </cell>
          <cell r="E1444" t="str">
            <v>33.04.03</v>
          </cell>
          <cell r="F1444" t="str">
            <v>1001543870 OXGEN</v>
          </cell>
          <cell r="G1444" t="str">
            <v>1</v>
          </cell>
          <cell r="H1444">
            <v>33000</v>
          </cell>
          <cell r="I1444">
            <v>0</v>
          </cell>
          <cell r="J1444">
            <v>0</v>
          </cell>
          <cell r="K1444">
            <v>44679</v>
          </cell>
          <cell r="L1444">
            <v>44677</v>
          </cell>
          <cell r="M1444" t="str">
            <v>9520</v>
          </cell>
          <cell r="N1444" t="str">
            <v>6AZ</v>
          </cell>
          <cell r="O1444" t="str">
            <v>C005</v>
          </cell>
        </row>
        <row r="1445">
          <cell r="A1445" t="str">
            <v>1511314468</v>
          </cell>
          <cell r="B1445" t="str">
            <v>CCCSG21075</v>
          </cell>
          <cell r="C1445" t="str">
            <v>0224-CSCC-C403</v>
          </cell>
          <cell r="D1445" t="str">
            <v>Assistance informatique</v>
          </cell>
          <cell r="E1445" t="str">
            <v>33.04.03</v>
          </cell>
          <cell r="F1445" t="str">
            <v>1001543870 OXGEN</v>
          </cell>
          <cell r="G1445" t="str">
            <v>1</v>
          </cell>
          <cell r="H1445">
            <v>20000</v>
          </cell>
          <cell r="I1445">
            <v>0</v>
          </cell>
          <cell r="J1445">
            <v>0</v>
          </cell>
          <cell r="K1445">
            <v>44699</v>
          </cell>
          <cell r="L1445">
            <v>44697</v>
          </cell>
          <cell r="M1445" t="str">
            <v>9520</v>
          </cell>
          <cell r="N1445" t="str">
            <v>6AZ</v>
          </cell>
          <cell r="O1445" t="str">
            <v>C005</v>
          </cell>
        </row>
        <row r="1446">
          <cell r="A1446" t="str">
            <v>1511373620</v>
          </cell>
          <cell r="B1446" t="str">
            <v>CCCSG21075</v>
          </cell>
          <cell r="C1446" t="str">
            <v>0224-CSCC-C403</v>
          </cell>
          <cell r="D1446" t="str">
            <v>Prestation informatique</v>
          </cell>
          <cell r="E1446" t="str">
            <v>33.04.01</v>
          </cell>
          <cell r="F1446" t="str">
            <v>1001475467 EMPREINTE DIGITALE</v>
          </cell>
          <cell r="G1446" t="str">
            <v>1</v>
          </cell>
          <cell r="H1446">
            <v>14300</v>
          </cell>
          <cell r="I1446">
            <v>14300</v>
          </cell>
          <cell r="J1446">
            <v>14300</v>
          </cell>
          <cell r="K1446">
            <v>44733</v>
          </cell>
          <cell r="L1446">
            <v>44732</v>
          </cell>
          <cell r="M1446" t="str">
            <v>9520</v>
          </cell>
          <cell r="N1446" t="str">
            <v>6AZ</v>
          </cell>
          <cell r="O1446" t="str">
            <v>C005</v>
          </cell>
        </row>
        <row r="1447">
          <cell r="A1447" t="str">
            <v>1511378751</v>
          </cell>
          <cell r="B1447" t="str">
            <v>CCCSG21075</v>
          </cell>
          <cell r="C1447" t="str">
            <v>0224-CSCC-C403</v>
          </cell>
          <cell r="D1447" t="str">
            <v>Prestation graphique</v>
          </cell>
          <cell r="E1447" t="str">
            <v>38.02.01</v>
          </cell>
          <cell r="F1447" t="str">
            <v>1001669725 UN JOUR UNE ILLUSTRATION</v>
          </cell>
          <cell r="G1447" t="str">
            <v>1</v>
          </cell>
          <cell r="H1447">
            <v>14000</v>
          </cell>
          <cell r="I1447">
            <v>0</v>
          </cell>
          <cell r="J1447">
            <v>0</v>
          </cell>
          <cell r="K1447">
            <v>44735</v>
          </cell>
          <cell r="L1447">
            <v>44734</v>
          </cell>
          <cell r="M1447" t="str">
            <v>9520</v>
          </cell>
          <cell r="N1447" t="str">
            <v>6AZ</v>
          </cell>
          <cell r="O1447" t="str">
            <v>C005</v>
          </cell>
        </row>
        <row r="1448">
          <cell r="A1448" t="str">
            <v>1511390191</v>
          </cell>
          <cell r="B1448" t="str">
            <v>CCCSG21075</v>
          </cell>
          <cell r="C1448" t="str">
            <v>0224-CSCC-C403</v>
          </cell>
          <cell r="D1448" t="str">
            <v>Assistance formation Klaxoo</v>
          </cell>
          <cell r="E1448" t="str">
            <v>40.01.02</v>
          </cell>
          <cell r="F1448" t="str">
            <v>1000001798 UNION DES GROUPEMENTS D'ACHATS</v>
          </cell>
          <cell r="G1448" t="str">
            <v>1</v>
          </cell>
          <cell r="H1448">
            <v>14259.42</v>
          </cell>
          <cell r="I1448">
            <v>14259.42</v>
          </cell>
          <cell r="J1448">
            <v>14259.42</v>
          </cell>
          <cell r="K1448">
            <v>44741</v>
          </cell>
          <cell r="L1448">
            <v>44740</v>
          </cell>
          <cell r="M1448" t="str">
            <v>9520</v>
          </cell>
          <cell r="N1448" t="str">
            <v>6AZ</v>
          </cell>
          <cell r="O1448" t="str">
            <v>C005</v>
          </cell>
        </row>
        <row r="1449">
          <cell r="A1449" t="str">
            <v>1511426401</v>
          </cell>
          <cell r="B1449" t="str">
            <v>CCCSG21075</v>
          </cell>
          <cell r="C1449" t="str">
            <v>0224-CSCC-C403</v>
          </cell>
          <cell r="D1449" t="str">
            <v>Accompagnement projet PMO</v>
          </cell>
          <cell r="E1449" t="str">
            <v>33.04.03</v>
          </cell>
          <cell r="F1449" t="str">
            <v>1000001798 UNION DES GROUPEMENTS D'ACHATS</v>
          </cell>
          <cell r="G1449" t="str">
            <v>1</v>
          </cell>
          <cell r="H1449">
            <v>69139.48</v>
          </cell>
          <cell r="I1449">
            <v>0</v>
          </cell>
          <cell r="J1449">
            <v>0</v>
          </cell>
          <cell r="K1449">
            <v>44762</v>
          </cell>
          <cell r="L1449">
            <v>44761</v>
          </cell>
          <cell r="M1449" t="str">
            <v>9520</v>
          </cell>
          <cell r="N1449" t="str">
            <v>6AZ</v>
          </cell>
          <cell r="O1449" t="str">
            <v>C005</v>
          </cell>
        </row>
        <row r="1450">
          <cell r="A1450" t="str">
            <v>1511449570</v>
          </cell>
          <cell r="B1450" t="str">
            <v>CCCSG21075</v>
          </cell>
          <cell r="C1450" t="str">
            <v>0224-CSCC-C403</v>
          </cell>
          <cell r="D1450" t="str">
            <v>prestation informatique</v>
          </cell>
          <cell r="E1450" t="str">
            <v>33.04.03</v>
          </cell>
          <cell r="F1450" t="str">
            <v>1000001798 UNION DES GROUPEMENTS D'ACHATS</v>
          </cell>
          <cell r="G1450" t="str">
            <v>1</v>
          </cell>
          <cell r="H1450">
            <v>86238.94</v>
          </cell>
          <cell r="I1450">
            <v>0</v>
          </cell>
          <cell r="J1450">
            <v>0</v>
          </cell>
          <cell r="K1450">
            <v>44777</v>
          </cell>
          <cell r="L1450">
            <v>44776</v>
          </cell>
          <cell r="M1450" t="str">
            <v>9520</v>
          </cell>
          <cell r="N1450" t="str">
            <v>6AZ</v>
          </cell>
          <cell r="O1450" t="str">
            <v>C005</v>
          </cell>
        </row>
        <row r="1451">
          <cell r="A1451" t="str">
            <v>1511488271</v>
          </cell>
          <cell r="B1451" t="str">
            <v>CCCSG21075</v>
          </cell>
          <cell r="C1451" t="str">
            <v>0224-CSCC-C403</v>
          </cell>
          <cell r="D1451" t="str">
            <v>Coaching organisation pour SIBIL</v>
          </cell>
          <cell r="E1451" t="str">
            <v>40.01.06</v>
          </cell>
          <cell r="F1451" t="str">
            <v>1001683533 SPEROVADIS</v>
          </cell>
          <cell r="G1451" t="str">
            <v>1</v>
          </cell>
          <cell r="H1451">
            <v>7000</v>
          </cell>
          <cell r="I1451">
            <v>7000</v>
          </cell>
          <cell r="J1451">
            <v>7000</v>
          </cell>
          <cell r="K1451">
            <v>44810</v>
          </cell>
          <cell r="L1451">
            <v>44809</v>
          </cell>
          <cell r="M1451" t="str">
            <v>9520</v>
          </cell>
          <cell r="N1451" t="str">
            <v>6AZ</v>
          </cell>
          <cell r="O1451" t="str">
            <v>C005</v>
          </cell>
        </row>
        <row r="1452">
          <cell r="A1452" t="str">
            <v>1511564918</v>
          </cell>
          <cell r="B1452" t="str">
            <v>CCCSG21075</v>
          </cell>
          <cell r="C1452" t="str">
            <v>0224-CSCC-C403</v>
          </cell>
          <cell r="D1452" t="str">
            <v>Mission pilotage</v>
          </cell>
          <cell r="E1452" t="str">
            <v>33.04.05</v>
          </cell>
          <cell r="F1452" t="str">
            <v>1000001798 UNION DES GROUPEMENTS D'ACHATS</v>
          </cell>
          <cell r="G1452" t="str">
            <v>1</v>
          </cell>
          <cell r="H1452">
            <v>61092.13</v>
          </cell>
          <cell r="I1452">
            <v>30905.21</v>
          </cell>
          <cell r="J1452">
            <v>30905.21</v>
          </cell>
          <cell r="K1452">
            <v>44847</v>
          </cell>
          <cell r="L1452">
            <v>44846</v>
          </cell>
          <cell r="M1452" t="str">
            <v>9520</v>
          </cell>
          <cell r="N1452" t="str">
            <v>6AZ</v>
          </cell>
          <cell r="O1452" t="str">
            <v>C005</v>
          </cell>
        </row>
        <row r="1453">
          <cell r="A1453" t="str">
            <v>1511573505</v>
          </cell>
          <cell r="B1453" t="str">
            <v>CCCSG21075</v>
          </cell>
          <cell r="C1453" t="str">
            <v>0224-CSCC-C403</v>
          </cell>
          <cell r="D1453" t="str">
            <v>Assistance informatique</v>
          </cell>
          <cell r="E1453" t="str">
            <v>33.04.04</v>
          </cell>
          <cell r="F1453" t="str">
            <v>1001317741 ACCESS42</v>
          </cell>
          <cell r="G1453" t="str">
            <v>1</v>
          </cell>
          <cell r="H1453">
            <v>1600</v>
          </cell>
          <cell r="I1453">
            <v>1600</v>
          </cell>
          <cell r="J1453">
            <v>1600</v>
          </cell>
          <cell r="K1453">
            <v>44852</v>
          </cell>
          <cell r="L1453">
            <v>44851</v>
          </cell>
          <cell r="M1453" t="str">
            <v>9520</v>
          </cell>
          <cell r="N1453" t="str">
            <v>6AZ</v>
          </cell>
          <cell r="O1453" t="str">
            <v>C005</v>
          </cell>
        </row>
        <row r="1454">
          <cell r="A1454" t="str">
            <v>1511573901</v>
          </cell>
          <cell r="B1454" t="str">
            <v>CCCSG21075</v>
          </cell>
          <cell r="C1454" t="str">
            <v>0224-CSCC-C403</v>
          </cell>
          <cell r="D1454" t="str">
            <v>AMOE</v>
          </cell>
          <cell r="E1454" t="str">
            <v>33.04.03</v>
          </cell>
          <cell r="F1454" t="str">
            <v>1001692053 SQUARE</v>
          </cell>
          <cell r="G1454" t="str">
            <v>1</v>
          </cell>
          <cell r="H1454">
            <v>39200</v>
          </cell>
          <cell r="I1454">
            <v>0</v>
          </cell>
          <cell r="J1454">
            <v>0</v>
          </cell>
          <cell r="K1454">
            <v>44852</v>
          </cell>
          <cell r="L1454">
            <v>44851</v>
          </cell>
          <cell r="M1454" t="str">
            <v>9520</v>
          </cell>
          <cell r="N1454" t="str">
            <v>6AZ</v>
          </cell>
          <cell r="O1454" t="str">
            <v>C005</v>
          </cell>
        </row>
        <row r="1455">
          <cell r="A1455" t="str">
            <v>1511586360</v>
          </cell>
          <cell r="B1455" t="str">
            <v>CCCSG21075</v>
          </cell>
          <cell r="C1455" t="str">
            <v>0224-CSCC-C403</v>
          </cell>
          <cell r="D1455" t="str">
            <v>Prestations assistance</v>
          </cell>
          <cell r="E1455" t="str">
            <v>33.04.01</v>
          </cell>
          <cell r="F1455" t="str">
            <v>1000001798 UNION DES GROUPEMENTS D'ACHATS</v>
          </cell>
          <cell r="G1455" t="str">
            <v>1</v>
          </cell>
          <cell r="H1455">
            <v>105912.66</v>
          </cell>
          <cell r="I1455">
            <v>97936.81</v>
          </cell>
          <cell r="J1455">
            <v>97936.81</v>
          </cell>
          <cell r="K1455">
            <v>44858</v>
          </cell>
          <cell r="L1455">
            <v>44855</v>
          </cell>
          <cell r="M1455" t="str">
            <v>9520</v>
          </cell>
          <cell r="N1455" t="str">
            <v>6AZ</v>
          </cell>
          <cell r="O1455" t="str">
            <v>C005</v>
          </cell>
        </row>
        <row r="1456">
          <cell r="A1456" t="str">
            <v>1511586492</v>
          </cell>
          <cell r="B1456" t="str">
            <v>CCCSG21075</v>
          </cell>
          <cell r="C1456" t="str">
            <v>0224-CSCC-C403</v>
          </cell>
          <cell r="D1456" t="str">
            <v>Prestation accompagnement</v>
          </cell>
          <cell r="E1456" t="str">
            <v>33.04.03</v>
          </cell>
          <cell r="F1456" t="str">
            <v>1000001798 UNION DES GROUPEMENTS D'ACHATS</v>
          </cell>
          <cell r="G1456" t="str">
            <v>1</v>
          </cell>
          <cell r="H1456">
            <v>73379.320000000007</v>
          </cell>
          <cell r="I1456">
            <v>36689.660000000003</v>
          </cell>
          <cell r="J1456">
            <v>36689.660000000003</v>
          </cell>
          <cell r="K1456">
            <v>44858</v>
          </cell>
          <cell r="L1456">
            <v>44855</v>
          </cell>
          <cell r="M1456" t="str">
            <v>9520</v>
          </cell>
          <cell r="N1456" t="str">
            <v>6AZ</v>
          </cell>
          <cell r="O1456" t="str">
            <v>C005</v>
          </cell>
        </row>
        <row r="1457">
          <cell r="A1457" t="str">
            <v>1511587240</v>
          </cell>
          <cell r="B1457" t="str">
            <v>CCCSG21075</v>
          </cell>
          <cell r="C1457" t="str">
            <v>0224-CSCC-C403</v>
          </cell>
          <cell r="D1457" t="str">
            <v>Assistance</v>
          </cell>
          <cell r="E1457" t="str">
            <v>33.04.01</v>
          </cell>
          <cell r="F1457" t="str">
            <v>1000291994 OUROUK</v>
          </cell>
          <cell r="G1457" t="str">
            <v>1</v>
          </cell>
          <cell r="H1457">
            <v>1800</v>
          </cell>
          <cell r="I1457">
            <v>0</v>
          </cell>
          <cell r="J1457">
            <v>0</v>
          </cell>
          <cell r="K1457">
            <v>44858</v>
          </cell>
          <cell r="L1457">
            <v>44855</v>
          </cell>
          <cell r="M1457" t="str">
            <v>9520</v>
          </cell>
          <cell r="N1457" t="str">
            <v>6AZ</v>
          </cell>
          <cell r="O1457" t="str">
            <v>C005</v>
          </cell>
        </row>
        <row r="1458">
          <cell r="A1458" t="str">
            <v>1511592957</v>
          </cell>
          <cell r="B1458" t="str">
            <v>CCCSG21075</v>
          </cell>
          <cell r="C1458" t="str">
            <v>0224-CSCC-C403</v>
          </cell>
          <cell r="D1458" t="str">
            <v>Prestation mesure électromagnétiques</v>
          </cell>
          <cell r="E1458" t="str">
            <v>33.04.01</v>
          </cell>
          <cell r="F1458" t="str">
            <v>1001596477 SIMUTECH UAE</v>
          </cell>
          <cell r="G1458" t="str">
            <v>1</v>
          </cell>
          <cell r="H1458">
            <v>3423</v>
          </cell>
          <cell r="I1458">
            <v>3423</v>
          </cell>
          <cell r="J1458">
            <v>3423</v>
          </cell>
          <cell r="K1458">
            <v>44860</v>
          </cell>
          <cell r="L1458">
            <v>44859</v>
          </cell>
          <cell r="M1458" t="str">
            <v>9520</v>
          </cell>
          <cell r="N1458" t="str">
            <v>6AZ</v>
          </cell>
          <cell r="O1458" t="str">
            <v>C005</v>
          </cell>
        </row>
        <row r="1459">
          <cell r="A1459" t="str">
            <v>1511593226</v>
          </cell>
          <cell r="B1459" t="str">
            <v>CCCSG21075</v>
          </cell>
          <cell r="C1459" t="str">
            <v>0224-CSCC-C403</v>
          </cell>
          <cell r="D1459" t="str">
            <v>Prestation réalisation sprints</v>
          </cell>
          <cell r="E1459" t="str">
            <v>33.04.01</v>
          </cell>
          <cell r="F1459" t="str">
            <v>1000001798 UNION DES GROUPEMENTS D'ACHATS</v>
          </cell>
          <cell r="G1459" t="str">
            <v>1</v>
          </cell>
          <cell r="H1459">
            <v>52697.4</v>
          </cell>
          <cell r="I1459">
            <v>52697.4</v>
          </cell>
          <cell r="J1459">
            <v>52697.4</v>
          </cell>
          <cell r="K1459">
            <v>44860</v>
          </cell>
          <cell r="L1459">
            <v>44859</v>
          </cell>
          <cell r="M1459" t="str">
            <v>9520</v>
          </cell>
          <cell r="N1459" t="str">
            <v>6AZ</v>
          </cell>
          <cell r="O1459" t="str">
            <v>C005</v>
          </cell>
        </row>
        <row r="1460">
          <cell r="A1460" t="str">
            <v>1511598590</v>
          </cell>
          <cell r="B1460" t="str">
            <v>CCCSG21075</v>
          </cell>
          <cell r="C1460" t="str">
            <v>0224-CSCC-C403</v>
          </cell>
          <cell r="D1460" t="str">
            <v>Assistance</v>
          </cell>
          <cell r="E1460" t="str">
            <v>33.04.05</v>
          </cell>
          <cell r="F1460" t="str">
            <v>1000001798 UNION DES GROUPEMENTS D'ACHATS</v>
          </cell>
          <cell r="G1460" t="str">
            <v>1</v>
          </cell>
          <cell r="H1460">
            <v>67448.25</v>
          </cell>
          <cell r="I1460">
            <v>62373.59</v>
          </cell>
          <cell r="J1460">
            <v>62373.59</v>
          </cell>
          <cell r="K1460">
            <v>44862</v>
          </cell>
          <cell r="L1460">
            <v>44861</v>
          </cell>
          <cell r="M1460" t="str">
            <v>9520</v>
          </cell>
          <cell r="N1460" t="str">
            <v>6AZ</v>
          </cell>
          <cell r="O1460" t="str">
            <v>C005</v>
          </cell>
        </row>
        <row r="1461">
          <cell r="A1461" t="str">
            <v>1511598590</v>
          </cell>
          <cell r="B1461" t="str">
            <v>CCCSG21075</v>
          </cell>
          <cell r="C1461" t="str">
            <v>0224-CSCC-C403</v>
          </cell>
          <cell r="D1461" t="str">
            <v>Assistance</v>
          </cell>
          <cell r="E1461" t="str">
            <v>33.04.05</v>
          </cell>
          <cell r="F1461" t="str">
            <v>1000001798 UNION DES GROUPEMENTS D'ACHATS</v>
          </cell>
          <cell r="G1461" t="str">
            <v>2</v>
          </cell>
          <cell r="H1461">
            <v>62610.95</v>
          </cell>
          <cell r="I1461">
            <v>62610.95</v>
          </cell>
          <cell r="J1461">
            <v>62610.95</v>
          </cell>
          <cell r="K1461">
            <v>44862</v>
          </cell>
          <cell r="L1461">
            <v>44861</v>
          </cell>
          <cell r="M1461" t="str">
            <v>9520</v>
          </cell>
          <cell r="N1461" t="str">
            <v>6AZ</v>
          </cell>
          <cell r="O1461" t="str">
            <v>C005</v>
          </cell>
        </row>
        <row r="1462">
          <cell r="A1462" t="str">
            <v>1511598590</v>
          </cell>
          <cell r="B1462" t="str">
            <v>CCCSG21075</v>
          </cell>
          <cell r="C1462" t="str">
            <v>0224-CSCC-C403</v>
          </cell>
          <cell r="D1462" t="str">
            <v>Assistance</v>
          </cell>
          <cell r="E1462" t="str">
            <v>33.04.05</v>
          </cell>
          <cell r="F1462" t="str">
            <v>1000001798 UNION DES GROUPEMENTS D'ACHATS</v>
          </cell>
          <cell r="G1462" t="str">
            <v>3</v>
          </cell>
          <cell r="H1462">
            <v>7035.6</v>
          </cell>
          <cell r="I1462">
            <v>7035.6</v>
          </cell>
          <cell r="J1462">
            <v>7035.6</v>
          </cell>
          <cell r="K1462">
            <v>44862</v>
          </cell>
          <cell r="L1462">
            <v>44861</v>
          </cell>
          <cell r="M1462" t="str">
            <v>9520</v>
          </cell>
          <cell r="N1462" t="str">
            <v>6AZ</v>
          </cell>
          <cell r="O1462" t="str">
            <v>C005</v>
          </cell>
        </row>
        <row r="1463">
          <cell r="A1463" t="str">
            <v>1511604884</v>
          </cell>
          <cell r="B1463" t="str">
            <v>CCCSG21075</v>
          </cell>
          <cell r="C1463" t="str">
            <v>0224-CSCC-C403</v>
          </cell>
          <cell r="D1463" t="str">
            <v>Refonte graphique-maquette</v>
          </cell>
          <cell r="E1463" t="str">
            <v>33.04.05</v>
          </cell>
          <cell r="F1463" t="str">
            <v>1001455311 REZO ZERO</v>
          </cell>
          <cell r="G1463" t="str">
            <v>1</v>
          </cell>
          <cell r="H1463">
            <v>37708</v>
          </cell>
          <cell r="I1463">
            <v>37708</v>
          </cell>
          <cell r="J1463">
            <v>37708</v>
          </cell>
          <cell r="K1463">
            <v>44868</v>
          </cell>
          <cell r="L1463">
            <v>44862</v>
          </cell>
          <cell r="M1463" t="str">
            <v>9520</v>
          </cell>
          <cell r="N1463" t="str">
            <v>6AZ</v>
          </cell>
          <cell r="O1463" t="str">
            <v>C005</v>
          </cell>
        </row>
        <row r="1464">
          <cell r="A1464" t="str">
            <v>1511609910</v>
          </cell>
          <cell r="B1464" t="str">
            <v>CCCSG21075</v>
          </cell>
          <cell r="C1464" t="str">
            <v>0224-CSCC-C403</v>
          </cell>
          <cell r="D1464" t="str">
            <v>Prestation étude préalable</v>
          </cell>
          <cell r="E1464" t="str">
            <v>33.04.04</v>
          </cell>
          <cell r="F1464" t="str">
            <v>1000029886 INFHOTEP</v>
          </cell>
          <cell r="G1464" t="str">
            <v>1</v>
          </cell>
          <cell r="H1464">
            <v>35700</v>
          </cell>
          <cell r="I1464">
            <v>10300</v>
          </cell>
          <cell r="J1464">
            <v>10300</v>
          </cell>
          <cell r="K1464">
            <v>44872</v>
          </cell>
          <cell r="L1464">
            <v>44869</v>
          </cell>
          <cell r="M1464" t="str">
            <v>9520</v>
          </cell>
          <cell r="N1464" t="str">
            <v>6AZ</v>
          </cell>
          <cell r="O1464" t="str">
            <v>C005</v>
          </cell>
        </row>
        <row r="1465">
          <cell r="A1465" t="str">
            <v>1511636971</v>
          </cell>
          <cell r="B1465" t="str">
            <v>CCCSG21075</v>
          </cell>
          <cell r="C1465" t="str">
            <v>0224-CSCC-C403</v>
          </cell>
          <cell r="D1465" t="str">
            <v>Prestation intellectuelle</v>
          </cell>
          <cell r="E1465" t="str">
            <v>33.04.01</v>
          </cell>
          <cell r="F1465" t="str">
            <v>1001317939 MERVEILLEUSE IDENTITE</v>
          </cell>
          <cell r="G1465" t="str">
            <v>1</v>
          </cell>
          <cell r="H1465">
            <v>25200</v>
          </cell>
          <cell r="I1465">
            <v>0</v>
          </cell>
          <cell r="J1465">
            <v>0</v>
          </cell>
          <cell r="K1465">
            <v>44883</v>
          </cell>
          <cell r="L1465">
            <v>44882</v>
          </cell>
          <cell r="M1465" t="str">
            <v>9520</v>
          </cell>
          <cell r="N1465" t="str">
            <v>6AZ</v>
          </cell>
          <cell r="O1465" t="str">
            <v>C005</v>
          </cell>
        </row>
        <row r="1466">
          <cell r="A1466" t="str">
            <v>1511636972</v>
          </cell>
          <cell r="B1466" t="str">
            <v>CCCSG21075</v>
          </cell>
          <cell r="C1466" t="str">
            <v>0224-CSCC-C403</v>
          </cell>
          <cell r="D1466" t="str">
            <v>Assistance technique</v>
          </cell>
          <cell r="E1466" t="str">
            <v>40.01.02</v>
          </cell>
          <cell r="F1466" t="str">
            <v>1000345805 OMNICITE</v>
          </cell>
          <cell r="G1466" t="str">
            <v>1</v>
          </cell>
          <cell r="H1466">
            <v>4500</v>
          </cell>
          <cell r="I1466">
            <v>0</v>
          </cell>
          <cell r="J1466">
            <v>0</v>
          </cell>
          <cell r="K1466">
            <v>44883</v>
          </cell>
          <cell r="L1466">
            <v>44882</v>
          </cell>
          <cell r="M1466" t="str">
            <v>9520</v>
          </cell>
          <cell r="N1466" t="str">
            <v>6AZ</v>
          </cell>
          <cell r="O1466" t="str">
            <v>C005</v>
          </cell>
        </row>
        <row r="1467">
          <cell r="A1467" t="str">
            <v>1511637229</v>
          </cell>
          <cell r="B1467" t="str">
            <v>CCCSG21075</v>
          </cell>
          <cell r="C1467" t="str">
            <v>0224-CSCC-C403</v>
          </cell>
          <cell r="D1467" t="str">
            <v>interface</v>
          </cell>
          <cell r="E1467" t="str">
            <v>33.04.03</v>
          </cell>
          <cell r="F1467" t="str">
            <v>1000001798 UNION DES GROUPEMENTS D'ACHATS</v>
          </cell>
          <cell r="G1467" t="str">
            <v>1</v>
          </cell>
          <cell r="H1467">
            <v>744.49</v>
          </cell>
          <cell r="I1467">
            <v>0</v>
          </cell>
          <cell r="J1467">
            <v>0</v>
          </cell>
          <cell r="K1467">
            <v>44883</v>
          </cell>
          <cell r="L1467">
            <v>44882</v>
          </cell>
          <cell r="M1467" t="str">
            <v>9520</v>
          </cell>
          <cell r="N1467" t="str">
            <v>6AZ</v>
          </cell>
          <cell r="O1467" t="str">
            <v>C005</v>
          </cell>
        </row>
        <row r="1468">
          <cell r="A1468" t="str">
            <v>1511637229</v>
          </cell>
          <cell r="B1468" t="str">
            <v>CCCSG21075</v>
          </cell>
          <cell r="C1468" t="str">
            <v>0224-CSCC-C403</v>
          </cell>
          <cell r="D1468" t="str">
            <v>maintenance</v>
          </cell>
          <cell r="E1468" t="str">
            <v>33.03.07</v>
          </cell>
          <cell r="F1468" t="str">
            <v>1000001798 UNION DES GROUPEMENTS D'ACHATS</v>
          </cell>
          <cell r="G1468" t="str">
            <v>2</v>
          </cell>
          <cell r="H1468">
            <v>333.58</v>
          </cell>
          <cell r="I1468">
            <v>0</v>
          </cell>
          <cell r="J1468">
            <v>0</v>
          </cell>
          <cell r="K1468">
            <v>44883</v>
          </cell>
          <cell r="L1468">
            <v>44882</v>
          </cell>
          <cell r="M1468" t="str">
            <v>9520</v>
          </cell>
          <cell r="N1468" t="str">
            <v>6AZ</v>
          </cell>
          <cell r="O1468" t="str">
            <v>C005</v>
          </cell>
        </row>
        <row r="1469">
          <cell r="A1469" t="str">
            <v>1511641864</v>
          </cell>
          <cell r="B1469" t="str">
            <v>CCCSG21075</v>
          </cell>
          <cell r="C1469" t="str">
            <v>0224-CSCC-C403</v>
          </cell>
          <cell r="D1469" t="str">
            <v>Prestation accompagnement</v>
          </cell>
          <cell r="E1469" t="str">
            <v>33.04.01</v>
          </cell>
          <cell r="F1469" t="str">
            <v>1001572419 POLYCONSEIL</v>
          </cell>
          <cell r="G1469" t="str">
            <v>1</v>
          </cell>
          <cell r="H1469">
            <v>29000</v>
          </cell>
          <cell r="I1469">
            <v>20000</v>
          </cell>
          <cell r="J1469">
            <v>20000</v>
          </cell>
          <cell r="K1469">
            <v>44887</v>
          </cell>
          <cell r="L1469">
            <v>44886</v>
          </cell>
          <cell r="M1469" t="str">
            <v>9520</v>
          </cell>
          <cell r="N1469" t="str">
            <v>6AZ</v>
          </cell>
          <cell r="O1469" t="str">
            <v>C005</v>
          </cell>
        </row>
        <row r="1470">
          <cell r="A1470" t="str">
            <v>1511642098</v>
          </cell>
          <cell r="B1470" t="str">
            <v>CCCSG21075</v>
          </cell>
          <cell r="C1470" t="str">
            <v>0224-CSCC-C403</v>
          </cell>
          <cell r="D1470" t="str">
            <v>Prestation accompagnement</v>
          </cell>
          <cell r="E1470" t="str">
            <v>33.04.01</v>
          </cell>
          <cell r="F1470" t="str">
            <v>1000001798 UNION DES GROUPEMENTS D'ACHATS</v>
          </cell>
          <cell r="G1470" t="str">
            <v>1</v>
          </cell>
          <cell r="H1470">
            <v>186386.22</v>
          </cell>
          <cell r="I1470">
            <v>186386.22</v>
          </cell>
          <cell r="J1470">
            <v>186386.22</v>
          </cell>
          <cell r="K1470">
            <v>44887</v>
          </cell>
          <cell r="L1470">
            <v>44886</v>
          </cell>
          <cell r="M1470" t="str">
            <v>9520</v>
          </cell>
          <cell r="N1470" t="str">
            <v>6AZ</v>
          </cell>
          <cell r="O1470" t="str">
            <v>C005</v>
          </cell>
        </row>
        <row r="1471">
          <cell r="A1471" t="str">
            <v>1511657297</v>
          </cell>
          <cell r="B1471" t="str">
            <v>CCCSG21075</v>
          </cell>
          <cell r="C1471" t="str">
            <v>0224-CSCC-C403</v>
          </cell>
          <cell r="D1471" t="str">
            <v>accompagnement conception animation</v>
          </cell>
          <cell r="E1471" t="str">
            <v>33.04.01</v>
          </cell>
          <cell r="F1471" t="str">
            <v>1001645713 CTRL S</v>
          </cell>
          <cell r="G1471" t="str">
            <v>1</v>
          </cell>
          <cell r="H1471">
            <v>4500</v>
          </cell>
          <cell r="I1471">
            <v>0</v>
          </cell>
          <cell r="J1471">
            <v>0</v>
          </cell>
          <cell r="K1471">
            <v>44893</v>
          </cell>
          <cell r="L1471">
            <v>44887</v>
          </cell>
          <cell r="M1471" t="str">
            <v>9520</v>
          </cell>
          <cell r="N1471" t="str">
            <v>6AZ</v>
          </cell>
          <cell r="O1471" t="str">
            <v>C005</v>
          </cell>
        </row>
        <row r="1472">
          <cell r="A1472" t="str">
            <v>1511669153</v>
          </cell>
          <cell r="B1472" t="str">
            <v>CCCSG21075</v>
          </cell>
          <cell r="C1472" t="str">
            <v>0224-CSCC-C403</v>
          </cell>
          <cell r="D1472" t="str">
            <v>Formation</v>
          </cell>
          <cell r="E1472" t="str">
            <v>40.02.06</v>
          </cell>
          <cell r="F1472" t="str">
            <v>1001466757 USERCUBE</v>
          </cell>
          <cell r="G1472" t="str">
            <v>1</v>
          </cell>
          <cell r="H1472">
            <v>2500</v>
          </cell>
          <cell r="I1472">
            <v>0</v>
          </cell>
          <cell r="J1472">
            <v>0</v>
          </cell>
          <cell r="K1472">
            <v>44897</v>
          </cell>
          <cell r="L1472">
            <v>44894</v>
          </cell>
          <cell r="M1472" t="str">
            <v>9520</v>
          </cell>
          <cell r="N1472" t="str">
            <v>6AZ</v>
          </cell>
          <cell r="O1472" t="str">
            <v>C005</v>
          </cell>
        </row>
        <row r="1473">
          <cell r="A1473" t="str">
            <v>1511669536</v>
          </cell>
          <cell r="B1473" t="str">
            <v>CCCSG21075</v>
          </cell>
          <cell r="C1473" t="str">
            <v>0224-CSCC-C403</v>
          </cell>
          <cell r="D1473" t="str">
            <v>Formation collaborateur</v>
          </cell>
          <cell r="E1473" t="str">
            <v>40.02.01</v>
          </cell>
          <cell r="F1473" t="str">
            <v>1000000313 ESRI FRANCE SA</v>
          </cell>
          <cell r="G1473" t="str">
            <v>1</v>
          </cell>
          <cell r="H1473">
            <v>8570</v>
          </cell>
          <cell r="I1473">
            <v>5425</v>
          </cell>
          <cell r="J1473">
            <v>5425</v>
          </cell>
          <cell r="K1473">
            <v>44897</v>
          </cell>
          <cell r="L1473">
            <v>44894</v>
          </cell>
          <cell r="M1473" t="str">
            <v>9520</v>
          </cell>
          <cell r="N1473" t="str">
            <v>6AZ</v>
          </cell>
          <cell r="O1473" t="str">
            <v>C005</v>
          </cell>
        </row>
        <row r="1474">
          <cell r="A1474" t="str">
            <v>1511669619</v>
          </cell>
          <cell r="B1474" t="str">
            <v>CCCSG21075</v>
          </cell>
          <cell r="C1474" t="str">
            <v>0224-CSCC-C403</v>
          </cell>
          <cell r="D1474" t="str">
            <v>Podcast learning de Cyber sécurité</v>
          </cell>
          <cell r="E1474" t="str">
            <v>40.02.01</v>
          </cell>
          <cell r="F1474" t="str">
            <v>1001598938 TOOTAK</v>
          </cell>
          <cell r="G1474" t="str">
            <v>1</v>
          </cell>
          <cell r="H1474">
            <v>25000</v>
          </cell>
          <cell r="I1474">
            <v>0</v>
          </cell>
          <cell r="J1474">
            <v>0</v>
          </cell>
          <cell r="K1474">
            <v>44897</v>
          </cell>
          <cell r="L1474">
            <v>44894</v>
          </cell>
          <cell r="M1474" t="str">
            <v>9520</v>
          </cell>
          <cell r="N1474" t="str">
            <v>6AZ</v>
          </cell>
          <cell r="O1474" t="str">
            <v>C005</v>
          </cell>
        </row>
        <row r="1475">
          <cell r="A1475" t="str">
            <v>1511669620</v>
          </cell>
          <cell r="B1475" t="str">
            <v>CCCSG21075</v>
          </cell>
          <cell r="C1475" t="str">
            <v>0224-CSCC-C403</v>
          </cell>
          <cell r="D1475" t="str">
            <v>Prestation intellectuelle</v>
          </cell>
          <cell r="E1475" t="str">
            <v>33.04.01</v>
          </cell>
          <cell r="F1475" t="str">
            <v>1001317939 MERVEILLEUSE IDENTITE</v>
          </cell>
          <cell r="G1475" t="str">
            <v>1</v>
          </cell>
          <cell r="H1475">
            <v>4000</v>
          </cell>
          <cell r="I1475">
            <v>0</v>
          </cell>
          <cell r="J1475">
            <v>0</v>
          </cell>
          <cell r="K1475">
            <v>44897</v>
          </cell>
          <cell r="L1475">
            <v>44895</v>
          </cell>
          <cell r="M1475" t="str">
            <v>9520</v>
          </cell>
          <cell r="N1475" t="str">
            <v>6AZ</v>
          </cell>
          <cell r="O1475" t="str">
            <v>C005</v>
          </cell>
        </row>
        <row r="1476">
          <cell r="A1476" t="str">
            <v>1511669625</v>
          </cell>
          <cell r="B1476" t="str">
            <v>CCCSG21075</v>
          </cell>
          <cell r="C1476" t="str">
            <v>0224-CSCC-C403</v>
          </cell>
          <cell r="D1476" t="str">
            <v>Fresque numérique DSPN</v>
          </cell>
          <cell r="E1476" t="str">
            <v>33.04.01</v>
          </cell>
          <cell r="F1476" t="str">
            <v>1001701474 LE CERCLE</v>
          </cell>
          <cell r="G1476" t="str">
            <v>1</v>
          </cell>
          <cell r="H1476">
            <v>1500</v>
          </cell>
          <cell r="I1476">
            <v>0</v>
          </cell>
          <cell r="J1476">
            <v>0</v>
          </cell>
          <cell r="K1476">
            <v>44897</v>
          </cell>
          <cell r="L1476">
            <v>44894</v>
          </cell>
          <cell r="M1476" t="str">
            <v>9520</v>
          </cell>
          <cell r="N1476" t="str">
            <v>6AZ</v>
          </cell>
          <cell r="O1476" t="str">
            <v>C005</v>
          </cell>
        </row>
        <row r="1477">
          <cell r="A1477" t="str">
            <v>1511669793</v>
          </cell>
          <cell r="B1477" t="str">
            <v>CCCSG21075</v>
          </cell>
          <cell r="C1477" t="str">
            <v>0224-CSCC-C403</v>
          </cell>
          <cell r="D1477" t="str">
            <v>Prestation d'accompagnement</v>
          </cell>
          <cell r="E1477" t="str">
            <v>33.04.03</v>
          </cell>
          <cell r="F1477" t="str">
            <v>1000001798 UNION DES GROUPEMENTS D'ACHATS</v>
          </cell>
          <cell r="G1477" t="str">
            <v>1</v>
          </cell>
          <cell r="H1477">
            <v>149030.57999999999</v>
          </cell>
          <cell r="I1477">
            <v>0</v>
          </cell>
          <cell r="J1477">
            <v>0</v>
          </cell>
          <cell r="K1477">
            <v>44897</v>
          </cell>
          <cell r="L1477">
            <v>44894</v>
          </cell>
          <cell r="M1477" t="str">
            <v>9520</v>
          </cell>
          <cell r="N1477" t="str">
            <v>6AZ</v>
          </cell>
          <cell r="O1477" t="str">
            <v>C005</v>
          </cell>
        </row>
        <row r="1478">
          <cell r="A1478" t="str">
            <v>1511671646</v>
          </cell>
          <cell r="B1478" t="str">
            <v>CCCSG21075</v>
          </cell>
          <cell r="C1478" t="str">
            <v>0224-CSCC-C403</v>
          </cell>
          <cell r="D1478" t="str">
            <v>Coaching</v>
          </cell>
          <cell r="E1478" t="str">
            <v>40.01.02</v>
          </cell>
          <cell r="F1478" t="str">
            <v>1001683533 SPEROVADIS</v>
          </cell>
          <cell r="G1478" t="str">
            <v>1</v>
          </cell>
          <cell r="H1478">
            <v>29750</v>
          </cell>
          <cell r="I1478">
            <v>29750</v>
          </cell>
          <cell r="J1478">
            <v>29750</v>
          </cell>
          <cell r="K1478">
            <v>44900</v>
          </cell>
          <cell r="L1478">
            <v>44897</v>
          </cell>
          <cell r="M1478" t="str">
            <v>9520</v>
          </cell>
          <cell r="N1478" t="str">
            <v>6AZ</v>
          </cell>
          <cell r="O1478" t="str">
            <v>C005</v>
          </cell>
        </row>
        <row r="1479">
          <cell r="A1479" t="str">
            <v>1511692220</v>
          </cell>
          <cell r="B1479" t="str">
            <v>CCCSG21075</v>
          </cell>
          <cell r="C1479" t="str">
            <v>0224-CSCC-C403</v>
          </cell>
          <cell r="D1479" t="str">
            <v>Aide logiciel malveillant</v>
          </cell>
          <cell r="E1479" t="str">
            <v>33.04.01</v>
          </cell>
          <cell r="F1479" t="str">
            <v>1001702870 HOLISEUM</v>
          </cell>
          <cell r="G1479" t="str">
            <v>1</v>
          </cell>
          <cell r="H1479">
            <v>27500</v>
          </cell>
          <cell r="I1479">
            <v>27500</v>
          </cell>
          <cell r="J1479">
            <v>27500</v>
          </cell>
          <cell r="K1479">
            <v>44911</v>
          </cell>
          <cell r="L1479">
            <v>44900</v>
          </cell>
          <cell r="M1479" t="str">
            <v>9520</v>
          </cell>
          <cell r="N1479" t="str">
            <v>6AZ</v>
          </cell>
          <cell r="O1479" t="str">
            <v>C005</v>
          </cell>
        </row>
        <row r="1480">
          <cell r="A1480" t="str">
            <v>1511692572</v>
          </cell>
          <cell r="B1480" t="str">
            <v>CCCSG21075</v>
          </cell>
          <cell r="C1480" t="str">
            <v>0224-CSCC-C403</v>
          </cell>
          <cell r="D1480" t="str">
            <v>Prestation intellectuelle</v>
          </cell>
          <cell r="E1480" t="str">
            <v>33.04.03</v>
          </cell>
          <cell r="F1480" t="str">
            <v>1000001798 UNION DES GROUPEMENTS D'ACHATS</v>
          </cell>
          <cell r="G1480" t="str">
            <v>1</v>
          </cell>
          <cell r="H1480">
            <v>69574.44</v>
          </cell>
          <cell r="I1480">
            <v>69574.44</v>
          </cell>
          <cell r="J1480">
            <v>69574.44</v>
          </cell>
          <cell r="K1480">
            <v>44911</v>
          </cell>
          <cell r="L1480">
            <v>44902</v>
          </cell>
          <cell r="M1480" t="str">
            <v>9520</v>
          </cell>
          <cell r="N1480" t="str">
            <v>6AZ</v>
          </cell>
          <cell r="O1480" t="str">
            <v>C005</v>
          </cell>
        </row>
        <row r="1481">
          <cell r="A1481" t="str">
            <v>1511735414</v>
          </cell>
          <cell r="B1481" t="str">
            <v>CCCSG21075</v>
          </cell>
          <cell r="C1481" t="str">
            <v>0224-CSCC-C403</v>
          </cell>
          <cell r="D1481" t="str">
            <v>VITAM-SCALEWAY Cloud</v>
          </cell>
          <cell r="E1481" t="str">
            <v>33.04.03</v>
          </cell>
          <cell r="F1481" t="str">
            <v>1000001798 UNION DES GROUPEMENTS D'ACHATS</v>
          </cell>
          <cell r="G1481" t="str">
            <v>1</v>
          </cell>
          <cell r="H1481">
            <v>112951.83</v>
          </cell>
          <cell r="I1481">
            <v>112951.83</v>
          </cell>
          <cell r="J1481">
            <v>112951.83</v>
          </cell>
          <cell r="K1481">
            <v>44950</v>
          </cell>
          <cell r="L1481">
            <v>44946</v>
          </cell>
          <cell r="M1481" t="str">
            <v>9520</v>
          </cell>
          <cell r="N1481" t="str">
            <v>6AZ</v>
          </cell>
          <cell r="O1481" t="str">
            <v>C005</v>
          </cell>
        </row>
        <row r="1482">
          <cell r="A1482" t="str">
            <v>1511758537</v>
          </cell>
          <cell r="B1482" t="str">
            <v>CCCSG21075</v>
          </cell>
          <cell r="C1482" t="str">
            <v>0224-CSCC-C403</v>
          </cell>
          <cell r="D1482" t="str">
            <v>Prestation intellectuelle</v>
          </cell>
          <cell r="E1482" t="str">
            <v>40.01.07</v>
          </cell>
          <cell r="F1482" t="str">
            <v>1000003456 SOFT CONCEPT</v>
          </cell>
          <cell r="G1482" t="str">
            <v>1</v>
          </cell>
          <cell r="H1482">
            <v>4990</v>
          </cell>
          <cell r="I1482">
            <v>0</v>
          </cell>
          <cell r="J1482">
            <v>0</v>
          </cell>
          <cell r="K1482">
            <v>44963</v>
          </cell>
          <cell r="L1482">
            <v>44960</v>
          </cell>
          <cell r="M1482" t="str">
            <v>9520</v>
          </cell>
          <cell r="N1482" t="str">
            <v>6AZ</v>
          </cell>
          <cell r="O1482" t="str">
            <v>C005</v>
          </cell>
        </row>
        <row r="1483">
          <cell r="A1483" t="str">
            <v>1511769409</v>
          </cell>
          <cell r="B1483" t="str">
            <v>CCCSG21075</v>
          </cell>
          <cell r="C1483" t="str">
            <v>0224-CSCC-C403</v>
          </cell>
          <cell r="D1483" t="str">
            <v>Animation Atelier</v>
          </cell>
          <cell r="E1483" t="str">
            <v>40.02.01</v>
          </cell>
          <cell r="F1483" t="str">
            <v>1001711879 ANTONIN GAUNAND SARL</v>
          </cell>
          <cell r="G1483" t="str">
            <v>1</v>
          </cell>
          <cell r="H1483">
            <v>1500</v>
          </cell>
          <cell r="I1483">
            <v>0</v>
          </cell>
          <cell r="J1483">
            <v>0</v>
          </cell>
          <cell r="K1483">
            <v>44967</v>
          </cell>
          <cell r="L1483">
            <v>44966</v>
          </cell>
          <cell r="M1483" t="str">
            <v>9520</v>
          </cell>
          <cell r="N1483" t="str">
            <v>6AZ</v>
          </cell>
          <cell r="O1483" t="str">
            <v>C005</v>
          </cell>
        </row>
        <row r="1484">
          <cell r="A1484" t="str">
            <v>1511803820</v>
          </cell>
          <cell r="B1484" t="str">
            <v>CCCSG21075</v>
          </cell>
          <cell r="C1484" t="str">
            <v>0224-CSCC-C403</v>
          </cell>
          <cell r="D1484" t="str">
            <v>Prestation étude SIBIL</v>
          </cell>
          <cell r="E1484" t="str">
            <v>40.01.08</v>
          </cell>
          <cell r="F1484" t="str">
            <v>1001716227 PMTHIBAULT CONSULTANTS</v>
          </cell>
          <cell r="G1484" t="str">
            <v>1</v>
          </cell>
          <cell r="H1484">
            <v>33000</v>
          </cell>
          <cell r="I1484">
            <v>33000</v>
          </cell>
          <cell r="J1484">
            <v>33000</v>
          </cell>
          <cell r="K1484">
            <v>44987</v>
          </cell>
          <cell r="L1484">
            <v>44986</v>
          </cell>
          <cell r="M1484" t="str">
            <v>9520</v>
          </cell>
          <cell r="N1484" t="str">
            <v>6AZ</v>
          </cell>
          <cell r="O1484" t="str">
            <v>C005</v>
          </cell>
        </row>
        <row r="1485">
          <cell r="A1485" t="str">
            <v>1511806743</v>
          </cell>
          <cell r="B1485" t="str">
            <v>CCCSG21075</v>
          </cell>
          <cell r="C1485" t="str">
            <v>0224-CSCC-C403</v>
          </cell>
          <cell r="D1485" t="str">
            <v>FORMATION 10 Administrateurs</v>
          </cell>
          <cell r="E1485" t="str">
            <v>40.02.01</v>
          </cell>
          <cell r="F1485" t="str">
            <v>1000000313 ESRI FRANCE SA</v>
          </cell>
          <cell r="G1485" t="str">
            <v>1</v>
          </cell>
          <cell r="H1485">
            <v>27170</v>
          </cell>
          <cell r="I1485">
            <v>27170</v>
          </cell>
          <cell r="J1485">
            <v>27170</v>
          </cell>
          <cell r="K1485">
            <v>44988</v>
          </cell>
          <cell r="L1485">
            <v>44987</v>
          </cell>
          <cell r="M1485" t="str">
            <v>9520</v>
          </cell>
          <cell r="N1485" t="str">
            <v>6AZ</v>
          </cell>
          <cell r="O1485" t="str">
            <v>C005</v>
          </cell>
        </row>
        <row r="1486">
          <cell r="A1486" t="str">
            <v>1511812290</v>
          </cell>
          <cell r="B1486" t="str">
            <v>CCCSG21075</v>
          </cell>
          <cell r="C1486" t="str">
            <v>0224-CSCC-C403</v>
          </cell>
          <cell r="D1486" t="str">
            <v>Automatisation Cloud</v>
          </cell>
          <cell r="E1486" t="str">
            <v>33.04.03</v>
          </cell>
          <cell r="F1486" t="str">
            <v>1000001798 UNION DES GROUPEMENTS D'ACHATS</v>
          </cell>
          <cell r="G1486" t="str">
            <v>1</v>
          </cell>
          <cell r="H1486">
            <v>50932.86</v>
          </cell>
          <cell r="I1486">
            <v>50932.86</v>
          </cell>
          <cell r="J1486">
            <v>50932.86</v>
          </cell>
          <cell r="K1486">
            <v>44992</v>
          </cell>
          <cell r="L1486">
            <v>44991</v>
          </cell>
          <cell r="M1486" t="str">
            <v>9520</v>
          </cell>
          <cell r="N1486" t="str">
            <v>6AZ</v>
          </cell>
          <cell r="O1486" t="str">
            <v>C005</v>
          </cell>
        </row>
        <row r="1487">
          <cell r="A1487" t="str">
            <v>1511825500</v>
          </cell>
          <cell r="B1487" t="str">
            <v>CCCSG21075</v>
          </cell>
          <cell r="C1487" t="str">
            <v>0224-CSCC-C403</v>
          </cell>
          <cell r="D1487" t="str">
            <v>Prestation intellectuelle</v>
          </cell>
          <cell r="E1487" t="str">
            <v>40.01.07</v>
          </cell>
          <cell r="F1487" t="str">
            <v>1000001798 UNION DES GROUPEMENTS D'ACHATS</v>
          </cell>
          <cell r="G1487" t="str">
            <v>1</v>
          </cell>
          <cell r="H1487">
            <v>2802.41</v>
          </cell>
          <cell r="I1487">
            <v>2802.41</v>
          </cell>
          <cell r="J1487">
            <v>2802.41</v>
          </cell>
          <cell r="K1487">
            <v>44999</v>
          </cell>
          <cell r="L1487">
            <v>44995</v>
          </cell>
          <cell r="M1487" t="str">
            <v>9520</v>
          </cell>
          <cell r="N1487" t="str">
            <v>6AZ</v>
          </cell>
          <cell r="O1487" t="str">
            <v>C005</v>
          </cell>
        </row>
        <row r="1488">
          <cell r="A1488" t="str">
            <v>1511825501</v>
          </cell>
          <cell r="B1488" t="str">
            <v>CCCSG21075</v>
          </cell>
          <cell r="C1488" t="str">
            <v>0224-CSCC-C403</v>
          </cell>
          <cell r="D1488" t="str">
            <v>prestation intellectuelle</v>
          </cell>
          <cell r="E1488" t="str">
            <v>33.04.06</v>
          </cell>
          <cell r="F1488" t="str">
            <v>1000001798 UNION DES GROUPEMENTS D'ACHATS</v>
          </cell>
          <cell r="G1488" t="str">
            <v>1</v>
          </cell>
          <cell r="H1488">
            <v>2802.41</v>
          </cell>
          <cell r="I1488">
            <v>2802.41</v>
          </cell>
          <cell r="J1488">
            <v>2802.41</v>
          </cell>
          <cell r="K1488">
            <v>44999</v>
          </cell>
          <cell r="L1488">
            <v>44995</v>
          </cell>
          <cell r="M1488" t="str">
            <v>9520</v>
          </cell>
          <cell r="N1488" t="str">
            <v>6AZ</v>
          </cell>
          <cell r="O1488" t="str">
            <v>C005</v>
          </cell>
        </row>
        <row r="1489">
          <cell r="A1489" t="str">
            <v>1511825902</v>
          </cell>
          <cell r="B1489" t="str">
            <v>CCCSG21075</v>
          </cell>
          <cell r="C1489" t="str">
            <v>0224-CSCC-C403</v>
          </cell>
          <cell r="D1489" t="str">
            <v>Prestation Services Neoscrib</v>
          </cell>
          <cell r="E1489" t="str">
            <v>33.04.06</v>
          </cell>
          <cell r="F1489" t="str">
            <v>1000001798 UNION DES GROUPEMENTS D'ACHATS</v>
          </cell>
          <cell r="G1489" t="str">
            <v>1</v>
          </cell>
          <cell r="H1489">
            <v>11113.65</v>
          </cell>
          <cell r="I1489">
            <v>11113.65</v>
          </cell>
          <cell r="J1489">
            <v>11113.65</v>
          </cell>
          <cell r="K1489">
            <v>44999</v>
          </cell>
          <cell r="L1489">
            <v>44995</v>
          </cell>
          <cell r="M1489" t="str">
            <v>9520</v>
          </cell>
          <cell r="N1489" t="str">
            <v>6AZ</v>
          </cell>
          <cell r="O1489" t="str">
            <v>C005</v>
          </cell>
        </row>
        <row r="1490">
          <cell r="A1490" t="str">
            <v>1511834120</v>
          </cell>
          <cell r="B1490" t="str">
            <v>CCCSG21075</v>
          </cell>
          <cell r="C1490" t="str">
            <v>0224-CSCC-C403</v>
          </cell>
          <cell r="D1490" t="str">
            <v>Animation Atelier</v>
          </cell>
          <cell r="E1490" t="str">
            <v>40.02.01</v>
          </cell>
          <cell r="F1490" t="str">
            <v>1001711879 ANTONIN GAUNAND SARL</v>
          </cell>
          <cell r="G1490" t="str">
            <v>1</v>
          </cell>
          <cell r="H1490">
            <v>1500</v>
          </cell>
          <cell r="I1490">
            <v>1500</v>
          </cell>
          <cell r="J1490">
            <v>1500</v>
          </cell>
          <cell r="K1490">
            <v>45002</v>
          </cell>
          <cell r="L1490">
            <v>45001</v>
          </cell>
          <cell r="M1490" t="str">
            <v>9520</v>
          </cell>
          <cell r="N1490" t="str">
            <v>6AZ</v>
          </cell>
          <cell r="O1490" t="str">
            <v>C005</v>
          </cell>
        </row>
        <row r="1491">
          <cell r="A1491" t="str">
            <v>1406119260</v>
          </cell>
          <cell r="B1491" t="str">
            <v>CCCSG23075</v>
          </cell>
          <cell r="C1491" t="str">
            <v>0224-CSCC-C402</v>
          </cell>
          <cell r="D1491" t="str">
            <v>Système d'information de gestion RH</v>
          </cell>
          <cell r="E1491" t="str">
            <v>33.04.01</v>
          </cell>
          <cell r="F1491" t="str">
            <v>1000445733 INETUM</v>
          </cell>
          <cell r="G1491" t="str">
            <v>1</v>
          </cell>
          <cell r="H1491">
            <v>86319.6</v>
          </cell>
          <cell r="I1491">
            <v>86319.6</v>
          </cell>
          <cell r="J1491">
            <v>86319.6</v>
          </cell>
          <cell r="K1491">
            <v>44998</v>
          </cell>
          <cell r="L1491">
            <v>44991</v>
          </cell>
          <cell r="M1491" t="str">
            <v>9520</v>
          </cell>
          <cell r="N1491" t="str">
            <v>6AZ</v>
          </cell>
          <cell r="O1491" t="str">
            <v>C005</v>
          </cell>
        </row>
        <row r="1492">
          <cell r="A1492" t="str">
            <v>1406119799</v>
          </cell>
          <cell r="B1492" t="str">
            <v>CCCSG23075</v>
          </cell>
          <cell r="C1492" t="str">
            <v>0224-CSCC-C402</v>
          </cell>
          <cell r="D1492" t="str">
            <v>P1 Cadrage</v>
          </cell>
          <cell r="E1492" t="str">
            <v>33.04.05</v>
          </cell>
          <cell r="F1492" t="str">
            <v>1000575965 ATOL CONSEILS ET DEVELOPPEMENTS</v>
          </cell>
          <cell r="G1492" t="str">
            <v>1</v>
          </cell>
          <cell r="H1492">
            <v>136825.5</v>
          </cell>
          <cell r="I1492">
            <v>136825.5</v>
          </cell>
          <cell r="J1492">
            <v>136825.5</v>
          </cell>
          <cell r="K1492">
            <v>44998</v>
          </cell>
          <cell r="L1492">
            <v>44991</v>
          </cell>
          <cell r="M1492" t="str">
            <v>9520</v>
          </cell>
          <cell r="N1492" t="str">
            <v>6AZ</v>
          </cell>
          <cell r="O1492" t="str">
            <v>C005</v>
          </cell>
        </row>
        <row r="1493">
          <cell r="A1493" t="str">
            <v>1406131348</v>
          </cell>
          <cell r="B1493" t="str">
            <v>CCCSG23075</v>
          </cell>
          <cell r="C1493" t="str">
            <v>0224-CSCC-C402</v>
          </cell>
          <cell r="D1493" t="str">
            <v>ALTHEA GROUPE</v>
          </cell>
          <cell r="E1493" t="str">
            <v>33.04.03</v>
          </cell>
          <cell r="F1493" t="str">
            <v>1001409104 ALTHEA GROUPE</v>
          </cell>
          <cell r="G1493" t="str">
            <v>1</v>
          </cell>
          <cell r="H1493">
            <v>225800</v>
          </cell>
          <cell r="I1493">
            <v>225800</v>
          </cell>
          <cell r="J1493">
            <v>225800</v>
          </cell>
          <cell r="K1493">
            <v>45007</v>
          </cell>
          <cell r="L1493">
            <v>44993</v>
          </cell>
          <cell r="M1493" t="str">
            <v>9520</v>
          </cell>
          <cell r="N1493" t="str">
            <v>6AZ</v>
          </cell>
          <cell r="O1493" t="str">
            <v>C005</v>
          </cell>
        </row>
        <row r="1494">
          <cell r="A1494" t="str">
            <v>1406131348</v>
          </cell>
          <cell r="B1494" t="str">
            <v>CCCSG23075</v>
          </cell>
          <cell r="C1494" t="str">
            <v>0224-CSCC-C402</v>
          </cell>
          <cell r="D1494" t="str">
            <v>HR CONSEIL</v>
          </cell>
          <cell r="E1494" t="str">
            <v>33.04.03</v>
          </cell>
          <cell r="F1494" t="str">
            <v>1001409104 ALTHEA GROUPE</v>
          </cell>
          <cell r="G1494" t="str">
            <v>2</v>
          </cell>
          <cell r="H1494">
            <v>225800</v>
          </cell>
          <cell r="I1494">
            <v>225800</v>
          </cell>
          <cell r="J1494">
            <v>225800</v>
          </cell>
          <cell r="K1494">
            <v>45007</v>
          </cell>
          <cell r="L1494">
            <v>44993</v>
          </cell>
          <cell r="M1494" t="str">
            <v>9520</v>
          </cell>
          <cell r="N1494" t="str">
            <v>6AZ</v>
          </cell>
          <cell r="O1494" t="str">
            <v>C005</v>
          </cell>
        </row>
        <row r="1495">
          <cell r="A1495" t="str">
            <v>1511854666</v>
          </cell>
          <cell r="B1495" t="str">
            <v>CCCSG28075</v>
          </cell>
          <cell r="C1495" t="str">
            <v>0224-CSCC-C407</v>
          </cell>
          <cell r="D1495" t="str">
            <v>Prestations de conseil et PB métier</v>
          </cell>
          <cell r="E1495" t="str">
            <v>40.01.06</v>
          </cell>
          <cell r="F1495" t="str">
            <v>1001623401 COURTEL MARGUERITE</v>
          </cell>
          <cell r="G1495" t="str">
            <v>1</v>
          </cell>
          <cell r="H1495">
            <v>600</v>
          </cell>
          <cell r="I1495">
            <v>600</v>
          </cell>
          <cell r="J1495">
            <v>600</v>
          </cell>
          <cell r="K1495">
            <v>45013</v>
          </cell>
          <cell r="L1495">
            <v>45005</v>
          </cell>
          <cell r="M1495" t="str">
            <v>9520</v>
          </cell>
          <cell r="N1495" t="str">
            <v>6AZ</v>
          </cell>
          <cell r="O1495" t="str">
            <v>C005</v>
          </cell>
        </row>
        <row r="1496">
          <cell r="A1496" t="str">
            <v>1511849309</v>
          </cell>
          <cell r="B1496" t="str">
            <v>CCCSG29075</v>
          </cell>
          <cell r="C1496" t="str">
            <v>0224-CSCC-C407</v>
          </cell>
          <cell r="D1496" t="str">
            <v>Appui structures MCC</v>
          </cell>
          <cell r="E1496" t="str">
            <v>40.01.02</v>
          </cell>
          <cell r="F1496" t="str">
            <v>1000820227 ERNST ET YOUNG ADVISORY</v>
          </cell>
          <cell r="G1496" t="str">
            <v>1</v>
          </cell>
          <cell r="H1496">
            <v>39200</v>
          </cell>
          <cell r="I1496">
            <v>39200</v>
          </cell>
          <cell r="J1496">
            <v>39200</v>
          </cell>
          <cell r="K1496">
            <v>45009</v>
          </cell>
          <cell r="L1496">
            <v>45002</v>
          </cell>
          <cell r="M1496" t="str">
            <v>9520</v>
          </cell>
          <cell r="N1496" t="str">
            <v>6AZ</v>
          </cell>
          <cell r="O1496" t="str">
            <v>C005</v>
          </cell>
        </row>
        <row r="1497">
          <cell r="A1497" t="str">
            <v>1511647348</v>
          </cell>
          <cell r="B1497" t="str">
            <v>CCCSG30075</v>
          </cell>
          <cell r="C1497" t="str">
            <v>0224-CSCC-C402</v>
          </cell>
          <cell r="D1497" t="str">
            <v>42793391-BSST-Accompagnement DICOM</v>
          </cell>
          <cell r="E1497" t="str">
            <v>40.01.02</v>
          </cell>
          <cell r="F1497" t="str">
            <v>1000256192 DYNACTION</v>
          </cell>
          <cell r="G1497" t="str">
            <v>1</v>
          </cell>
          <cell r="H1497">
            <v>16500</v>
          </cell>
          <cell r="I1497">
            <v>0</v>
          </cell>
          <cell r="J1497">
            <v>0</v>
          </cell>
          <cell r="K1497">
            <v>44888</v>
          </cell>
          <cell r="L1497">
            <v>44879</v>
          </cell>
          <cell r="M1497" t="str">
            <v>9520</v>
          </cell>
          <cell r="N1497" t="str">
            <v>6AZ</v>
          </cell>
          <cell r="O1497" t="str">
            <v>C005</v>
          </cell>
        </row>
        <row r="1498">
          <cell r="A1498" t="str">
            <v>1511647779</v>
          </cell>
          <cell r="B1498" t="str">
            <v>CCCSG30075</v>
          </cell>
          <cell r="C1498" t="str">
            <v>0224-CSCC-C402</v>
          </cell>
          <cell r="D1498" t="str">
            <v>42726047-BSST-FORMATION EXTINCTEUR</v>
          </cell>
          <cell r="E1498" t="str">
            <v>40.02.06</v>
          </cell>
          <cell r="F1498" t="str">
            <v>1001690214 M ET MS</v>
          </cell>
          <cell r="G1498" t="str">
            <v>1</v>
          </cell>
          <cell r="H1498">
            <v>1400</v>
          </cell>
          <cell r="I1498">
            <v>0</v>
          </cell>
          <cell r="J1498">
            <v>0</v>
          </cell>
          <cell r="K1498">
            <v>44888</v>
          </cell>
          <cell r="L1498">
            <v>44873</v>
          </cell>
          <cell r="M1498" t="str">
            <v>9520</v>
          </cell>
          <cell r="N1498" t="str">
            <v>6AZ</v>
          </cell>
          <cell r="O1498" t="str">
            <v>C005</v>
          </cell>
        </row>
        <row r="1499">
          <cell r="A1499" t="str">
            <v>1511843812</v>
          </cell>
          <cell r="B1499" t="str">
            <v>CCCSG30075</v>
          </cell>
          <cell r="C1499" t="str">
            <v>0224-CSCC-C402</v>
          </cell>
          <cell r="D1499" t="str">
            <v>Diag socio orga</v>
          </cell>
          <cell r="E1499" t="str">
            <v>40.01.02</v>
          </cell>
          <cell r="F1499" t="str">
            <v>1000200476 PLEIN SENS</v>
          </cell>
          <cell r="G1499" t="str">
            <v>1</v>
          </cell>
          <cell r="H1499">
            <v>1</v>
          </cell>
          <cell r="I1499">
            <v>30000</v>
          </cell>
          <cell r="J1499">
            <v>30000</v>
          </cell>
          <cell r="K1499">
            <v>45007</v>
          </cell>
          <cell r="L1499">
            <v>45007</v>
          </cell>
          <cell r="M1499" t="str">
            <v>9520</v>
          </cell>
          <cell r="N1499" t="str">
            <v>6AZ</v>
          </cell>
          <cell r="O1499" t="str">
            <v>C005</v>
          </cell>
        </row>
        <row r="1500">
          <cell r="A1500" t="str">
            <v>2201203429</v>
          </cell>
          <cell r="B1500" t="str">
            <v>CCCSG30075</v>
          </cell>
          <cell r="C1500" t="str">
            <v>0224-CSCC-C402</v>
          </cell>
          <cell r="D1500" t="str">
            <v>Analyse de données</v>
          </cell>
          <cell r="E1500" t="str">
            <v>40.01.06</v>
          </cell>
          <cell r="F1500" t="str">
            <v>1001390728 ENSAE JUNIOR ETUDES</v>
          </cell>
          <cell r="G1500" t="str">
            <v>1</v>
          </cell>
          <cell r="H1500">
            <v>2600</v>
          </cell>
          <cell r="I1500">
            <v>20</v>
          </cell>
          <cell r="J1500">
            <v>20</v>
          </cell>
          <cell r="K1500">
            <v>43713</v>
          </cell>
          <cell r="L1500">
            <v>43713</v>
          </cell>
          <cell r="M1500" t="str">
            <v>9520</v>
          </cell>
          <cell r="N1500" t="str">
            <v>6AZ</v>
          </cell>
          <cell r="O1500" t="str">
            <v>C005</v>
          </cell>
        </row>
        <row r="1501">
          <cell r="A1501" t="str">
            <v>1405614451</v>
          </cell>
          <cell r="B1501" t="str">
            <v>CCCSG32075</v>
          </cell>
          <cell r="C1501" t="str">
            <v>0224-CSCC-C401</v>
          </cell>
          <cell r="D1501" t="str">
            <v>BDC ANNUEL-UBIQUS 2021-2022</v>
          </cell>
          <cell r="E1501" t="str">
            <v>40.01.10</v>
          </cell>
          <cell r="F1501" t="str">
            <v>1000059788 UBIQUS</v>
          </cell>
          <cell r="G1501" t="str">
            <v>1</v>
          </cell>
          <cell r="H1501">
            <v>9166.67</v>
          </cell>
          <cell r="I1501">
            <v>1381.67</v>
          </cell>
          <cell r="J1501">
            <v>1701.67</v>
          </cell>
          <cell r="K1501">
            <v>44503</v>
          </cell>
          <cell r="L1501">
            <v>44502</v>
          </cell>
          <cell r="M1501" t="str">
            <v>9520</v>
          </cell>
          <cell r="N1501" t="str">
            <v>6AZ</v>
          </cell>
          <cell r="O1501" t="str">
            <v>C005</v>
          </cell>
        </row>
        <row r="1502">
          <cell r="A1502" t="str">
            <v>1405614451</v>
          </cell>
          <cell r="B1502" t="str">
            <v>CCCSG32075</v>
          </cell>
          <cell r="C1502" t="str">
            <v>0224-CSCC-C401</v>
          </cell>
          <cell r="D1502" t="str">
            <v>BDC ANNUEL-UBIQUS 2022</v>
          </cell>
          <cell r="E1502" t="str">
            <v>40.01.10</v>
          </cell>
          <cell r="F1502" t="str">
            <v>1000059788 UBIQUS</v>
          </cell>
          <cell r="G1502" t="str">
            <v>2</v>
          </cell>
          <cell r="H1502">
            <v>49166.67</v>
          </cell>
          <cell r="I1502">
            <v>5661.67</v>
          </cell>
          <cell r="J1502">
            <v>6611.67</v>
          </cell>
          <cell r="K1502">
            <v>44503</v>
          </cell>
          <cell r="L1502">
            <v>44596</v>
          </cell>
          <cell r="M1502" t="str">
            <v>9520</v>
          </cell>
          <cell r="N1502" t="str">
            <v>6AZ</v>
          </cell>
          <cell r="O1502" t="str">
            <v>C005</v>
          </cell>
        </row>
        <row r="1503">
          <cell r="A1503" t="str">
            <v>1405614451</v>
          </cell>
          <cell r="B1503" t="str">
            <v>CCCSG32075</v>
          </cell>
          <cell r="C1503" t="str">
            <v>0224-CSCC-C401</v>
          </cell>
          <cell r="D1503" t="str">
            <v>BDC ANNUEL-UBIQUS 2023</v>
          </cell>
          <cell r="E1503" t="str">
            <v>40.01.10</v>
          </cell>
          <cell r="F1503" t="str">
            <v>1000059788 UBIQUS</v>
          </cell>
          <cell r="G1503" t="str">
            <v>3</v>
          </cell>
          <cell r="H1503">
            <v>45833.33</v>
          </cell>
          <cell r="I1503">
            <v>45278.33</v>
          </cell>
          <cell r="J1503">
            <v>45278.33</v>
          </cell>
          <cell r="K1503">
            <v>44503</v>
          </cell>
          <cell r="L1503">
            <v>44945</v>
          </cell>
          <cell r="M1503" t="str">
            <v>9520</v>
          </cell>
          <cell r="N1503" t="str">
            <v>6AZ</v>
          </cell>
          <cell r="O1503" t="str">
            <v>C005</v>
          </cell>
        </row>
        <row r="1504">
          <cell r="A1504" t="str">
            <v>1511788781</v>
          </cell>
          <cell r="B1504" t="str">
            <v>CCCSG32075</v>
          </cell>
          <cell r="C1504" t="str">
            <v>0224-CSCC-C401</v>
          </cell>
          <cell r="D1504" t="str">
            <v>INTERPRETATION POUR LES REUNIONS</v>
          </cell>
          <cell r="E1504" t="str">
            <v>40.01.11</v>
          </cell>
          <cell r="F1504" t="str">
            <v>1000020008 MADAME CLAUDINE PIERSON</v>
          </cell>
          <cell r="G1504" t="str">
            <v>1</v>
          </cell>
          <cell r="H1504">
            <v>5400</v>
          </cell>
          <cell r="I1504">
            <v>0</v>
          </cell>
          <cell r="J1504">
            <v>0</v>
          </cell>
          <cell r="K1504">
            <v>44979</v>
          </cell>
          <cell r="L1504">
            <v>44978</v>
          </cell>
          <cell r="M1504" t="str">
            <v>9520</v>
          </cell>
          <cell r="N1504" t="str">
            <v>6AZ</v>
          </cell>
          <cell r="O1504" t="str">
            <v>C005</v>
          </cell>
        </row>
        <row r="1505">
          <cell r="A1505" t="str">
            <v>1511788787</v>
          </cell>
          <cell r="B1505" t="str">
            <v>CCCSG32075</v>
          </cell>
          <cell r="C1505" t="str">
            <v>0224-CSCC-C401</v>
          </cell>
          <cell r="D1505" t="str">
            <v>INTERPRETATION POUR LES REUNIONS</v>
          </cell>
          <cell r="E1505" t="str">
            <v>40.01.11</v>
          </cell>
          <cell r="F1505" t="str">
            <v>1000020008 MADAME CLAUDINE PIERSON</v>
          </cell>
          <cell r="G1505" t="str">
            <v>1</v>
          </cell>
          <cell r="H1505">
            <v>900</v>
          </cell>
          <cell r="I1505">
            <v>0</v>
          </cell>
          <cell r="J1505">
            <v>0</v>
          </cell>
          <cell r="K1505">
            <v>44979</v>
          </cell>
          <cell r="L1505">
            <v>44978</v>
          </cell>
          <cell r="M1505" t="str">
            <v>9520</v>
          </cell>
          <cell r="N1505" t="str">
            <v>6AZ</v>
          </cell>
          <cell r="O1505" t="str">
            <v>C005</v>
          </cell>
        </row>
        <row r="1506">
          <cell r="A1506" t="str">
            <v>1405828241</v>
          </cell>
          <cell r="B1506" t="str">
            <v>CCCSG33075</v>
          </cell>
          <cell r="C1506" t="str">
            <v>0224-CSCC-C401</v>
          </cell>
          <cell r="D1506" t="str">
            <v>Vidéo pour Bon-enfants/ valois</v>
          </cell>
          <cell r="E1506" t="str">
            <v>38.02.01</v>
          </cell>
          <cell r="F1506" t="str">
            <v>1000351852 LA NETSCOUADE</v>
          </cell>
          <cell r="G1506" t="str">
            <v>1</v>
          </cell>
          <cell r="H1506">
            <v>8260</v>
          </cell>
          <cell r="I1506">
            <v>4130</v>
          </cell>
          <cell r="J1506">
            <v>4130</v>
          </cell>
          <cell r="K1506">
            <v>44700</v>
          </cell>
          <cell r="L1506">
            <v>44698</v>
          </cell>
          <cell r="M1506" t="str">
            <v>9520</v>
          </cell>
          <cell r="N1506" t="str">
            <v>6AZ</v>
          </cell>
          <cell r="O1506" t="str">
            <v>C005</v>
          </cell>
        </row>
        <row r="1507">
          <cell r="A1507" t="str">
            <v>1511802145</v>
          </cell>
          <cell r="B1507" t="str">
            <v>CCCSG35075</v>
          </cell>
          <cell r="C1507" t="str">
            <v>0224-CSCC-C401</v>
          </cell>
          <cell r="D1507" t="str">
            <v>sécurisation de l'entrée du ministère</v>
          </cell>
          <cell r="E1507" t="str">
            <v>36.04.03</v>
          </cell>
          <cell r="F1507" t="str">
            <v>1000388119 2BDM</v>
          </cell>
          <cell r="G1507" t="str">
            <v>1</v>
          </cell>
          <cell r="H1507">
            <v>9883.77</v>
          </cell>
          <cell r="I1507">
            <v>9883.77</v>
          </cell>
          <cell r="J1507">
            <v>9883.77</v>
          </cell>
          <cell r="K1507">
            <v>44986</v>
          </cell>
          <cell r="L1507">
            <v>44985</v>
          </cell>
          <cell r="M1507" t="str">
            <v>9520</v>
          </cell>
          <cell r="N1507" t="str">
            <v>6AZ</v>
          </cell>
          <cell r="O1507" t="str">
            <v>C005</v>
          </cell>
        </row>
        <row r="1508">
          <cell r="A1508" t="str">
            <v>1511234880</v>
          </cell>
          <cell r="B1508" t="str">
            <v>CCCSG36075</v>
          </cell>
          <cell r="C1508" t="str">
            <v>0224-CSCC-C407</v>
          </cell>
          <cell r="D1508" t="str">
            <v>ETUDES</v>
          </cell>
          <cell r="E1508" t="str">
            <v>40.01.08</v>
          </cell>
          <cell r="F1508" t="str">
            <v>1401641282 PIERRE</v>
          </cell>
          <cell r="G1508" t="str">
            <v>1</v>
          </cell>
          <cell r="H1508">
            <v>350</v>
          </cell>
          <cell r="I1508">
            <v>350</v>
          </cell>
          <cell r="J1508">
            <v>350</v>
          </cell>
          <cell r="K1508">
            <v>44656</v>
          </cell>
          <cell r="L1508">
            <v>44655</v>
          </cell>
          <cell r="M1508" t="str">
            <v>9520</v>
          </cell>
          <cell r="N1508" t="str">
            <v>6AZ</v>
          </cell>
          <cell r="O1508" t="str">
            <v>C005</v>
          </cell>
        </row>
        <row r="1509">
          <cell r="A1509" t="str">
            <v>1406016656</v>
          </cell>
          <cell r="B1509" t="str">
            <v>CCCSG38075</v>
          </cell>
          <cell r="C1509" t="str">
            <v>0224-CSCC-C407</v>
          </cell>
          <cell r="D1509" t="str">
            <v>ACCOMPAGNEMENT</v>
          </cell>
          <cell r="E1509" t="str">
            <v>40.01.05</v>
          </cell>
          <cell r="F1509" t="str">
            <v>1001202465 ALTIDEM</v>
          </cell>
          <cell r="G1509" t="str">
            <v>1</v>
          </cell>
          <cell r="H1509">
            <v>750</v>
          </cell>
          <cell r="I1509">
            <v>750</v>
          </cell>
          <cell r="J1509">
            <v>750</v>
          </cell>
          <cell r="K1509">
            <v>44889</v>
          </cell>
          <cell r="L1509">
            <v>44888</v>
          </cell>
          <cell r="M1509" t="str">
            <v>9520</v>
          </cell>
          <cell r="N1509" t="str">
            <v>6AZ</v>
          </cell>
          <cell r="O1509" t="str">
            <v>C005</v>
          </cell>
        </row>
        <row r="1510">
          <cell r="A1510" t="str">
            <v>1406020539</v>
          </cell>
          <cell r="B1510" t="str">
            <v>CCCSG38075</v>
          </cell>
          <cell r="C1510" t="str">
            <v>0224-CSCC-C407</v>
          </cell>
          <cell r="D1510" t="str">
            <v>FORMATION DES MEMBRES DU CODIR</v>
          </cell>
          <cell r="E1510" t="str">
            <v>40.01.05</v>
          </cell>
          <cell r="F1510" t="str">
            <v>1001202465 ALTIDEM</v>
          </cell>
          <cell r="G1510" t="str">
            <v>1</v>
          </cell>
          <cell r="H1510">
            <v>750</v>
          </cell>
          <cell r="I1510">
            <v>0</v>
          </cell>
          <cell r="J1510">
            <v>0</v>
          </cell>
          <cell r="K1510">
            <v>44893</v>
          </cell>
          <cell r="L1510">
            <v>44890</v>
          </cell>
          <cell r="M1510" t="str">
            <v>9520</v>
          </cell>
          <cell r="N1510" t="str">
            <v>6AZ</v>
          </cell>
          <cell r="O1510" t="str">
            <v>C005</v>
          </cell>
        </row>
        <row r="1511">
          <cell r="A1511" t="str">
            <v>1406065800</v>
          </cell>
          <cell r="B1511" t="str">
            <v>CCCSG38075</v>
          </cell>
          <cell r="C1511" t="str">
            <v>0224-CSCC-C407</v>
          </cell>
          <cell r="D1511" t="str">
            <v>ACCOMPAGNEMENT</v>
          </cell>
          <cell r="E1511" t="str">
            <v>40.01.05</v>
          </cell>
          <cell r="F1511" t="str">
            <v>1001202465 ALTIDEM</v>
          </cell>
          <cell r="G1511" t="str">
            <v>1</v>
          </cell>
          <cell r="H1511">
            <v>750</v>
          </cell>
          <cell r="I1511">
            <v>0</v>
          </cell>
          <cell r="J1511">
            <v>0</v>
          </cell>
          <cell r="K1511">
            <v>44946</v>
          </cell>
          <cell r="L1511">
            <v>44945</v>
          </cell>
          <cell r="M1511" t="str">
            <v>9520</v>
          </cell>
          <cell r="N1511" t="str">
            <v>6AZ</v>
          </cell>
          <cell r="O1511" t="str">
            <v>C005</v>
          </cell>
        </row>
        <row r="1512">
          <cell r="A1512" t="str">
            <v>1511259265</v>
          </cell>
          <cell r="B1512" t="str">
            <v>CCCSG38075</v>
          </cell>
          <cell r="C1512" t="str">
            <v>0224-CSCC-C407</v>
          </cell>
          <cell r="D1512" t="str">
            <v>Étude / Enquête</v>
          </cell>
          <cell r="E1512" t="str">
            <v>40.01.09</v>
          </cell>
          <cell r="F1512" t="str">
            <v>1001390728 ENSAE JUNIOR ETUDES</v>
          </cell>
          <cell r="G1512" t="str">
            <v>1</v>
          </cell>
          <cell r="H1512">
            <v>2927</v>
          </cell>
          <cell r="I1512">
            <v>2927</v>
          </cell>
          <cell r="J1512">
            <v>2927</v>
          </cell>
          <cell r="K1512">
            <v>44670</v>
          </cell>
          <cell r="L1512">
            <v>44666</v>
          </cell>
          <cell r="M1512" t="str">
            <v>9520</v>
          </cell>
          <cell r="N1512" t="str">
            <v>6AZ</v>
          </cell>
          <cell r="O1512" t="str">
            <v>C005</v>
          </cell>
        </row>
        <row r="1513">
          <cell r="A1513" t="str">
            <v>1511348193</v>
          </cell>
          <cell r="B1513" t="str">
            <v>CCCSG38075</v>
          </cell>
          <cell r="C1513" t="str">
            <v>0224-CSCC-C407</v>
          </cell>
          <cell r="D1513" t="str">
            <v>CONSEIL-ACCOMPAGNEMENT CONCEPTION QUESTI</v>
          </cell>
          <cell r="E1513" t="str">
            <v>38.02.04</v>
          </cell>
          <cell r="F1513" t="str">
            <v>1001625931 ELLISTREET</v>
          </cell>
          <cell r="G1513" t="str">
            <v>1</v>
          </cell>
          <cell r="H1513">
            <v>3333</v>
          </cell>
          <cell r="I1513">
            <v>0</v>
          </cell>
          <cell r="J1513">
            <v>0</v>
          </cell>
          <cell r="K1513">
            <v>44720</v>
          </cell>
          <cell r="L1513">
            <v>44715</v>
          </cell>
          <cell r="M1513" t="str">
            <v>9520</v>
          </cell>
          <cell r="N1513" t="str">
            <v>6AZ</v>
          </cell>
          <cell r="O1513" t="str">
            <v>C005</v>
          </cell>
        </row>
        <row r="1514">
          <cell r="A1514" t="str">
            <v>1511722785</v>
          </cell>
          <cell r="B1514" t="str">
            <v>CCCSG38075</v>
          </cell>
          <cell r="C1514" t="str">
            <v>0224-CSCC-C407</v>
          </cell>
          <cell r="D1514" t="str">
            <v>Renouvellement labels</v>
          </cell>
          <cell r="E1514" t="str">
            <v>40.01.05</v>
          </cell>
          <cell r="F1514" t="str">
            <v>1000027362 AFNOR CERTIFICATION</v>
          </cell>
          <cell r="G1514" t="str">
            <v>1</v>
          </cell>
          <cell r="H1514">
            <v>38967</v>
          </cell>
          <cell r="I1514">
            <v>38967</v>
          </cell>
          <cell r="J1514">
            <v>38967</v>
          </cell>
          <cell r="K1514">
            <v>44943</v>
          </cell>
          <cell r="L1514">
            <v>44939</v>
          </cell>
          <cell r="M1514" t="str">
            <v>9520</v>
          </cell>
          <cell r="N1514" t="str">
            <v>6AZ</v>
          </cell>
          <cell r="O1514" t="str">
            <v>C005</v>
          </cell>
        </row>
        <row r="1515">
          <cell r="A1515" t="str">
            <v>1511740663</v>
          </cell>
          <cell r="B1515" t="str">
            <v>CCCSG38075</v>
          </cell>
          <cell r="C1515" t="str">
            <v>0224-CSCC-C407</v>
          </cell>
          <cell r="D1515" t="str">
            <v>REALISATION ET ADMIN DU QUESTIONNAIRE EN</v>
          </cell>
          <cell r="E1515" t="str">
            <v>38.02.04</v>
          </cell>
          <cell r="F1515" t="str">
            <v>1001625931 ELLISTREET</v>
          </cell>
          <cell r="G1515" t="str">
            <v>1</v>
          </cell>
          <cell r="H1515">
            <v>6000</v>
          </cell>
          <cell r="I1515">
            <v>6000</v>
          </cell>
          <cell r="J1515">
            <v>6000</v>
          </cell>
          <cell r="K1515">
            <v>44952</v>
          </cell>
          <cell r="L1515">
            <v>44949</v>
          </cell>
          <cell r="M1515" t="str">
            <v>9520</v>
          </cell>
          <cell r="N1515" t="str">
            <v>6AZ</v>
          </cell>
          <cell r="O1515" t="str">
            <v>C005</v>
          </cell>
        </row>
        <row r="1516">
          <cell r="A1516" t="str">
            <v>1511755336</v>
          </cell>
          <cell r="B1516" t="str">
            <v>CCCSG38075</v>
          </cell>
          <cell r="C1516" t="str">
            <v>0224-CSCC-C407</v>
          </cell>
          <cell r="D1516" t="str">
            <v>PRESTATION CONSEIL</v>
          </cell>
          <cell r="E1516" t="str">
            <v>38.02.04</v>
          </cell>
          <cell r="F1516" t="str">
            <v>1001709131 WIZDEO</v>
          </cell>
          <cell r="G1516" t="str">
            <v>1</v>
          </cell>
          <cell r="H1516">
            <v>3333.34</v>
          </cell>
          <cell r="I1516">
            <v>0</v>
          </cell>
          <cell r="J1516">
            <v>3333.34</v>
          </cell>
          <cell r="K1516">
            <v>44960</v>
          </cell>
          <cell r="L1516">
            <v>44959</v>
          </cell>
          <cell r="M1516" t="str">
            <v>9520</v>
          </cell>
          <cell r="N1516" t="str">
            <v>6AZ</v>
          </cell>
          <cell r="O1516" t="str">
            <v>C005</v>
          </cell>
        </row>
        <row r="1517">
          <cell r="A1517" t="str">
            <v>1406120173</v>
          </cell>
          <cell r="B1517" t="str">
            <v>CCCSG40075</v>
          </cell>
          <cell r="C1517" t="str">
            <v>0224-CSCC-C404</v>
          </cell>
          <cell r="D1517" t="str">
            <v>Mise en conformité RGPD mars 2023</v>
          </cell>
          <cell r="E1517" t="str">
            <v>40.01.06</v>
          </cell>
          <cell r="F1517" t="str">
            <v>1000971805 ALAIN BENSOUSSAN SELAS</v>
          </cell>
          <cell r="G1517" t="str">
            <v>1</v>
          </cell>
          <cell r="H1517">
            <v>18350</v>
          </cell>
          <cell r="I1517">
            <v>18350</v>
          </cell>
          <cell r="J1517">
            <v>18350</v>
          </cell>
          <cell r="K1517">
            <v>44998</v>
          </cell>
          <cell r="L1517">
            <v>44994</v>
          </cell>
          <cell r="M1517" t="str">
            <v>9520</v>
          </cell>
          <cell r="N1517" t="str">
            <v>6AZ</v>
          </cell>
          <cell r="O1517" t="str">
            <v>C005</v>
          </cell>
        </row>
        <row r="1518">
          <cell r="A1518" t="str">
            <v>1511823748</v>
          </cell>
          <cell r="B1518" t="str">
            <v>CCCSG41075</v>
          </cell>
          <cell r="C1518" t="str">
            <v>0224-CSCC-C404</v>
          </cell>
          <cell r="D1518" t="str">
            <v>Teaser série "A la trace"</v>
          </cell>
          <cell r="E1518" t="str">
            <v>38.02.01</v>
          </cell>
          <cell r="F1518" t="str">
            <v>1001716959 MONSIEUR ARNAUD FOREST</v>
          </cell>
          <cell r="G1518" t="str">
            <v>1</v>
          </cell>
          <cell r="H1518">
            <v>1000</v>
          </cell>
          <cell r="I1518">
            <v>0</v>
          </cell>
          <cell r="J1518">
            <v>1000</v>
          </cell>
          <cell r="K1518">
            <v>44998</v>
          </cell>
          <cell r="L1518">
            <v>44994</v>
          </cell>
          <cell r="M1518" t="str">
            <v>9520</v>
          </cell>
          <cell r="N1518" t="str">
            <v>6AZ</v>
          </cell>
          <cell r="O1518" t="str">
            <v>C005</v>
          </cell>
        </row>
        <row r="1519">
          <cell r="A1519" t="str">
            <v>1511636809</v>
          </cell>
          <cell r="B1519" t="str">
            <v>CCCSG44075</v>
          </cell>
          <cell r="C1519" t="str">
            <v>0224-CSCC-C407</v>
          </cell>
          <cell r="D1519" t="str">
            <v>CONSEIL  EN ORGANISATION ET RH</v>
          </cell>
          <cell r="E1519" t="str">
            <v>40.01.02</v>
          </cell>
          <cell r="F1519" t="str">
            <v>1000001798 UNION DES GROUPEMENTS D'ACHATS</v>
          </cell>
          <cell r="G1519" t="str">
            <v>1</v>
          </cell>
          <cell r="H1519">
            <v>120339.6</v>
          </cell>
          <cell r="I1519">
            <v>120339.6</v>
          </cell>
          <cell r="J1519">
            <v>120339.6</v>
          </cell>
          <cell r="K1519">
            <v>44883</v>
          </cell>
          <cell r="L1519">
            <v>44882</v>
          </cell>
          <cell r="M1519" t="str">
            <v>9520</v>
          </cell>
          <cell r="N1519" t="str">
            <v>6AZ</v>
          </cell>
          <cell r="O1519" t="str">
            <v>C005</v>
          </cell>
        </row>
        <row r="1520">
          <cell r="A1520" t="str">
            <v>1406087728</v>
          </cell>
          <cell r="B1520" t="str">
            <v>CCCSG46075</v>
          </cell>
          <cell r="C1520" t="str">
            <v>0224-CSCC-C401</v>
          </cell>
          <cell r="D1520" t="str">
            <v>Captation vidéo simple -Nuit du Coeur</v>
          </cell>
          <cell r="E1520" t="str">
            <v>38.02.01</v>
          </cell>
          <cell r="F1520" t="str">
            <v>1000014165 INTERNETO</v>
          </cell>
          <cell r="G1520" t="str">
            <v>1</v>
          </cell>
          <cell r="H1520">
            <v>1820</v>
          </cell>
          <cell r="I1520">
            <v>0</v>
          </cell>
          <cell r="J1520">
            <v>0</v>
          </cell>
          <cell r="K1520">
            <v>44970</v>
          </cell>
          <cell r="L1520">
            <v>44967</v>
          </cell>
          <cell r="M1520" t="str">
            <v>9520</v>
          </cell>
          <cell r="N1520" t="str">
            <v>6AZ</v>
          </cell>
          <cell r="O1520" t="str">
            <v>C005</v>
          </cell>
        </row>
        <row r="1521">
          <cell r="A1521" t="str">
            <v>1406087731</v>
          </cell>
          <cell r="B1521" t="str">
            <v>CCCSG46075</v>
          </cell>
          <cell r="C1521" t="str">
            <v>0224-CSCC-C401</v>
          </cell>
          <cell r="D1521" t="str">
            <v>Reportage sur confection des galettes</v>
          </cell>
          <cell r="E1521" t="str">
            <v>38.02.01</v>
          </cell>
          <cell r="F1521" t="str">
            <v>1000014165 INTERNETO</v>
          </cell>
          <cell r="G1521" t="str">
            <v>1</v>
          </cell>
          <cell r="H1521">
            <v>1500</v>
          </cell>
          <cell r="I1521">
            <v>0</v>
          </cell>
          <cell r="J1521">
            <v>0</v>
          </cell>
          <cell r="K1521">
            <v>44970</v>
          </cell>
          <cell r="L1521">
            <v>44967</v>
          </cell>
          <cell r="M1521" t="str">
            <v>9520</v>
          </cell>
          <cell r="N1521" t="str">
            <v>6AZ</v>
          </cell>
          <cell r="O1521" t="str">
            <v>C005</v>
          </cell>
        </row>
        <row r="1522">
          <cell r="A1522" t="str">
            <v>1406087962</v>
          </cell>
          <cell r="B1522" t="str">
            <v>CCCSG46075</v>
          </cell>
          <cell r="C1522" t="str">
            <v>0224-CSCC-C401</v>
          </cell>
          <cell r="D1522" t="str">
            <v>Allocution avec prompteur tournée  18/01</v>
          </cell>
          <cell r="E1522" t="str">
            <v>38.02.01</v>
          </cell>
          <cell r="F1522" t="str">
            <v>1000014165 INTERNETO</v>
          </cell>
          <cell r="G1522" t="str">
            <v>1</v>
          </cell>
          <cell r="H1522">
            <v>2000</v>
          </cell>
          <cell r="I1522">
            <v>0</v>
          </cell>
          <cell r="J1522">
            <v>0</v>
          </cell>
          <cell r="K1522">
            <v>44970</v>
          </cell>
          <cell r="L1522">
            <v>44967</v>
          </cell>
          <cell r="M1522" t="str">
            <v>9520</v>
          </cell>
          <cell r="N1522" t="str">
            <v>6AZ</v>
          </cell>
          <cell r="O1522" t="str">
            <v>C005</v>
          </cell>
        </row>
        <row r="1523">
          <cell r="A1523" t="str">
            <v>1406087963</v>
          </cell>
          <cell r="B1523" t="str">
            <v>CCCSG46075</v>
          </cell>
          <cell r="C1523" t="str">
            <v>0224-CSCC-C401</v>
          </cell>
          <cell r="D1523" t="str">
            <v>Allocution avec prompteur</v>
          </cell>
          <cell r="E1523" t="str">
            <v>38.02.01</v>
          </cell>
          <cell r="F1523" t="str">
            <v>1000014165 INTERNETO</v>
          </cell>
          <cell r="G1523" t="str">
            <v>1</v>
          </cell>
          <cell r="H1523">
            <v>4000</v>
          </cell>
          <cell r="I1523">
            <v>0</v>
          </cell>
          <cell r="J1523">
            <v>0</v>
          </cell>
          <cell r="K1523">
            <v>44970</v>
          </cell>
          <cell r="L1523">
            <v>44967</v>
          </cell>
          <cell r="M1523" t="str">
            <v>9520</v>
          </cell>
          <cell r="N1523" t="str">
            <v>6AZ</v>
          </cell>
          <cell r="O1523" t="str">
            <v>C005</v>
          </cell>
        </row>
        <row r="1524">
          <cell r="A1524" t="str">
            <v>1511760304</v>
          </cell>
          <cell r="B1524" t="str">
            <v>CCCSG46075</v>
          </cell>
          <cell r="C1524" t="str">
            <v>0224-CSCC-C401</v>
          </cell>
          <cell r="D1524" t="str">
            <v>Prise de vues en situation de reportage</v>
          </cell>
          <cell r="E1524" t="str">
            <v>38.02.01</v>
          </cell>
          <cell r="F1524" t="str">
            <v>1000842186 MONSIEUR THIBAUT CHAPOTOT</v>
          </cell>
          <cell r="G1524" t="str">
            <v>1</v>
          </cell>
          <cell r="H1524">
            <v>430</v>
          </cell>
          <cell r="I1524">
            <v>0</v>
          </cell>
          <cell r="J1524">
            <v>0</v>
          </cell>
          <cell r="K1524">
            <v>44964</v>
          </cell>
          <cell r="L1524">
            <v>44959</v>
          </cell>
          <cell r="M1524" t="str">
            <v>9520</v>
          </cell>
          <cell r="N1524" t="str">
            <v>6AZ</v>
          </cell>
          <cell r="O1524" t="str">
            <v>C005</v>
          </cell>
        </row>
        <row r="1525">
          <cell r="A1525" t="str">
            <v>1511760372</v>
          </cell>
          <cell r="B1525" t="str">
            <v>CCCSG46075</v>
          </cell>
          <cell r="C1525" t="str">
            <v>0224-CSCC-C401</v>
          </cell>
          <cell r="D1525" t="str">
            <v>Cérémonie de remise du prix</v>
          </cell>
          <cell r="E1525" t="str">
            <v>38.02.01</v>
          </cell>
          <cell r="F1525" t="str">
            <v>1001430861 LUCCICANZA</v>
          </cell>
          <cell r="G1525" t="str">
            <v>1</v>
          </cell>
          <cell r="H1525">
            <v>400</v>
          </cell>
          <cell r="I1525">
            <v>0</v>
          </cell>
          <cell r="J1525">
            <v>0</v>
          </cell>
          <cell r="K1525">
            <v>44964</v>
          </cell>
          <cell r="L1525">
            <v>44959</v>
          </cell>
          <cell r="M1525" t="str">
            <v>9520</v>
          </cell>
          <cell r="N1525" t="str">
            <v>6AZ</v>
          </cell>
          <cell r="O1525" t="str">
            <v>C005</v>
          </cell>
        </row>
        <row r="1526">
          <cell r="A1526" t="str">
            <v>1511760374</v>
          </cell>
          <cell r="B1526" t="str">
            <v>CCCSG46075</v>
          </cell>
          <cell r="C1526" t="str">
            <v>0224-CSCC-C401</v>
          </cell>
          <cell r="D1526" t="str">
            <v>Prise de vue cession droits d'auteur</v>
          </cell>
          <cell r="E1526" t="str">
            <v>38.02.01</v>
          </cell>
          <cell r="F1526" t="str">
            <v>1001068511 HABIBI</v>
          </cell>
          <cell r="G1526" t="str">
            <v>1</v>
          </cell>
          <cell r="H1526">
            <v>450</v>
          </cell>
          <cell r="I1526">
            <v>0</v>
          </cell>
          <cell r="J1526">
            <v>0</v>
          </cell>
          <cell r="K1526">
            <v>44964</v>
          </cell>
          <cell r="L1526">
            <v>44959</v>
          </cell>
          <cell r="M1526" t="str">
            <v>9520</v>
          </cell>
          <cell r="N1526" t="str">
            <v>6AZ</v>
          </cell>
          <cell r="O1526" t="str">
            <v>C005</v>
          </cell>
        </row>
        <row r="1527">
          <cell r="A1527" t="str">
            <v>1511770869</v>
          </cell>
          <cell r="B1527" t="str">
            <v>CCCSG46075</v>
          </cell>
          <cell r="C1527" t="str">
            <v>0224-CSCC-C401</v>
          </cell>
          <cell r="D1527" t="str">
            <v>Préparation éditoriale et animation</v>
          </cell>
          <cell r="E1527" t="str">
            <v>38.02.01</v>
          </cell>
          <cell r="F1527" t="str">
            <v>1001502017 TEMAPROD</v>
          </cell>
          <cell r="G1527" t="str">
            <v>1</v>
          </cell>
          <cell r="H1527">
            <v>1500</v>
          </cell>
          <cell r="I1527">
            <v>0</v>
          </cell>
          <cell r="J1527">
            <v>0</v>
          </cell>
          <cell r="K1527">
            <v>44970</v>
          </cell>
          <cell r="L1527">
            <v>44967</v>
          </cell>
          <cell r="M1527" t="str">
            <v>9520</v>
          </cell>
          <cell r="N1527" t="str">
            <v>6AZ</v>
          </cell>
          <cell r="O1527" t="str">
            <v>C005</v>
          </cell>
        </row>
        <row r="1528">
          <cell r="A1528" t="str">
            <v>1511774323</v>
          </cell>
          <cell r="B1528" t="str">
            <v>CCCSG46075</v>
          </cell>
          <cell r="C1528" t="str">
            <v>0224-CSCC-C401</v>
          </cell>
          <cell r="D1528" t="str">
            <v>Prise de vues en situation de reportage</v>
          </cell>
          <cell r="E1528" t="str">
            <v>38.01.03</v>
          </cell>
          <cell r="F1528" t="str">
            <v>1000842186 MONSIEUR THIBAUT CHAPOTOT</v>
          </cell>
          <cell r="G1528" t="str">
            <v>1</v>
          </cell>
          <cell r="H1528">
            <v>320</v>
          </cell>
          <cell r="I1528">
            <v>0</v>
          </cell>
          <cell r="J1528">
            <v>0</v>
          </cell>
          <cell r="K1528">
            <v>44971</v>
          </cell>
          <cell r="L1528">
            <v>44970</v>
          </cell>
          <cell r="M1528" t="str">
            <v>9520</v>
          </cell>
          <cell r="N1528" t="str">
            <v>6AZ</v>
          </cell>
          <cell r="O1528" t="str">
            <v>C005</v>
          </cell>
        </row>
        <row r="1529">
          <cell r="A1529" t="str">
            <v>1511774323</v>
          </cell>
          <cell r="B1529" t="str">
            <v>CCCSG46075</v>
          </cell>
          <cell r="C1529" t="str">
            <v>0224-CSCC-C401</v>
          </cell>
          <cell r="D1529" t="str">
            <v>Prise de vues en situation de reportage</v>
          </cell>
          <cell r="E1529" t="str">
            <v>38.02.01</v>
          </cell>
          <cell r="F1529" t="str">
            <v>1000842186 MONSIEUR THIBAUT CHAPOTOT</v>
          </cell>
          <cell r="G1529" t="str">
            <v>2</v>
          </cell>
          <cell r="H1529">
            <v>320</v>
          </cell>
          <cell r="I1529">
            <v>0</v>
          </cell>
          <cell r="J1529">
            <v>0</v>
          </cell>
          <cell r="K1529">
            <v>44971</v>
          </cell>
          <cell r="L1529">
            <v>44970</v>
          </cell>
          <cell r="M1529" t="str">
            <v>9520</v>
          </cell>
          <cell r="N1529" t="str">
            <v>6AZ</v>
          </cell>
          <cell r="O1529" t="str">
            <v>C005</v>
          </cell>
        </row>
        <row r="1530">
          <cell r="A1530" t="str">
            <v>1511774323</v>
          </cell>
          <cell r="B1530" t="str">
            <v>CCCSG46075</v>
          </cell>
          <cell r="C1530" t="str">
            <v>0224-CSCC-C401</v>
          </cell>
          <cell r="D1530" t="str">
            <v>Prise de vues en situation de reportage</v>
          </cell>
          <cell r="E1530" t="str">
            <v>38.01.03</v>
          </cell>
          <cell r="F1530" t="str">
            <v>1000842186 MONSIEUR THIBAUT CHAPOTOT</v>
          </cell>
          <cell r="G1530" t="str">
            <v>3</v>
          </cell>
          <cell r="H1530">
            <v>320</v>
          </cell>
          <cell r="I1530">
            <v>0</v>
          </cell>
          <cell r="J1530">
            <v>0</v>
          </cell>
          <cell r="K1530">
            <v>44971</v>
          </cell>
          <cell r="L1530">
            <v>44970</v>
          </cell>
          <cell r="M1530" t="str">
            <v>9520</v>
          </cell>
          <cell r="N1530" t="str">
            <v>6AZ</v>
          </cell>
          <cell r="O1530" t="str">
            <v>C005</v>
          </cell>
        </row>
        <row r="1531">
          <cell r="A1531" t="str">
            <v>1511789167</v>
          </cell>
          <cell r="B1531" t="str">
            <v>CCCSG46075</v>
          </cell>
          <cell r="C1531" t="str">
            <v>0224-CSCC-C401</v>
          </cell>
          <cell r="D1531" t="str">
            <v>Remise de décoration de Valérie BELIN</v>
          </cell>
          <cell r="E1531" t="str">
            <v>38.02.01</v>
          </cell>
          <cell r="F1531" t="str">
            <v>1000457416 MONSIEUR DIDIER PLOWY</v>
          </cell>
          <cell r="G1531" t="str">
            <v>1</v>
          </cell>
          <cell r="H1531">
            <v>320</v>
          </cell>
          <cell r="I1531">
            <v>0</v>
          </cell>
          <cell r="J1531">
            <v>320</v>
          </cell>
          <cell r="K1531">
            <v>44979</v>
          </cell>
          <cell r="L1531">
            <v>44978</v>
          </cell>
          <cell r="M1531" t="str">
            <v>9520</v>
          </cell>
          <cell r="N1531" t="str">
            <v>6AZ</v>
          </cell>
          <cell r="O1531" t="str">
            <v>C005</v>
          </cell>
        </row>
        <row r="1532">
          <cell r="A1532" t="str">
            <v>1511789167</v>
          </cell>
          <cell r="B1532" t="str">
            <v>CCCSG46075</v>
          </cell>
          <cell r="C1532" t="str">
            <v>0224-CSCC-C401</v>
          </cell>
          <cell r="D1532" t="str">
            <v>Remises de décorations comité COLBERT</v>
          </cell>
          <cell r="E1532" t="str">
            <v>38.02.01</v>
          </cell>
          <cell r="F1532" t="str">
            <v>1000457416 MONSIEUR DIDIER PLOWY</v>
          </cell>
          <cell r="G1532" t="str">
            <v>2</v>
          </cell>
          <cell r="H1532">
            <v>320</v>
          </cell>
          <cell r="I1532">
            <v>0</v>
          </cell>
          <cell r="J1532">
            <v>320</v>
          </cell>
          <cell r="K1532">
            <v>44979</v>
          </cell>
          <cell r="L1532">
            <v>44978</v>
          </cell>
          <cell r="M1532" t="str">
            <v>9520</v>
          </cell>
          <cell r="N1532" t="str">
            <v>6AZ</v>
          </cell>
          <cell r="O1532" t="str">
            <v>C005</v>
          </cell>
        </row>
        <row r="1533">
          <cell r="A1533" t="str">
            <v>1511789410</v>
          </cell>
          <cell r="B1533" t="str">
            <v>CCCSG46075</v>
          </cell>
          <cell r="C1533" t="str">
            <v>0224-CSCC-C401</v>
          </cell>
          <cell r="D1533" t="str">
            <v>Prise de vue le 15/02/23</v>
          </cell>
          <cell r="E1533" t="str">
            <v>38.02.01</v>
          </cell>
          <cell r="F1533" t="str">
            <v>1001430861 LUCCICANZA</v>
          </cell>
          <cell r="G1533" t="str">
            <v>1</v>
          </cell>
          <cell r="H1533">
            <v>400</v>
          </cell>
          <cell r="I1533">
            <v>0</v>
          </cell>
          <cell r="J1533">
            <v>0</v>
          </cell>
          <cell r="K1533">
            <v>44979</v>
          </cell>
          <cell r="L1533">
            <v>44978</v>
          </cell>
          <cell r="M1533" t="str">
            <v>9520</v>
          </cell>
          <cell r="N1533" t="str">
            <v>6AZ</v>
          </cell>
          <cell r="O1533" t="str">
            <v>C005</v>
          </cell>
        </row>
        <row r="1534">
          <cell r="A1534" t="str">
            <v>1511793798</v>
          </cell>
          <cell r="B1534" t="str">
            <v>CCCSG46075</v>
          </cell>
          <cell r="C1534" t="str">
            <v>0224-CSCC-C401</v>
          </cell>
          <cell r="D1534" t="str">
            <v>TROMBINOSCOPE IGAC</v>
          </cell>
          <cell r="E1534" t="str">
            <v>38.02.01</v>
          </cell>
          <cell r="F1534" t="str">
            <v>1001034156 JEROME LECOMTE</v>
          </cell>
          <cell r="G1534" t="str">
            <v>1</v>
          </cell>
          <cell r="H1534">
            <v>500</v>
          </cell>
          <cell r="I1534">
            <v>0</v>
          </cell>
          <cell r="J1534">
            <v>0</v>
          </cell>
          <cell r="K1534">
            <v>44981</v>
          </cell>
          <cell r="L1534">
            <v>44979</v>
          </cell>
          <cell r="M1534" t="str">
            <v>9520</v>
          </cell>
          <cell r="N1534" t="str">
            <v>6AZ</v>
          </cell>
          <cell r="O1534" t="str">
            <v>C005</v>
          </cell>
        </row>
        <row r="1535">
          <cell r="A1535" t="str">
            <v>1511825894</v>
          </cell>
          <cell r="B1535" t="str">
            <v>CCCSG46075</v>
          </cell>
          <cell r="C1535" t="str">
            <v>0224-CSCC-C401</v>
          </cell>
          <cell r="D1535" t="str">
            <v>mission photographique 22-24/03/23- 20%</v>
          </cell>
          <cell r="E1535" t="str">
            <v>38.02.01</v>
          </cell>
          <cell r="F1535" t="str">
            <v>1001714046 MONSIEUR PHILIPPE SERVENT</v>
          </cell>
          <cell r="G1535" t="str">
            <v>1</v>
          </cell>
          <cell r="H1535">
            <v>200</v>
          </cell>
          <cell r="I1535">
            <v>0</v>
          </cell>
          <cell r="J1535">
            <v>0</v>
          </cell>
          <cell r="K1535">
            <v>44999</v>
          </cell>
          <cell r="L1535">
            <v>44993</v>
          </cell>
          <cell r="M1535" t="str">
            <v>9520</v>
          </cell>
          <cell r="N1535" t="str">
            <v>6AZ</v>
          </cell>
          <cell r="O1535" t="str">
            <v>C005</v>
          </cell>
        </row>
        <row r="1536">
          <cell r="A1536" t="str">
            <v>1511825894</v>
          </cell>
          <cell r="B1536" t="str">
            <v>CCCSG46075</v>
          </cell>
          <cell r="C1536" t="str">
            <v>0224-CSCC-C401</v>
          </cell>
          <cell r="D1536" t="str">
            <v>mission photographique 22-24/03/23- 10%</v>
          </cell>
          <cell r="E1536" t="str">
            <v>38.02.01</v>
          </cell>
          <cell r="F1536" t="str">
            <v>1001714046 MONSIEUR PHILIPPE SERVENT</v>
          </cell>
          <cell r="G1536" t="str">
            <v>2</v>
          </cell>
          <cell r="H1536">
            <v>3000</v>
          </cell>
          <cell r="I1536">
            <v>0</v>
          </cell>
          <cell r="J1536">
            <v>0</v>
          </cell>
          <cell r="K1536">
            <v>44999</v>
          </cell>
          <cell r="L1536">
            <v>44993</v>
          </cell>
          <cell r="M1536" t="str">
            <v>9520</v>
          </cell>
          <cell r="N1536" t="str">
            <v>6AZ</v>
          </cell>
          <cell r="O1536" t="str">
            <v>C005</v>
          </cell>
        </row>
        <row r="1537">
          <cell r="A1537" t="str">
            <v>1406087112</v>
          </cell>
          <cell r="B1537" t="str">
            <v>CCCSG48075</v>
          </cell>
          <cell r="C1537" t="str">
            <v>0224-CSCC-C403</v>
          </cell>
          <cell r="D1537" t="str">
            <v>Développement Atelier numérique</v>
          </cell>
          <cell r="E1537" t="str">
            <v>33.04.03</v>
          </cell>
          <cell r="F1537" t="str">
            <v>1001356215 UT7</v>
          </cell>
          <cell r="G1537" t="str">
            <v>1</v>
          </cell>
          <cell r="H1537">
            <v>195400</v>
          </cell>
          <cell r="I1537">
            <v>115402</v>
          </cell>
          <cell r="J1537">
            <v>115402</v>
          </cell>
          <cell r="K1537">
            <v>44967</v>
          </cell>
          <cell r="L1537">
            <v>44966</v>
          </cell>
          <cell r="M1537" t="str">
            <v>9520</v>
          </cell>
          <cell r="N1537" t="str">
            <v>6AZ</v>
          </cell>
          <cell r="O1537" t="str">
            <v>C005</v>
          </cell>
        </row>
        <row r="1538">
          <cell r="A1538" t="str">
            <v>1406088744</v>
          </cell>
          <cell r="B1538" t="str">
            <v>CCCSG48075</v>
          </cell>
          <cell r="C1538" t="str">
            <v>0224-CSCC-C403</v>
          </cell>
          <cell r="D1538" t="str">
            <v>Réalisation de services numériques</v>
          </cell>
          <cell r="E1538" t="str">
            <v>33.04.03</v>
          </cell>
          <cell r="F1538" t="str">
            <v>1001242228 OCTO-TECHNOLOGY</v>
          </cell>
          <cell r="G1538" t="str">
            <v>1</v>
          </cell>
          <cell r="H1538">
            <v>118787.5</v>
          </cell>
          <cell r="I1538">
            <v>118787.5</v>
          </cell>
          <cell r="J1538">
            <v>118787.5</v>
          </cell>
          <cell r="K1538">
            <v>44970</v>
          </cell>
          <cell r="L1538">
            <v>44967</v>
          </cell>
          <cell r="M1538" t="str">
            <v>9520</v>
          </cell>
          <cell r="N1538" t="str">
            <v>6AZ</v>
          </cell>
          <cell r="O1538" t="str">
            <v>C005</v>
          </cell>
        </row>
        <row r="1539">
          <cell r="A1539" t="str">
            <v>1406088743</v>
          </cell>
          <cell r="B1539" t="str">
            <v>CCCSG49075</v>
          </cell>
          <cell r="C1539" t="str">
            <v>0224-CSCC-C403</v>
          </cell>
          <cell r="D1539" t="str">
            <v>Prestation informatique</v>
          </cell>
          <cell r="E1539" t="str">
            <v>38.02.01</v>
          </cell>
          <cell r="F1539" t="str">
            <v>1000014165 INTERNETO</v>
          </cell>
          <cell r="G1539" t="str">
            <v>1</v>
          </cell>
          <cell r="H1539">
            <v>1100</v>
          </cell>
          <cell r="I1539">
            <v>0</v>
          </cell>
          <cell r="J1539">
            <v>0</v>
          </cell>
          <cell r="K1539">
            <v>44970</v>
          </cell>
          <cell r="L1539">
            <v>44964</v>
          </cell>
          <cell r="M1539" t="str">
            <v>9520</v>
          </cell>
          <cell r="N1539" t="str">
            <v>6AZ</v>
          </cell>
          <cell r="O1539" t="str">
            <v>C005</v>
          </cell>
        </row>
        <row r="1540">
          <cell r="A1540" t="str">
            <v>1511760852</v>
          </cell>
          <cell r="B1540" t="str">
            <v>CCCSG49075</v>
          </cell>
          <cell r="C1540" t="str">
            <v>0224-CSCC-C403</v>
          </cell>
          <cell r="D1540" t="str">
            <v>REGULARISATION  Mathilde BRAS</v>
          </cell>
          <cell r="E1540" t="str">
            <v>33.04.03</v>
          </cell>
          <cell r="F1540" t="str">
            <v>1001529721 MADAME MATHILDE BRAS</v>
          </cell>
          <cell r="G1540" t="str">
            <v>1</v>
          </cell>
          <cell r="H1540">
            <v>500</v>
          </cell>
          <cell r="I1540">
            <v>0</v>
          </cell>
          <cell r="J1540">
            <v>0</v>
          </cell>
          <cell r="K1540">
            <v>44964</v>
          </cell>
          <cell r="L1540">
            <v>44957</v>
          </cell>
          <cell r="M1540" t="str">
            <v>9520</v>
          </cell>
          <cell r="N1540" t="str">
            <v>6AZ</v>
          </cell>
          <cell r="O1540" t="str">
            <v>C005</v>
          </cell>
        </row>
        <row r="1541">
          <cell r="A1541" t="str">
            <v>1511831254</v>
          </cell>
          <cell r="B1541" t="str">
            <v>CCCSG49075</v>
          </cell>
          <cell r="C1541" t="str">
            <v>0224-CSCC-C403</v>
          </cell>
          <cell r="D1541" t="str">
            <v>Organisation comité numérique</v>
          </cell>
          <cell r="E1541" t="str">
            <v>33.04.01</v>
          </cell>
          <cell r="F1541" t="str">
            <v>1001228739 HEXAGONE</v>
          </cell>
          <cell r="G1541" t="str">
            <v>1</v>
          </cell>
          <cell r="H1541">
            <v>39700</v>
          </cell>
          <cell r="I1541">
            <v>39700</v>
          </cell>
          <cell r="J1541">
            <v>39700</v>
          </cell>
          <cell r="K1541">
            <v>45001</v>
          </cell>
          <cell r="L1541">
            <v>45000</v>
          </cell>
          <cell r="M1541" t="str">
            <v>9520</v>
          </cell>
          <cell r="N1541" t="str">
            <v>6AZ</v>
          </cell>
          <cell r="O1541" t="str">
            <v>C005</v>
          </cell>
        </row>
        <row r="1542">
          <cell r="A1542" t="str">
            <v>1406088446</v>
          </cell>
          <cell r="B1542" t="str">
            <v>CCCSG50075</v>
          </cell>
          <cell r="C1542" t="str">
            <v>0224-CSCC-C403</v>
          </cell>
          <cell r="D1542" t="str">
            <v>Cadrage de l'offre de service DevOps</v>
          </cell>
          <cell r="E1542" t="str">
            <v>33.04.01</v>
          </cell>
          <cell r="F1542" t="str">
            <v>1001189721 ONEPOINT</v>
          </cell>
          <cell r="G1542" t="str">
            <v>1</v>
          </cell>
          <cell r="H1542">
            <v>109705.44</v>
          </cell>
          <cell r="I1542">
            <v>109705.44</v>
          </cell>
          <cell r="J1542">
            <v>109705.44</v>
          </cell>
          <cell r="K1542">
            <v>44970</v>
          </cell>
          <cell r="L1542">
            <v>44967</v>
          </cell>
          <cell r="M1542" t="str">
            <v>9520</v>
          </cell>
          <cell r="N1542" t="str">
            <v>6AZ</v>
          </cell>
          <cell r="O1542" t="str">
            <v>C005</v>
          </cell>
        </row>
        <row r="1543">
          <cell r="A1543" t="str">
            <v>1406088621</v>
          </cell>
          <cell r="B1543" t="str">
            <v>CCCSG50075</v>
          </cell>
          <cell r="C1543" t="str">
            <v>0224-CSCC-C403</v>
          </cell>
          <cell r="D1543" t="str">
            <v>Assistance intellectuelle</v>
          </cell>
          <cell r="E1543" t="str">
            <v>33.04.04</v>
          </cell>
          <cell r="F1543" t="str">
            <v>1000001798 UNION DES GROUPEMENTS D'ACHATS</v>
          </cell>
          <cell r="G1543" t="str">
            <v>1</v>
          </cell>
          <cell r="H1543">
            <v>145493.06</v>
          </cell>
          <cell r="I1543">
            <v>110431.63</v>
          </cell>
          <cell r="J1543">
            <v>110431.63</v>
          </cell>
          <cell r="K1543">
            <v>44970</v>
          </cell>
          <cell r="L1543">
            <v>44966</v>
          </cell>
          <cell r="M1543" t="str">
            <v>9520</v>
          </cell>
          <cell r="N1543" t="str">
            <v>6AZ</v>
          </cell>
          <cell r="O1543" t="str">
            <v>C005</v>
          </cell>
        </row>
        <row r="1544">
          <cell r="A1544" t="str">
            <v>1406105190</v>
          </cell>
          <cell r="B1544" t="str">
            <v>CCCSG50075</v>
          </cell>
          <cell r="C1544" t="str">
            <v>0224-CSCC-C403</v>
          </cell>
          <cell r="D1544" t="str">
            <v>Projet Equipement Visio Multimédia</v>
          </cell>
          <cell r="E1544" t="str">
            <v>33.06.01</v>
          </cell>
          <cell r="F1544" t="str">
            <v>1000415282 OCTALINO</v>
          </cell>
          <cell r="G1544" t="str">
            <v>1</v>
          </cell>
          <cell r="H1544">
            <v>9889.84</v>
          </cell>
          <cell r="I1544">
            <v>9889.84</v>
          </cell>
          <cell r="J1544">
            <v>9889.84</v>
          </cell>
          <cell r="K1544">
            <v>44985</v>
          </cell>
          <cell r="L1544">
            <v>44984</v>
          </cell>
          <cell r="M1544" t="str">
            <v>9520</v>
          </cell>
          <cell r="N1544" t="str">
            <v>6AZ</v>
          </cell>
          <cell r="O1544" t="str">
            <v>C005</v>
          </cell>
        </row>
        <row r="1545">
          <cell r="A1545" t="str">
            <v>1406105190</v>
          </cell>
          <cell r="B1545" t="str">
            <v>CCCSG50075</v>
          </cell>
          <cell r="C1545" t="str">
            <v>0224-CSCC-C403</v>
          </cell>
          <cell r="D1545" t="str">
            <v>Licence</v>
          </cell>
          <cell r="E1545" t="str">
            <v>33.02.11</v>
          </cell>
          <cell r="F1545" t="str">
            <v>1000415282 OCTALINO</v>
          </cell>
          <cell r="G1545" t="str">
            <v>2</v>
          </cell>
          <cell r="H1545">
            <v>476</v>
          </cell>
          <cell r="I1545">
            <v>476</v>
          </cell>
          <cell r="J1545">
            <v>476</v>
          </cell>
          <cell r="K1545">
            <v>44985</v>
          </cell>
          <cell r="L1545">
            <v>44984</v>
          </cell>
          <cell r="M1545" t="str">
            <v>9520</v>
          </cell>
          <cell r="N1545" t="str">
            <v>6AZ</v>
          </cell>
          <cell r="O1545" t="str">
            <v>C005</v>
          </cell>
        </row>
        <row r="1546">
          <cell r="A1546" t="str">
            <v>1406105190</v>
          </cell>
          <cell r="B1546" t="str">
            <v>CCCSG50075</v>
          </cell>
          <cell r="C1546" t="str">
            <v>0224-CSCC-C403</v>
          </cell>
          <cell r="D1546" t="str">
            <v>Assistance</v>
          </cell>
          <cell r="E1546" t="str">
            <v>33.04.01</v>
          </cell>
          <cell r="F1546" t="str">
            <v>1000415282 OCTALINO</v>
          </cell>
          <cell r="G1546" t="str">
            <v>3</v>
          </cell>
          <cell r="H1546">
            <v>2200</v>
          </cell>
          <cell r="I1546">
            <v>2200</v>
          </cell>
          <cell r="J1546">
            <v>2200</v>
          </cell>
          <cell r="K1546">
            <v>44985</v>
          </cell>
          <cell r="L1546">
            <v>44984</v>
          </cell>
          <cell r="M1546" t="str">
            <v>9520</v>
          </cell>
          <cell r="N1546" t="str">
            <v>6AZ</v>
          </cell>
          <cell r="O1546" t="str">
            <v>C005</v>
          </cell>
        </row>
        <row r="1547">
          <cell r="A1547" t="str">
            <v>1406105544</v>
          </cell>
          <cell r="B1547" t="str">
            <v>CCCSG50075</v>
          </cell>
          <cell r="C1547" t="str">
            <v>0224-CSCC-C403</v>
          </cell>
          <cell r="D1547" t="str">
            <v>Licences</v>
          </cell>
          <cell r="E1547" t="str">
            <v>33.02.15</v>
          </cell>
          <cell r="F1547" t="str">
            <v>1000001798 UNION DES GROUPEMENTS D'ACHATS</v>
          </cell>
          <cell r="G1547" t="str">
            <v>1</v>
          </cell>
          <cell r="H1547">
            <v>1919.07</v>
          </cell>
          <cell r="I1547">
            <v>1919.07</v>
          </cell>
          <cell r="J1547">
            <v>1919.07</v>
          </cell>
          <cell r="K1547">
            <v>44985</v>
          </cell>
          <cell r="L1547">
            <v>44984</v>
          </cell>
          <cell r="M1547" t="str">
            <v>9520</v>
          </cell>
          <cell r="N1547" t="str">
            <v>6AZ</v>
          </cell>
          <cell r="O1547" t="str">
            <v>C005</v>
          </cell>
        </row>
        <row r="1548">
          <cell r="A1548" t="str">
            <v>1406105544</v>
          </cell>
          <cell r="B1548" t="str">
            <v>CCCSG50075</v>
          </cell>
          <cell r="C1548" t="str">
            <v>0224-CSCC-C403</v>
          </cell>
          <cell r="D1548" t="str">
            <v>prestation d'installation</v>
          </cell>
          <cell r="E1548" t="str">
            <v>33.04.13</v>
          </cell>
          <cell r="F1548" t="str">
            <v>1000001798 UNION DES GROUPEMENTS D'ACHATS</v>
          </cell>
          <cell r="G1548" t="str">
            <v>2</v>
          </cell>
          <cell r="H1548">
            <v>490.98</v>
          </cell>
          <cell r="I1548">
            <v>490.98</v>
          </cell>
          <cell r="J1548">
            <v>490.98</v>
          </cell>
          <cell r="K1548">
            <v>44985</v>
          </cell>
          <cell r="L1548">
            <v>44984</v>
          </cell>
          <cell r="M1548" t="str">
            <v>9520</v>
          </cell>
          <cell r="N1548" t="str">
            <v>6AZ</v>
          </cell>
          <cell r="O1548" t="str">
            <v>C005</v>
          </cell>
        </row>
        <row r="1549">
          <cell r="A1549" t="str">
            <v>1406105544</v>
          </cell>
          <cell r="B1549" t="str">
            <v>CCCSG50075</v>
          </cell>
          <cell r="C1549" t="str">
            <v>0224-CSCC-C403</v>
          </cell>
          <cell r="D1549" t="str">
            <v>assistance</v>
          </cell>
          <cell r="E1549" t="str">
            <v>33.04.04</v>
          </cell>
          <cell r="F1549" t="str">
            <v>1000001798 UNION DES GROUPEMENTS D'ACHATS</v>
          </cell>
          <cell r="G1549" t="str">
            <v>3</v>
          </cell>
          <cell r="H1549">
            <v>5942.65</v>
          </cell>
          <cell r="I1549">
            <v>5942.65</v>
          </cell>
          <cell r="J1549">
            <v>5942.65</v>
          </cell>
          <cell r="K1549">
            <v>44985</v>
          </cell>
          <cell r="L1549">
            <v>44984</v>
          </cell>
          <cell r="M1549" t="str">
            <v>9520</v>
          </cell>
          <cell r="N1549" t="str">
            <v>6AZ</v>
          </cell>
          <cell r="O1549" t="str">
            <v>C005</v>
          </cell>
        </row>
        <row r="1550">
          <cell r="A1550" t="str">
            <v>1406105544</v>
          </cell>
          <cell r="B1550" t="str">
            <v>CCCSG50075</v>
          </cell>
          <cell r="C1550" t="str">
            <v>0224-CSCC-C403</v>
          </cell>
          <cell r="D1550" t="str">
            <v>Formation</v>
          </cell>
          <cell r="E1550" t="str">
            <v>40.02.01</v>
          </cell>
          <cell r="F1550" t="str">
            <v>1000001798 UNION DES GROUPEMENTS D'ACHATS</v>
          </cell>
          <cell r="G1550" t="str">
            <v>4</v>
          </cell>
          <cell r="H1550">
            <v>552.48</v>
          </cell>
          <cell r="I1550">
            <v>552.48</v>
          </cell>
          <cell r="J1550">
            <v>552.48</v>
          </cell>
          <cell r="K1550">
            <v>44985</v>
          </cell>
          <cell r="L1550">
            <v>44984</v>
          </cell>
          <cell r="M1550" t="str">
            <v>9520</v>
          </cell>
          <cell r="N1550" t="str">
            <v>6AZ</v>
          </cell>
          <cell r="O1550" t="str">
            <v>C005</v>
          </cell>
        </row>
        <row r="1551">
          <cell r="A1551" t="str">
            <v>1406105544</v>
          </cell>
          <cell r="B1551" t="str">
            <v>CCCSG50075</v>
          </cell>
          <cell r="C1551" t="str">
            <v>0224-CSCC-C403</v>
          </cell>
          <cell r="D1551" t="str">
            <v>Matèriel réseau</v>
          </cell>
          <cell r="E1551" t="str">
            <v>33.05.01</v>
          </cell>
          <cell r="F1551" t="str">
            <v>1000001798 UNION DES GROUPEMENTS D'ACHATS</v>
          </cell>
          <cell r="G1551" t="str">
            <v>5</v>
          </cell>
          <cell r="H1551">
            <v>14781.84</v>
          </cell>
          <cell r="I1551">
            <v>14781.84</v>
          </cell>
          <cell r="J1551">
            <v>14781.84</v>
          </cell>
          <cell r="K1551">
            <v>44985</v>
          </cell>
          <cell r="L1551">
            <v>44985</v>
          </cell>
          <cell r="M1551" t="str">
            <v>9520</v>
          </cell>
          <cell r="N1551" t="str">
            <v>6AZ</v>
          </cell>
          <cell r="O1551" t="str">
            <v>C005</v>
          </cell>
        </row>
        <row r="1552">
          <cell r="A1552" t="str">
            <v>1406105548</v>
          </cell>
          <cell r="B1552" t="str">
            <v>CCCSG50075</v>
          </cell>
          <cell r="C1552" t="str">
            <v>0224-CSCC-C403</v>
          </cell>
          <cell r="D1552" t="str">
            <v>Assistance</v>
          </cell>
          <cell r="E1552" t="str">
            <v>33.04.04</v>
          </cell>
          <cell r="F1552" t="str">
            <v>1000001798 UNION DES GROUPEMENTS D'ACHATS</v>
          </cell>
          <cell r="G1552" t="str">
            <v>1</v>
          </cell>
          <cell r="H1552">
            <v>12216.77</v>
          </cell>
          <cell r="I1552">
            <v>12216.77</v>
          </cell>
          <cell r="J1552">
            <v>12216.77</v>
          </cell>
          <cell r="K1552">
            <v>44985</v>
          </cell>
          <cell r="L1552">
            <v>44984</v>
          </cell>
          <cell r="M1552" t="str">
            <v>9520</v>
          </cell>
          <cell r="N1552" t="str">
            <v>6AZ</v>
          </cell>
          <cell r="O1552" t="str">
            <v>C005</v>
          </cell>
        </row>
        <row r="1553">
          <cell r="A1553" t="str">
            <v>1406105548</v>
          </cell>
          <cell r="B1553" t="str">
            <v>CCCSG50075</v>
          </cell>
          <cell r="C1553" t="str">
            <v>0224-CSCC-C403</v>
          </cell>
          <cell r="D1553" t="str">
            <v>Matériel réseau</v>
          </cell>
          <cell r="E1553" t="str">
            <v>33.05.01</v>
          </cell>
          <cell r="F1553" t="str">
            <v>1000001798 UNION DES GROUPEMENTS D'ACHATS</v>
          </cell>
          <cell r="G1553" t="str">
            <v>2</v>
          </cell>
          <cell r="H1553">
            <v>1920.34</v>
          </cell>
          <cell r="I1553">
            <v>1920.34</v>
          </cell>
          <cell r="J1553">
            <v>1920.34</v>
          </cell>
          <cell r="K1553">
            <v>44985</v>
          </cell>
          <cell r="L1553">
            <v>44984</v>
          </cell>
          <cell r="M1553" t="str">
            <v>9520</v>
          </cell>
          <cell r="N1553" t="str">
            <v>6AZ</v>
          </cell>
          <cell r="O1553" t="str">
            <v>C005</v>
          </cell>
        </row>
        <row r="1554">
          <cell r="A1554" t="str">
            <v>1406106740</v>
          </cell>
          <cell r="B1554" t="str">
            <v>CCCSG50075</v>
          </cell>
          <cell r="C1554" t="str">
            <v>0224-CSCC-C403</v>
          </cell>
          <cell r="D1554" t="str">
            <v>[ILEXIA] Accompagnement du BEX-CET</v>
          </cell>
          <cell r="E1554" t="str">
            <v>33.04.04</v>
          </cell>
          <cell r="F1554" t="str">
            <v>1000001798 UNION DES GROUPEMENTS D'ACHATS</v>
          </cell>
          <cell r="G1554" t="str">
            <v>1</v>
          </cell>
          <cell r="H1554">
            <v>7734.65</v>
          </cell>
          <cell r="I1554">
            <v>7734.65</v>
          </cell>
          <cell r="J1554">
            <v>7734.65</v>
          </cell>
          <cell r="K1554">
            <v>44986</v>
          </cell>
          <cell r="L1554">
            <v>44985</v>
          </cell>
          <cell r="M1554" t="str">
            <v>9520</v>
          </cell>
          <cell r="N1554" t="str">
            <v>6AZ</v>
          </cell>
          <cell r="O1554" t="str">
            <v>C005</v>
          </cell>
        </row>
        <row r="1555">
          <cell r="A1555" t="str">
            <v>1406108357</v>
          </cell>
          <cell r="B1555" t="str">
            <v>CCCSG50075</v>
          </cell>
          <cell r="C1555" t="str">
            <v>0224-CSCC-C403</v>
          </cell>
          <cell r="D1555" t="str">
            <v>Projet Visio Multimédia</v>
          </cell>
          <cell r="E1555" t="str">
            <v>33.04.01</v>
          </cell>
          <cell r="F1555" t="str">
            <v>1000415282 OCTALINO</v>
          </cell>
          <cell r="G1555" t="str">
            <v>1</v>
          </cell>
          <cell r="H1555">
            <v>4200</v>
          </cell>
          <cell r="I1555">
            <v>4200</v>
          </cell>
          <cell r="J1555">
            <v>4200</v>
          </cell>
          <cell r="K1555">
            <v>44987</v>
          </cell>
          <cell r="L1555">
            <v>44984</v>
          </cell>
          <cell r="M1555" t="str">
            <v>9520</v>
          </cell>
          <cell r="N1555" t="str">
            <v>6AZ</v>
          </cell>
          <cell r="O1555" t="str">
            <v>C005</v>
          </cell>
        </row>
        <row r="1556">
          <cell r="A1556" t="str">
            <v>1406108357</v>
          </cell>
          <cell r="B1556" t="str">
            <v>CCCSG50075</v>
          </cell>
          <cell r="C1556" t="str">
            <v>0224-CSCC-C403</v>
          </cell>
          <cell r="D1556" t="str">
            <v>Licences</v>
          </cell>
          <cell r="E1556" t="str">
            <v>33.02.11</v>
          </cell>
          <cell r="F1556" t="str">
            <v>1000415282 OCTALINO</v>
          </cell>
          <cell r="G1556" t="str">
            <v>2</v>
          </cell>
          <cell r="H1556">
            <v>6712.33</v>
          </cell>
          <cell r="I1556">
            <v>6712.33</v>
          </cell>
          <cell r="J1556">
            <v>6712.33</v>
          </cell>
          <cell r="K1556">
            <v>44987</v>
          </cell>
          <cell r="L1556">
            <v>44984</v>
          </cell>
          <cell r="M1556" t="str">
            <v>9520</v>
          </cell>
          <cell r="N1556" t="str">
            <v>6AZ</v>
          </cell>
          <cell r="O1556" t="str">
            <v>C005</v>
          </cell>
        </row>
        <row r="1557">
          <cell r="A1557" t="str">
            <v>1406109820</v>
          </cell>
          <cell r="B1557" t="str">
            <v>CCCSG50075</v>
          </cell>
          <cell r="C1557" t="str">
            <v>0224-CSCC-C403</v>
          </cell>
          <cell r="D1557" t="str">
            <v>Assistance opérationnelle du changement</v>
          </cell>
          <cell r="E1557" t="str">
            <v>33.04.01</v>
          </cell>
          <cell r="F1557" t="str">
            <v>1000047453 PRICEWATERHOUSECOOPERS ADVISORY</v>
          </cell>
          <cell r="G1557" t="str">
            <v>1</v>
          </cell>
          <cell r="H1557">
            <v>63360</v>
          </cell>
          <cell r="I1557">
            <v>63360</v>
          </cell>
          <cell r="J1557">
            <v>63360</v>
          </cell>
          <cell r="K1557">
            <v>44988</v>
          </cell>
          <cell r="L1557">
            <v>44987</v>
          </cell>
          <cell r="M1557" t="str">
            <v>9520</v>
          </cell>
          <cell r="N1557" t="str">
            <v>6AZ</v>
          </cell>
          <cell r="O1557" t="str">
            <v>C005</v>
          </cell>
        </row>
        <row r="1558">
          <cell r="A1558" t="str">
            <v>1511766839</v>
          </cell>
          <cell r="B1558" t="str">
            <v>CCCSG50075</v>
          </cell>
          <cell r="C1558" t="str">
            <v>0224-CSCC-C403</v>
          </cell>
          <cell r="D1558" t="str">
            <v>Prestation intellectuelle</v>
          </cell>
          <cell r="E1558" t="str">
            <v>40.01.08</v>
          </cell>
          <cell r="F1558" t="str">
            <v>1000083506 HELP-LINE - VICTORIA</v>
          </cell>
          <cell r="G1558" t="str">
            <v>1</v>
          </cell>
          <cell r="H1558">
            <v>8000</v>
          </cell>
          <cell r="I1558">
            <v>8000</v>
          </cell>
          <cell r="J1558">
            <v>8000</v>
          </cell>
          <cell r="K1558">
            <v>44966</v>
          </cell>
          <cell r="L1558">
            <v>44964</v>
          </cell>
          <cell r="M1558" t="str">
            <v>9520</v>
          </cell>
          <cell r="N1558" t="str">
            <v>6AZ</v>
          </cell>
          <cell r="O1558" t="str">
            <v>C005</v>
          </cell>
        </row>
        <row r="1559">
          <cell r="A1559" t="str">
            <v>1511769124</v>
          </cell>
          <cell r="B1559" t="str">
            <v>CCCSG50075</v>
          </cell>
          <cell r="C1559" t="str">
            <v>0224-CSCC-C403</v>
          </cell>
          <cell r="D1559" t="str">
            <v>Assistance sur le MediaWiki GIDE</v>
          </cell>
          <cell r="E1559" t="str">
            <v>33.04.03</v>
          </cell>
          <cell r="F1559" t="str">
            <v>1001505346 WIKI VALLEY</v>
          </cell>
          <cell r="G1559" t="str">
            <v>1</v>
          </cell>
          <cell r="H1559">
            <v>15000</v>
          </cell>
          <cell r="I1559">
            <v>15000</v>
          </cell>
          <cell r="J1559">
            <v>15000</v>
          </cell>
          <cell r="K1559">
            <v>44967</v>
          </cell>
          <cell r="L1559">
            <v>44966</v>
          </cell>
          <cell r="M1559" t="str">
            <v>9520</v>
          </cell>
          <cell r="N1559" t="str">
            <v>6AZ</v>
          </cell>
          <cell r="O1559" t="str">
            <v>C005</v>
          </cell>
        </row>
        <row r="1560">
          <cell r="A1560" t="str">
            <v>1511775006</v>
          </cell>
          <cell r="B1560" t="str">
            <v>CCCSG50075</v>
          </cell>
          <cell r="C1560" t="str">
            <v>0224-CSCC-C403</v>
          </cell>
          <cell r="D1560" t="str">
            <v>presta informatique</v>
          </cell>
          <cell r="E1560" t="str">
            <v>33.04.14</v>
          </cell>
          <cell r="F1560" t="str">
            <v>1000001798 UNION DES GROUPEMENTS D'ACHATS</v>
          </cell>
          <cell r="G1560" t="str">
            <v>1</v>
          </cell>
          <cell r="H1560">
            <v>84571.63</v>
          </cell>
          <cell r="I1560">
            <v>84571.63</v>
          </cell>
          <cell r="J1560">
            <v>84571.63</v>
          </cell>
          <cell r="K1560">
            <v>44971</v>
          </cell>
          <cell r="L1560">
            <v>44963</v>
          </cell>
          <cell r="M1560" t="str">
            <v>9520</v>
          </cell>
          <cell r="N1560" t="str">
            <v>6AZ</v>
          </cell>
          <cell r="O1560" t="str">
            <v>C005</v>
          </cell>
        </row>
        <row r="1561">
          <cell r="A1561" t="str">
            <v>1406090751</v>
          </cell>
          <cell r="B1561" t="str">
            <v>CCCSG51075</v>
          </cell>
          <cell r="C1561" t="str">
            <v>0224-CSCC-C407</v>
          </cell>
          <cell r="D1561" t="str">
            <v>FORMATION DES MEMBRES DU CODIR</v>
          </cell>
          <cell r="E1561" t="str">
            <v>40.01.05</v>
          </cell>
          <cell r="F1561" t="str">
            <v>1001202465 ALTIDEM</v>
          </cell>
          <cell r="G1561" t="str">
            <v>1</v>
          </cell>
          <cell r="H1561">
            <v>750</v>
          </cell>
          <cell r="I1561">
            <v>0</v>
          </cell>
          <cell r="J1561">
            <v>0</v>
          </cell>
          <cell r="K1561">
            <v>44971</v>
          </cell>
          <cell r="L1561">
            <v>44967</v>
          </cell>
          <cell r="M1561" t="str">
            <v>9520</v>
          </cell>
          <cell r="N1561" t="str">
            <v>6AZ</v>
          </cell>
          <cell r="O1561" t="str">
            <v>C005</v>
          </cell>
        </row>
        <row r="1562">
          <cell r="A1562" t="str">
            <v>1406104133</v>
          </cell>
          <cell r="B1562" t="str">
            <v>CCCSG51075</v>
          </cell>
          <cell r="C1562" t="str">
            <v>0224-CSCC-C407</v>
          </cell>
          <cell r="D1562" t="str">
            <v>labellisation ID1355_2023 02 20_JV</v>
          </cell>
          <cell r="E1562" t="str">
            <v>40.01.05</v>
          </cell>
          <cell r="F1562" t="str">
            <v>1001202465 ALTIDEM</v>
          </cell>
          <cell r="G1562" t="str">
            <v>1</v>
          </cell>
          <cell r="H1562">
            <v>47725</v>
          </cell>
          <cell r="I1562">
            <v>0</v>
          </cell>
          <cell r="J1562">
            <v>47725</v>
          </cell>
          <cell r="K1562">
            <v>44984</v>
          </cell>
          <cell r="L1562">
            <v>44977</v>
          </cell>
          <cell r="M1562" t="str">
            <v>9520</v>
          </cell>
          <cell r="N1562" t="str">
            <v>6AZ</v>
          </cell>
          <cell r="O1562" t="str">
            <v>C005</v>
          </cell>
        </row>
        <row r="1563">
          <cell r="A1563" t="str">
            <v>1406105196</v>
          </cell>
          <cell r="B1563" t="str">
            <v>CCCSG51075</v>
          </cell>
          <cell r="C1563" t="str">
            <v>0224-CSCC-C407</v>
          </cell>
          <cell r="D1563" t="str">
            <v>Labellisation Formation CODIR-DRAC</v>
          </cell>
          <cell r="E1563" t="str">
            <v>40.01.05</v>
          </cell>
          <cell r="F1563" t="str">
            <v>1001202465 ALTIDEM</v>
          </cell>
          <cell r="G1563" t="str">
            <v>1</v>
          </cell>
          <cell r="H1563">
            <v>750</v>
          </cell>
          <cell r="I1563">
            <v>750</v>
          </cell>
          <cell r="J1563">
            <v>750</v>
          </cell>
          <cell r="K1563">
            <v>44985</v>
          </cell>
          <cell r="L1563">
            <v>44984</v>
          </cell>
          <cell r="M1563" t="str">
            <v>9520</v>
          </cell>
          <cell r="N1563" t="str">
            <v>6AZ</v>
          </cell>
          <cell r="O1563" t="str">
            <v>C005</v>
          </cell>
        </row>
        <row r="1564">
          <cell r="A1564" t="str">
            <v>1406070510</v>
          </cell>
          <cell r="B1564" t="str">
            <v>CCCSG53075</v>
          </cell>
          <cell r="C1564" t="str">
            <v>0224-CSCC-C403</v>
          </cell>
          <cell r="D1564" t="str">
            <v>INFORMATIQUE</v>
          </cell>
          <cell r="E1564" t="str">
            <v>33.06.02</v>
          </cell>
          <cell r="F1564" t="str">
            <v>1000001798 UNION DES GROUPEMENTS D'ACHATS</v>
          </cell>
          <cell r="G1564" t="str">
            <v>1</v>
          </cell>
          <cell r="H1564">
            <v>93933.98</v>
          </cell>
          <cell r="I1564">
            <v>93933.98</v>
          </cell>
          <cell r="J1564">
            <v>93933.98</v>
          </cell>
          <cell r="K1564">
            <v>44951</v>
          </cell>
          <cell r="L1564">
            <v>44950</v>
          </cell>
          <cell r="M1564" t="str">
            <v>9520</v>
          </cell>
          <cell r="N1564" t="str">
            <v>6AZ</v>
          </cell>
          <cell r="O1564" t="str">
            <v>C005</v>
          </cell>
        </row>
        <row r="1565">
          <cell r="A1565" t="str">
            <v>1406070510</v>
          </cell>
          <cell r="B1565" t="str">
            <v>CCCSG53075</v>
          </cell>
          <cell r="C1565" t="str">
            <v>0224-CSCC-C403</v>
          </cell>
          <cell r="D1565" t="str">
            <v>Support licences</v>
          </cell>
          <cell r="E1565" t="str">
            <v>33.04.04</v>
          </cell>
          <cell r="F1565" t="str">
            <v>1000001798 UNION DES GROUPEMENTS D'ACHATS</v>
          </cell>
          <cell r="G1565" t="str">
            <v>2</v>
          </cell>
          <cell r="H1565">
            <v>2225.84</v>
          </cell>
          <cell r="I1565">
            <v>0</v>
          </cell>
          <cell r="J1565">
            <v>2225.84</v>
          </cell>
          <cell r="K1565">
            <v>44951</v>
          </cell>
          <cell r="L1565">
            <v>44950</v>
          </cell>
          <cell r="M1565" t="str">
            <v>9520</v>
          </cell>
          <cell r="N1565" t="str">
            <v>6AZ</v>
          </cell>
          <cell r="O1565" t="str">
            <v>C005</v>
          </cell>
        </row>
        <row r="1566">
          <cell r="A1566" t="str">
            <v>1406070510</v>
          </cell>
          <cell r="B1566" t="str">
            <v>CCCSG53075</v>
          </cell>
          <cell r="C1566" t="str">
            <v>0224-CSCC-C403</v>
          </cell>
          <cell r="D1566" t="str">
            <v>Hébergement</v>
          </cell>
          <cell r="E1566" t="str">
            <v>33.03.04</v>
          </cell>
          <cell r="F1566" t="str">
            <v>1000001798 UNION DES GROUPEMENTS D'ACHATS</v>
          </cell>
          <cell r="G1566" t="str">
            <v>3</v>
          </cell>
          <cell r="H1566">
            <v>32719.88</v>
          </cell>
          <cell r="I1566">
            <v>0</v>
          </cell>
          <cell r="J1566">
            <v>32719.88</v>
          </cell>
          <cell r="K1566">
            <v>44951</v>
          </cell>
          <cell r="L1566">
            <v>44950</v>
          </cell>
          <cell r="M1566" t="str">
            <v>9520</v>
          </cell>
          <cell r="N1566" t="str">
            <v>6AZ</v>
          </cell>
          <cell r="O1566" t="str">
            <v>C005</v>
          </cell>
        </row>
        <row r="1567">
          <cell r="A1567" t="str">
            <v>1406070510</v>
          </cell>
          <cell r="B1567" t="str">
            <v>CCCSG53075</v>
          </cell>
          <cell r="C1567" t="str">
            <v>0224-CSCC-C403</v>
          </cell>
          <cell r="D1567" t="str">
            <v>Infogérence</v>
          </cell>
          <cell r="E1567" t="str">
            <v>33.03.04</v>
          </cell>
          <cell r="F1567" t="str">
            <v>1000001798 UNION DES GROUPEMENTS D'ACHATS</v>
          </cell>
          <cell r="G1567" t="str">
            <v>4</v>
          </cell>
          <cell r="H1567">
            <v>34966.86</v>
          </cell>
          <cell r="I1567">
            <v>0</v>
          </cell>
          <cell r="J1567">
            <v>34966.86</v>
          </cell>
          <cell r="K1567">
            <v>44951</v>
          </cell>
          <cell r="L1567">
            <v>44950</v>
          </cell>
          <cell r="M1567" t="str">
            <v>9520</v>
          </cell>
          <cell r="N1567" t="str">
            <v>6AZ</v>
          </cell>
          <cell r="O1567" t="str">
            <v>C005</v>
          </cell>
        </row>
        <row r="1568">
          <cell r="A1568" t="str">
            <v>1406081592</v>
          </cell>
          <cell r="B1568" t="str">
            <v>CCCSG53075</v>
          </cell>
          <cell r="C1568" t="str">
            <v>0224-CSCC-C403</v>
          </cell>
          <cell r="D1568" t="str">
            <v>Audit Solution Vitam</v>
          </cell>
          <cell r="E1568" t="str">
            <v>33.04.01</v>
          </cell>
          <cell r="F1568" t="str">
            <v>1000820227 ERNST ET YOUNG ADVISORY</v>
          </cell>
          <cell r="G1568" t="str">
            <v>1</v>
          </cell>
          <cell r="H1568">
            <v>5400</v>
          </cell>
          <cell r="I1568">
            <v>5400</v>
          </cell>
          <cell r="J1568">
            <v>5400</v>
          </cell>
          <cell r="K1568">
            <v>44963</v>
          </cell>
          <cell r="L1568">
            <v>44960</v>
          </cell>
          <cell r="M1568" t="str">
            <v>9520</v>
          </cell>
          <cell r="N1568" t="str">
            <v>6AZ</v>
          </cell>
          <cell r="O1568" t="str">
            <v>C005</v>
          </cell>
        </row>
        <row r="1569">
          <cell r="A1569" t="str">
            <v>1406081593</v>
          </cell>
          <cell r="B1569" t="str">
            <v>CCCSG53075</v>
          </cell>
          <cell r="C1569" t="str">
            <v>0224-CSCC-C403</v>
          </cell>
          <cell r="D1569" t="str">
            <v>Audit et test solution Vitam</v>
          </cell>
          <cell r="E1569" t="str">
            <v>33.04.01</v>
          </cell>
          <cell r="F1569" t="str">
            <v>1000820227 ERNST ET YOUNG ADVISORY</v>
          </cell>
          <cell r="G1569" t="str">
            <v>1</v>
          </cell>
          <cell r="H1569">
            <v>17390</v>
          </cell>
          <cell r="I1569">
            <v>17390</v>
          </cell>
          <cell r="J1569">
            <v>17390</v>
          </cell>
          <cell r="K1569">
            <v>44963</v>
          </cell>
          <cell r="L1569">
            <v>44960</v>
          </cell>
          <cell r="M1569" t="str">
            <v>9520</v>
          </cell>
          <cell r="N1569" t="str">
            <v>6AZ</v>
          </cell>
          <cell r="O1569" t="str">
            <v>C005</v>
          </cell>
        </row>
        <row r="1570">
          <cell r="A1570" t="str">
            <v>1406084088</v>
          </cell>
          <cell r="B1570" t="str">
            <v>CCCSG53075</v>
          </cell>
          <cell r="C1570" t="str">
            <v>0224-CSCC-C403</v>
          </cell>
          <cell r="D1570" t="str">
            <v>Prestations conseils</v>
          </cell>
          <cell r="E1570" t="str">
            <v>33.04.01</v>
          </cell>
          <cell r="F1570" t="str">
            <v>1000442716 CGI FRANCE</v>
          </cell>
          <cell r="G1570" t="str">
            <v>1</v>
          </cell>
          <cell r="H1570">
            <v>39832</v>
          </cell>
          <cell r="I1570">
            <v>39832</v>
          </cell>
          <cell r="J1570">
            <v>39832</v>
          </cell>
          <cell r="K1570">
            <v>44965</v>
          </cell>
          <cell r="L1570">
            <v>44963</v>
          </cell>
          <cell r="M1570" t="str">
            <v>9520</v>
          </cell>
          <cell r="N1570" t="str">
            <v>6AZ</v>
          </cell>
          <cell r="O1570" t="str">
            <v>C005</v>
          </cell>
        </row>
        <row r="1571">
          <cell r="A1571" t="str">
            <v>1406086908</v>
          </cell>
          <cell r="B1571" t="str">
            <v>CCCSG53075</v>
          </cell>
          <cell r="C1571" t="str">
            <v>0224-CSCC-C403</v>
          </cell>
          <cell r="D1571" t="str">
            <v>Création accès</v>
          </cell>
          <cell r="E1571" t="str">
            <v>33.04.03</v>
          </cell>
          <cell r="F1571" t="str">
            <v>1001692315 EULERIAN TECHNOLOGIES</v>
          </cell>
          <cell r="G1571" t="str">
            <v>1</v>
          </cell>
          <cell r="H1571">
            <v>250</v>
          </cell>
          <cell r="I1571">
            <v>250</v>
          </cell>
          <cell r="J1571">
            <v>250</v>
          </cell>
          <cell r="K1571">
            <v>44967</v>
          </cell>
          <cell r="L1571">
            <v>44964</v>
          </cell>
          <cell r="M1571" t="str">
            <v>9520</v>
          </cell>
          <cell r="N1571" t="str">
            <v>6AZ</v>
          </cell>
          <cell r="O1571" t="str">
            <v>C005</v>
          </cell>
        </row>
        <row r="1572">
          <cell r="A1572" t="str">
            <v>1406086908</v>
          </cell>
          <cell r="B1572" t="str">
            <v>CCCSG53075</v>
          </cell>
          <cell r="C1572" t="str">
            <v>0224-CSCC-C403</v>
          </cell>
          <cell r="D1572" t="str">
            <v>Mise dispo outil Saas</v>
          </cell>
          <cell r="E1572" t="str">
            <v>33.04.03</v>
          </cell>
          <cell r="F1572" t="str">
            <v>1001692315 EULERIAN TECHNOLOGIES</v>
          </cell>
          <cell r="G1572" t="str">
            <v>2</v>
          </cell>
          <cell r="H1572">
            <v>4200</v>
          </cell>
          <cell r="I1572">
            <v>4200</v>
          </cell>
          <cell r="J1572">
            <v>4200</v>
          </cell>
          <cell r="K1572">
            <v>44967</v>
          </cell>
          <cell r="L1572">
            <v>44964</v>
          </cell>
          <cell r="M1572" t="str">
            <v>9520</v>
          </cell>
          <cell r="N1572" t="str">
            <v>6AZ</v>
          </cell>
          <cell r="O1572" t="str">
            <v>C005</v>
          </cell>
        </row>
        <row r="1573">
          <cell r="A1573" t="str">
            <v>1406086908</v>
          </cell>
          <cell r="B1573" t="str">
            <v>CCCSG53075</v>
          </cell>
          <cell r="C1573" t="str">
            <v>0224-CSCC-C403</v>
          </cell>
          <cell r="D1573" t="str">
            <v>Installation</v>
          </cell>
          <cell r="E1573" t="str">
            <v>33.04.03</v>
          </cell>
          <cell r="F1573" t="str">
            <v>1001692315 EULERIAN TECHNOLOGIES</v>
          </cell>
          <cell r="G1573" t="str">
            <v>3</v>
          </cell>
          <cell r="H1573">
            <v>550</v>
          </cell>
          <cell r="I1573">
            <v>550</v>
          </cell>
          <cell r="J1573">
            <v>550</v>
          </cell>
          <cell r="K1573">
            <v>44967</v>
          </cell>
          <cell r="L1573">
            <v>44964</v>
          </cell>
          <cell r="M1573" t="str">
            <v>9520</v>
          </cell>
          <cell r="N1573" t="str">
            <v>6AZ</v>
          </cell>
          <cell r="O1573" t="str">
            <v>C005</v>
          </cell>
        </row>
        <row r="1574">
          <cell r="A1574" t="str">
            <v>1406088612</v>
          </cell>
          <cell r="B1574" t="str">
            <v>CCCSG53075</v>
          </cell>
          <cell r="C1574" t="str">
            <v>0224-CSCC-C403</v>
          </cell>
          <cell r="D1574" t="str">
            <v>Audit et tests de conformité</v>
          </cell>
          <cell r="E1574" t="str">
            <v>33.04.01</v>
          </cell>
          <cell r="F1574" t="str">
            <v>1000820227 ERNST ET YOUNG ADVISORY</v>
          </cell>
          <cell r="G1574" t="str">
            <v>1</v>
          </cell>
          <cell r="H1574">
            <v>8750</v>
          </cell>
          <cell r="I1574">
            <v>8750</v>
          </cell>
          <cell r="J1574">
            <v>8750</v>
          </cell>
          <cell r="K1574">
            <v>44970</v>
          </cell>
          <cell r="L1574">
            <v>44966</v>
          </cell>
          <cell r="M1574" t="str">
            <v>9520</v>
          </cell>
          <cell r="N1574" t="str">
            <v>6AZ</v>
          </cell>
          <cell r="O1574" t="str">
            <v>C005</v>
          </cell>
        </row>
        <row r="1575">
          <cell r="A1575" t="str">
            <v>1406088686</v>
          </cell>
          <cell r="B1575" t="str">
            <v>CCCSG53075</v>
          </cell>
          <cell r="C1575" t="str">
            <v>0224-CSCC-C403</v>
          </cell>
          <cell r="D1575" t="str">
            <v>Accompagnement pour le projet SI BSG</v>
          </cell>
          <cell r="E1575" t="str">
            <v>33.04.01</v>
          </cell>
          <cell r="F1575" t="str">
            <v>1000442716 CGI FRANCE</v>
          </cell>
          <cell r="G1575" t="str">
            <v>1</v>
          </cell>
          <cell r="H1575">
            <v>38768</v>
          </cell>
          <cell r="I1575">
            <v>38768</v>
          </cell>
          <cell r="J1575">
            <v>38768</v>
          </cell>
          <cell r="K1575">
            <v>44970</v>
          </cell>
          <cell r="L1575">
            <v>44967</v>
          </cell>
          <cell r="M1575" t="str">
            <v>9520</v>
          </cell>
          <cell r="N1575" t="str">
            <v>6AZ</v>
          </cell>
          <cell r="O1575" t="str">
            <v>C005</v>
          </cell>
        </row>
        <row r="1576">
          <cell r="A1576" t="str">
            <v>1406088689</v>
          </cell>
          <cell r="B1576" t="str">
            <v>CCCSG53075</v>
          </cell>
          <cell r="C1576" t="str">
            <v>0224-CSCC-C403</v>
          </cell>
          <cell r="D1576" t="str">
            <v>Réalisation de l'analyse de risques-AMOA</v>
          </cell>
          <cell r="E1576" t="str">
            <v>33.04.01</v>
          </cell>
          <cell r="F1576" t="str">
            <v>1000442716 CGI FRANCE</v>
          </cell>
          <cell r="G1576" t="str">
            <v>1</v>
          </cell>
          <cell r="H1576">
            <v>12066.55</v>
          </cell>
          <cell r="I1576">
            <v>12066.55</v>
          </cell>
          <cell r="J1576">
            <v>12066.55</v>
          </cell>
          <cell r="K1576">
            <v>44970</v>
          </cell>
          <cell r="L1576">
            <v>44967</v>
          </cell>
          <cell r="M1576" t="str">
            <v>9520</v>
          </cell>
          <cell r="N1576" t="str">
            <v>6AZ</v>
          </cell>
          <cell r="O1576" t="str">
            <v>C005</v>
          </cell>
        </row>
        <row r="1577">
          <cell r="A1577" t="str">
            <v>1406112979</v>
          </cell>
          <cell r="B1577" t="str">
            <v>CCCSG53075</v>
          </cell>
          <cell r="C1577" t="str">
            <v>0224-CSCC-C403</v>
          </cell>
          <cell r="D1577" t="str">
            <v>Assistance AMOA</v>
          </cell>
          <cell r="E1577" t="str">
            <v>33.04.01</v>
          </cell>
          <cell r="F1577" t="str">
            <v>1000442716 CGI FRANCE</v>
          </cell>
          <cell r="G1577" t="str">
            <v>1</v>
          </cell>
          <cell r="H1577">
            <v>102981.68</v>
          </cell>
          <cell r="I1577">
            <v>102981.68</v>
          </cell>
          <cell r="J1577">
            <v>102981.68</v>
          </cell>
          <cell r="K1577">
            <v>44992</v>
          </cell>
          <cell r="L1577">
            <v>44991</v>
          </cell>
          <cell r="M1577" t="str">
            <v>9520</v>
          </cell>
          <cell r="N1577" t="str">
            <v>6AZ</v>
          </cell>
          <cell r="O1577" t="str">
            <v>C005</v>
          </cell>
        </row>
        <row r="1578">
          <cell r="A1578" t="str">
            <v>1511761290</v>
          </cell>
          <cell r="B1578" t="str">
            <v>CCCSG53075</v>
          </cell>
          <cell r="C1578" t="str">
            <v>0224-CSCC-C403</v>
          </cell>
          <cell r="D1578" t="str">
            <v>Prestation informatique</v>
          </cell>
          <cell r="E1578" t="str">
            <v>33.04.03</v>
          </cell>
          <cell r="F1578" t="str">
            <v>1001291407 USABILIS</v>
          </cell>
          <cell r="G1578" t="str">
            <v>1</v>
          </cell>
          <cell r="H1578">
            <v>2052</v>
          </cell>
          <cell r="I1578">
            <v>2052</v>
          </cell>
          <cell r="J1578">
            <v>2052</v>
          </cell>
          <cell r="K1578">
            <v>44964</v>
          </cell>
          <cell r="L1578">
            <v>44960</v>
          </cell>
          <cell r="M1578" t="str">
            <v>9520</v>
          </cell>
          <cell r="N1578" t="str">
            <v>6AZ</v>
          </cell>
          <cell r="O1578" t="str">
            <v>C005</v>
          </cell>
        </row>
        <row r="1579">
          <cell r="A1579" t="str">
            <v>1511772147</v>
          </cell>
          <cell r="B1579" t="str">
            <v>CCCSG53075</v>
          </cell>
          <cell r="C1579" t="str">
            <v>0224-CSCC-C403</v>
          </cell>
          <cell r="D1579" t="str">
            <v>Dessins de facilitation graphique</v>
          </cell>
          <cell r="E1579" t="str">
            <v>38.02.01</v>
          </cell>
          <cell r="F1579" t="str">
            <v>1001669725 UN JOUR UNE ILLUSTRATION</v>
          </cell>
          <cell r="G1579" t="str">
            <v>1</v>
          </cell>
          <cell r="H1579">
            <v>12891.67</v>
          </cell>
          <cell r="I1579">
            <v>0</v>
          </cell>
          <cell r="J1579">
            <v>0</v>
          </cell>
          <cell r="K1579">
            <v>44970</v>
          </cell>
          <cell r="L1579">
            <v>44963</v>
          </cell>
          <cell r="M1579" t="str">
            <v>9520</v>
          </cell>
          <cell r="N1579" t="str">
            <v>6AZ</v>
          </cell>
          <cell r="O1579" t="str">
            <v>C005</v>
          </cell>
        </row>
        <row r="1580">
          <cell r="A1580" t="str">
            <v>1511825181</v>
          </cell>
          <cell r="B1580" t="str">
            <v>CCCSG53075</v>
          </cell>
          <cell r="C1580" t="str">
            <v>0224-CSCC-C403</v>
          </cell>
          <cell r="D1580" t="str">
            <v>Mise en Service PLANOTEAM</v>
          </cell>
          <cell r="E1580" t="str">
            <v>33.04.11</v>
          </cell>
          <cell r="F1580" t="str">
            <v>1000001798 UNION DES GROUPEMENTS D'ACHATS</v>
          </cell>
          <cell r="G1580" t="str">
            <v>1</v>
          </cell>
          <cell r="H1580">
            <v>36086.03</v>
          </cell>
          <cell r="I1580">
            <v>36086.03</v>
          </cell>
          <cell r="J1580">
            <v>36086.03</v>
          </cell>
          <cell r="K1580">
            <v>44999</v>
          </cell>
          <cell r="L1580">
            <v>44995</v>
          </cell>
          <cell r="M1580" t="str">
            <v>9520</v>
          </cell>
          <cell r="N1580" t="str">
            <v>6AZ</v>
          </cell>
          <cell r="O1580" t="str">
            <v>C005</v>
          </cell>
        </row>
        <row r="1581">
          <cell r="A1581" t="str">
            <v>1511825181</v>
          </cell>
          <cell r="B1581" t="str">
            <v>CCCSG53075</v>
          </cell>
          <cell r="C1581" t="str">
            <v>0224-CSCC-C403</v>
          </cell>
          <cell r="D1581" t="str">
            <v>Formation</v>
          </cell>
          <cell r="E1581" t="str">
            <v>40.02.01</v>
          </cell>
          <cell r="F1581" t="str">
            <v>1000001798 UNION DES GROUPEMENTS D'ACHATS</v>
          </cell>
          <cell r="G1581" t="str">
            <v>2</v>
          </cell>
          <cell r="H1581">
            <v>8019.11</v>
          </cell>
          <cell r="I1581">
            <v>8019.11</v>
          </cell>
          <cell r="J1581">
            <v>8019.11</v>
          </cell>
          <cell r="K1581">
            <v>44999</v>
          </cell>
          <cell r="L1581">
            <v>44995</v>
          </cell>
          <cell r="M1581" t="str">
            <v>9520</v>
          </cell>
          <cell r="N1581" t="str">
            <v>6AZ</v>
          </cell>
          <cell r="O1581" t="str">
            <v>C005</v>
          </cell>
        </row>
        <row r="1582">
          <cell r="A1582" t="str">
            <v>1511831127</v>
          </cell>
          <cell r="B1582" t="str">
            <v>CCCSG53075</v>
          </cell>
          <cell r="C1582" t="str">
            <v>0224-CSCC-C403</v>
          </cell>
          <cell r="D1582" t="str">
            <v>Audit RGAA Intranet</v>
          </cell>
          <cell r="E1582" t="str">
            <v>33.04.01</v>
          </cell>
          <cell r="F1582" t="str">
            <v>1001475467 EMPREINTE DIGITALE</v>
          </cell>
          <cell r="G1582" t="str">
            <v>1</v>
          </cell>
          <cell r="H1582">
            <v>5900</v>
          </cell>
          <cell r="I1582">
            <v>5900</v>
          </cell>
          <cell r="J1582">
            <v>5900</v>
          </cell>
          <cell r="K1582">
            <v>45001</v>
          </cell>
          <cell r="L1582">
            <v>45000</v>
          </cell>
          <cell r="M1582" t="str">
            <v>9520</v>
          </cell>
          <cell r="N1582" t="str">
            <v>6AZ</v>
          </cell>
          <cell r="O1582" t="str">
            <v>C005</v>
          </cell>
        </row>
        <row r="1583">
          <cell r="A1583" t="str">
            <v>1511845184</v>
          </cell>
          <cell r="B1583" t="str">
            <v>CCCSG53075</v>
          </cell>
          <cell r="C1583" t="str">
            <v>0224-CSCC-C403</v>
          </cell>
          <cell r="D1583" t="str">
            <v>Audit de contrôle France transfert</v>
          </cell>
          <cell r="E1583" t="str">
            <v>33.04.01</v>
          </cell>
          <cell r="F1583" t="str">
            <v>1001475467 EMPREINTE DIGITALE</v>
          </cell>
          <cell r="G1583" t="str">
            <v>1</v>
          </cell>
          <cell r="H1583">
            <v>1250</v>
          </cell>
          <cell r="I1583">
            <v>1250</v>
          </cell>
          <cell r="J1583">
            <v>1250</v>
          </cell>
          <cell r="K1583">
            <v>45008</v>
          </cell>
          <cell r="L1583">
            <v>45007</v>
          </cell>
          <cell r="M1583" t="str">
            <v>9520</v>
          </cell>
          <cell r="N1583" t="str">
            <v>6AZ</v>
          </cell>
          <cell r="O1583" t="str">
            <v>C005</v>
          </cell>
        </row>
        <row r="1584">
          <cell r="A1584" t="str">
            <v>1511848365</v>
          </cell>
          <cell r="B1584" t="str">
            <v>CCCSG53075</v>
          </cell>
          <cell r="C1584" t="str">
            <v>0224-CSCC-C403</v>
          </cell>
          <cell r="D1584" t="str">
            <v>Audit Régularisation</v>
          </cell>
          <cell r="E1584" t="str">
            <v>33.04.01</v>
          </cell>
          <cell r="F1584" t="str">
            <v>1001292112 ALTER WAY</v>
          </cell>
          <cell r="G1584" t="str">
            <v>1</v>
          </cell>
          <cell r="H1584">
            <v>2683.03</v>
          </cell>
          <cell r="I1584">
            <v>0</v>
          </cell>
          <cell r="J1584">
            <v>2683.03</v>
          </cell>
          <cell r="K1584">
            <v>45009</v>
          </cell>
          <cell r="L1584">
            <v>45008</v>
          </cell>
          <cell r="M1584" t="str">
            <v>9520</v>
          </cell>
          <cell r="N1584" t="str">
            <v>6AZ</v>
          </cell>
          <cell r="O1584" t="str">
            <v>C005</v>
          </cell>
        </row>
        <row r="1585">
          <cell r="A1585" t="str">
            <v>1511860341</v>
          </cell>
          <cell r="B1585" t="str">
            <v>CCCSG53075</v>
          </cell>
          <cell r="C1585" t="str">
            <v>0224-CSCC-C403</v>
          </cell>
          <cell r="D1585" t="str">
            <v>crédits de service</v>
          </cell>
          <cell r="E1585" t="str">
            <v>33.04.03</v>
          </cell>
          <cell r="F1585" t="str">
            <v>1000001798 UNION DES GROUPEMENTS D'ACHATS</v>
          </cell>
          <cell r="G1585" t="str">
            <v>1</v>
          </cell>
          <cell r="H1585">
            <v>80216.5</v>
          </cell>
          <cell r="I1585">
            <v>80216.5</v>
          </cell>
          <cell r="J1585">
            <v>80216.5</v>
          </cell>
          <cell r="K1585">
            <v>45015</v>
          </cell>
          <cell r="L1585">
            <v>45014</v>
          </cell>
          <cell r="M1585" t="str">
            <v>9520</v>
          </cell>
          <cell r="N1585" t="str">
            <v>6AZ</v>
          </cell>
          <cell r="O1585" t="str">
            <v>C005</v>
          </cell>
        </row>
        <row r="1586">
          <cell r="A1586" t="str">
            <v>1100007841</v>
          </cell>
          <cell r="B1586" t="str">
            <v>CCDDR01013</v>
          </cell>
          <cell r="C1586" t="str">
            <v>0175-DR13-D613</v>
          </cell>
          <cell r="D1586" t="str">
            <v>TF Plan de sauvegarde-ARLES secteur sauv</v>
          </cell>
          <cell r="E1586" t="str">
            <v>05.07.03</v>
          </cell>
          <cell r="F1586" t="str">
            <v>1000384970 MADAME MIREILLE PELLEN</v>
          </cell>
          <cell r="G1586" t="str">
            <v>2</v>
          </cell>
          <cell r="H1586">
            <v>118066.83</v>
          </cell>
          <cell r="I1586">
            <v>0</v>
          </cell>
          <cell r="J1586">
            <v>0</v>
          </cell>
          <cell r="K1586">
            <v>40554</v>
          </cell>
          <cell r="L1586"/>
          <cell r="M1586" t="str">
            <v>0130</v>
          </cell>
          <cell r="N1586" t="str">
            <v>6D6</v>
          </cell>
          <cell r="O1586" t="str">
            <v>C071</v>
          </cell>
        </row>
        <row r="1587">
          <cell r="A1587" t="str">
            <v>1100007841</v>
          </cell>
          <cell r="B1587" t="str">
            <v>CCDDR01013</v>
          </cell>
          <cell r="C1587" t="str">
            <v>0175-DR13-D613</v>
          </cell>
          <cell r="D1587" t="str">
            <v>TF Plan de sauvegarde-ARLES secteur sauv</v>
          </cell>
          <cell r="E1587" t="str">
            <v>05.07.03</v>
          </cell>
          <cell r="F1587" t="str">
            <v>1000384970 MADAME MIREILLE PELLEN</v>
          </cell>
          <cell r="G1587" t="str">
            <v>3</v>
          </cell>
          <cell r="H1587">
            <v>35856.06</v>
          </cell>
          <cell r="I1587">
            <v>0</v>
          </cell>
          <cell r="J1587">
            <v>0</v>
          </cell>
          <cell r="K1587">
            <v>40554</v>
          </cell>
          <cell r="L1587"/>
          <cell r="M1587" t="str">
            <v>0130</v>
          </cell>
          <cell r="N1587" t="str">
            <v>6D6</v>
          </cell>
          <cell r="O1587" t="str">
            <v>C071</v>
          </cell>
        </row>
        <row r="1588">
          <cell r="A1588" t="str">
            <v>1100007841</v>
          </cell>
          <cell r="B1588" t="str">
            <v>CCDDR01013</v>
          </cell>
          <cell r="C1588" t="str">
            <v>0175-DR13-D613</v>
          </cell>
          <cell r="D1588" t="str">
            <v>TF Plan de sauvegarde-ARLES secteur sauv</v>
          </cell>
          <cell r="E1588" t="str">
            <v>05.07.03</v>
          </cell>
          <cell r="F1588" t="str">
            <v>1000384970 MADAME MIREILLE PELLEN</v>
          </cell>
          <cell r="G1588" t="str">
            <v>4</v>
          </cell>
          <cell r="H1588">
            <v>9422.5</v>
          </cell>
          <cell r="I1588">
            <v>0</v>
          </cell>
          <cell r="J1588">
            <v>0</v>
          </cell>
          <cell r="K1588">
            <v>40554</v>
          </cell>
          <cell r="L1588"/>
          <cell r="M1588" t="str">
            <v>0130</v>
          </cell>
          <cell r="N1588" t="str">
            <v>6D6</v>
          </cell>
          <cell r="O1588" t="str">
            <v>C071</v>
          </cell>
        </row>
        <row r="1589">
          <cell r="A1589" t="str">
            <v>1100007841</v>
          </cell>
          <cell r="B1589" t="str">
            <v>CCDDR01013</v>
          </cell>
          <cell r="C1589" t="str">
            <v>0175-DR13-D613</v>
          </cell>
          <cell r="D1589" t="str">
            <v>TF Plan de sauvegarde-ARLES secteur sauv</v>
          </cell>
          <cell r="E1589" t="str">
            <v>05.07.03</v>
          </cell>
          <cell r="F1589" t="str">
            <v>1000384970 MADAME MIREILLE PELLEN</v>
          </cell>
          <cell r="G1589" t="str">
            <v>5</v>
          </cell>
          <cell r="H1589">
            <v>6736.62</v>
          </cell>
          <cell r="I1589">
            <v>0</v>
          </cell>
          <cell r="J1589">
            <v>0</v>
          </cell>
          <cell r="K1589">
            <v>40554</v>
          </cell>
          <cell r="L1589"/>
          <cell r="M1589" t="str">
            <v>0130</v>
          </cell>
          <cell r="N1589" t="str">
            <v>6D6</v>
          </cell>
          <cell r="O1589" t="str">
            <v>C071</v>
          </cell>
        </row>
        <row r="1590">
          <cell r="A1590" t="str">
            <v>1100007841</v>
          </cell>
          <cell r="B1590" t="str">
            <v>CCDDR01013</v>
          </cell>
          <cell r="C1590" t="str">
            <v>0175-DR13-D613</v>
          </cell>
          <cell r="D1590" t="str">
            <v>TF Plan de sauvegarde-ARLES secteur sauv</v>
          </cell>
          <cell r="E1590" t="str">
            <v>05.07.03</v>
          </cell>
          <cell r="F1590" t="str">
            <v>1000384970 MADAME MIREILLE PELLEN</v>
          </cell>
          <cell r="G1590" t="str">
            <v>6</v>
          </cell>
          <cell r="H1590">
            <v>9070.49</v>
          </cell>
          <cell r="I1590">
            <v>0</v>
          </cell>
          <cell r="J1590">
            <v>0</v>
          </cell>
          <cell r="K1590">
            <v>40554</v>
          </cell>
          <cell r="L1590"/>
          <cell r="M1590" t="str">
            <v>0130</v>
          </cell>
          <cell r="N1590" t="str">
            <v>6D6</v>
          </cell>
          <cell r="O1590" t="str">
            <v>C071</v>
          </cell>
        </row>
        <row r="1591">
          <cell r="A1591" t="str">
            <v>1100007841</v>
          </cell>
          <cell r="B1591" t="str">
            <v>CCDDR01013</v>
          </cell>
          <cell r="C1591" t="str">
            <v>0175-DR13-D613</v>
          </cell>
          <cell r="D1591" t="str">
            <v>TF Plan de sauvegarde-ARLES secteur sauv</v>
          </cell>
          <cell r="E1591" t="str">
            <v>05.07.03</v>
          </cell>
          <cell r="F1591" t="str">
            <v>1000384970 MADAME MIREILLE PELLEN</v>
          </cell>
          <cell r="G1591" t="str">
            <v>7</v>
          </cell>
          <cell r="H1591">
            <v>1672.28</v>
          </cell>
          <cell r="I1591">
            <v>0</v>
          </cell>
          <cell r="J1591">
            <v>0</v>
          </cell>
          <cell r="K1591">
            <v>40554</v>
          </cell>
          <cell r="L1591"/>
          <cell r="M1591" t="str">
            <v>0130</v>
          </cell>
          <cell r="N1591" t="str">
            <v>6D6</v>
          </cell>
          <cell r="O1591" t="str">
            <v>C071</v>
          </cell>
        </row>
        <row r="1592">
          <cell r="A1592" t="str">
            <v>1100007841</v>
          </cell>
          <cell r="B1592" t="str">
            <v>CCDDR01013</v>
          </cell>
          <cell r="C1592" t="str">
            <v>0175-DR13-D613</v>
          </cell>
          <cell r="D1592" t="str">
            <v>TF Plan de sauvegarde-ARLES secteur sauv</v>
          </cell>
          <cell r="E1592" t="str">
            <v>05.07.03</v>
          </cell>
          <cell r="F1592" t="str">
            <v>1000384970 MADAME MIREILLE PELLEN</v>
          </cell>
          <cell r="G1592" t="str">
            <v>8</v>
          </cell>
          <cell r="H1592">
            <v>35452.730000000003</v>
          </cell>
          <cell r="I1592">
            <v>0</v>
          </cell>
          <cell r="J1592">
            <v>0</v>
          </cell>
          <cell r="K1592">
            <v>40554</v>
          </cell>
          <cell r="L1592">
            <v>42242</v>
          </cell>
          <cell r="M1592" t="str">
            <v>0130</v>
          </cell>
          <cell r="N1592" t="str">
            <v>6D6</v>
          </cell>
          <cell r="O1592" t="str">
            <v>C071</v>
          </cell>
        </row>
        <row r="1593">
          <cell r="A1593" t="str">
            <v>1100007841</v>
          </cell>
          <cell r="B1593" t="str">
            <v>CCDDR01013</v>
          </cell>
          <cell r="C1593" t="str">
            <v>0175-DR13-D613</v>
          </cell>
          <cell r="D1593" t="str">
            <v>TC1 Plan  sauvegarde-ARLES secteur sauv</v>
          </cell>
          <cell r="E1593" t="str">
            <v>05.07.03</v>
          </cell>
          <cell r="F1593" t="str">
            <v>1000384970 MADAME MIREILLE PELLEN</v>
          </cell>
          <cell r="G1593" t="str">
            <v>11</v>
          </cell>
          <cell r="H1593">
            <v>19906.96</v>
          </cell>
          <cell r="I1593">
            <v>0</v>
          </cell>
          <cell r="J1593">
            <v>0</v>
          </cell>
          <cell r="K1593">
            <v>40554</v>
          </cell>
          <cell r="L1593"/>
          <cell r="M1593" t="str">
            <v>0130</v>
          </cell>
          <cell r="N1593" t="str">
            <v>6D6</v>
          </cell>
          <cell r="O1593" t="str">
            <v>C071</v>
          </cell>
        </row>
        <row r="1594">
          <cell r="A1594" t="str">
            <v>1100007841</v>
          </cell>
          <cell r="B1594" t="str">
            <v>CCDDR01013</v>
          </cell>
          <cell r="C1594" t="str">
            <v>0175-DR13-D613</v>
          </cell>
          <cell r="D1594" t="str">
            <v>TC2 Plan de sauvegarde-ARLES secteur sau</v>
          </cell>
          <cell r="E1594" t="str">
            <v>05.07.03</v>
          </cell>
          <cell r="F1594" t="str">
            <v>1000384970 MADAME MIREILLE PELLEN</v>
          </cell>
          <cell r="G1594" t="str">
            <v>13</v>
          </cell>
          <cell r="H1594">
            <v>14727.79</v>
          </cell>
          <cell r="I1594">
            <v>0</v>
          </cell>
          <cell r="J1594">
            <v>0</v>
          </cell>
          <cell r="K1594">
            <v>40554</v>
          </cell>
          <cell r="L1594"/>
          <cell r="M1594" t="str">
            <v>0130</v>
          </cell>
          <cell r="N1594" t="str">
            <v>6D6</v>
          </cell>
          <cell r="O1594" t="str">
            <v>C071</v>
          </cell>
        </row>
        <row r="1595">
          <cell r="A1595" t="str">
            <v>1100007841</v>
          </cell>
          <cell r="B1595" t="str">
            <v>CCDDR01013</v>
          </cell>
          <cell r="C1595" t="str">
            <v>0175-DR13-D613</v>
          </cell>
          <cell r="D1595" t="str">
            <v>TF Plan de sauvegarde-ARLES secteur sauv</v>
          </cell>
          <cell r="E1595" t="str">
            <v>05.07.03</v>
          </cell>
          <cell r="F1595" t="str">
            <v>1000384970 MADAME MIREILLE PELLEN</v>
          </cell>
          <cell r="G1595" t="str">
            <v>14</v>
          </cell>
          <cell r="H1595">
            <v>3294.89</v>
          </cell>
          <cell r="I1595">
            <v>0</v>
          </cell>
          <cell r="J1595">
            <v>0</v>
          </cell>
          <cell r="K1595">
            <v>40554</v>
          </cell>
          <cell r="L1595"/>
          <cell r="M1595" t="str">
            <v>0130</v>
          </cell>
          <cell r="N1595" t="str">
            <v>6D6</v>
          </cell>
          <cell r="O1595" t="str">
            <v>C071</v>
          </cell>
        </row>
        <row r="1596">
          <cell r="A1596" t="str">
            <v>1100007841</v>
          </cell>
          <cell r="B1596" t="str">
            <v>CCDDR01013</v>
          </cell>
          <cell r="C1596" t="str">
            <v>0175-DR13-D613</v>
          </cell>
          <cell r="D1596" t="str">
            <v>POSTE SUPPRIME</v>
          </cell>
          <cell r="E1596" t="str">
            <v>05.07.03</v>
          </cell>
          <cell r="F1596" t="str">
            <v>1000384970 MADAME MIREILLE PELLEN</v>
          </cell>
          <cell r="G1596" t="str">
            <v>15</v>
          </cell>
          <cell r="H1596">
            <v>0.01</v>
          </cell>
          <cell r="I1596">
            <v>0</v>
          </cell>
          <cell r="J1596">
            <v>0</v>
          </cell>
          <cell r="K1596">
            <v>40554</v>
          </cell>
          <cell r="L1596"/>
          <cell r="M1596" t="str">
            <v>0130</v>
          </cell>
          <cell r="N1596" t="str">
            <v>6D6</v>
          </cell>
          <cell r="O1596" t="str">
            <v>C071</v>
          </cell>
        </row>
        <row r="1597">
          <cell r="A1597" t="str">
            <v>1100007841</v>
          </cell>
          <cell r="B1597" t="str">
            <v>CCDDR01013</v>
          </cell>
          <cell r="C1597" t="str">
            <v>0175-DR13-D613</v>
          </cell>
          <cell r="D1597" t="str">
            <v>POSTE SUPPRIME</v>
          </cell>
          <cell r="E1597" t="str">
            <v>05.07.03</v>
          </cell>
          <cell r="F1597" t="str">
            <v>1000384970 MADAME MIREILLE PELLEN</v>
          </cell>
          <cell r="G1597" t="str">
            <v>16</v>
          </cell>
          <cell r="H1597">
            <v>0.01</v>
          </cell>
          <cell r="I1597">
            <v>0</v>
          </cell>
          <cell r="J1597">
            <v>0</v>
          </cell>
          <cell r="K1597">
            <v>40554</v>
          </cell>
          <cell r="L1597"/>
          <cell r="M1597" t="str">
            <v>0130</v>
          </cell>
          <cell r="N1597" t="str">
            <v>6D6</v>
          </cell>
          <cell r="O1597" t="str">
            <v>C071</v>
          </cell>
        </row>
        <row r="1598">
          <cell r="A1598" t="str">
            <v>1100007841</v>
          </cell>
          <cell r="B1598" t="str">
            <v>CCDDR01013</v>
          </cell>
          <cell r="C1598" t="str">
            <v>0175-DR13-D613</v>
          </cell>
          <cell r="D1598" t="str">
            <v>TF Révision de prix - PELLEN</v>
          </cell>
          <cell r="E1598" t="str">
            <v>05.07.03</v>
          </cell>
          <cell r="F1598" t="str">
            <v>1000384970 MADAME MIREILLE PELLEN</v>
          </cell>
          <cell r="G1598" t="str">
            <v>17</v>
          </cell>
          <cell r="H1598">
            <v>585.52</v>
          </cell>
          <cell r="I1598">
            <v>0</v>
          </cell>
          <cell r="J1598">
            <v>0</v>
          </cell>
          <cell r="K1598">
            <v>40554</v>
          </cell>
          <cell r="L1598"/>
          <cell r="M1598" t="str">
            <v>0130</v>
          </cell>
          <cell r="N1598" t="str">
            <v>6D6</v>
          </cell>
          <cell r="O1598" t="str">
            <v>C071</v>
          </cell>
        </row>
        <row r="1599">
          <cell r="A1599" t="str">
            <v>1100007841</v>
          </cell>
          <cell r="B1599" t="str">
            <v>CCDDR01013</v>
          </cell>
          <cell r="C1599" t="str">
            <v>0175-DR13-D613</v>
          </cell>
          <cell r="D1599" t="str">
            <v>TF Révision de prix - ADAL</v>
          </cell>
          <cell r="E1599" t="str">
            <v>05.07.03</v>
          </cell>
          <cell r="F1599" t="str">
            <v>1000384970 MADAME MIREILLE PELLEN</v>
          </cell>
          <cell r="G1599" t="str">
            <v>18</v>
          </cell>
          <cell r="H1599">
            <v>704.4</v>
          </cell>
          <cell r="I1599">
            <v>0</v>
          </cell>
          <cell r="J1599">
            <v>0</v>
          </cell>
          <cell r="K1599">
            <v>40554</v>
          </cell>
          <cell r="L1599"/>
          <cell r="M1599" t="str">
            <v>0130</v>
          </cell>
          <cell r="N1599" t="str">
            <v>6D6</v>
          </cell>
          <cell r="O1599" t="str">
            <v>C071</v>
          </cell>
        </row>
        <row r="1600">
          <cell r="A1600" t="str">
            <v>1100007841</v>
          </cell>
          <cell r="B1600" t="str">
            <v>CCDDR01013</v>
          </cell>
          <cell r="C1600" t="str">
            <v>0175-DR13-D613</v>
          </cell>
          <cell r="D1600" t="str">
            <v>TF Révision de prix - DUVERGER</v>
          </cell>
          <cell r="E1600" t="str">
            <v>05.07.03</v>
          </cell>
          <cell r="F1600" t="str">
            <v>1000384970 MADAME MIREILLE PELLEN</v>
          </cell>
          <cell r="G1600" t="str">
            <v>19</v>
          </cell>
          <cell r="H1600">
            <v>332.85</v>
          </cell>
          <cell r="I1600">
            <v>0</v>
          </cell>
          <cell r="J1600">
            <v>0</v>
          </cell>
          <cell r="K1600">
            <v>40554</v>
          </cell>
          <cell r="L1600"/>
          <cell r="M1600" t="str">
            <v>0130</v>
          </cell>
          <cell r="N1600" t="str">
            <v>6D6</v>
          </cell>
          <cell r="O1600" t="str">
            <v>C071</v>
          </cell>
        </row>
        <row r="1601">
          <cell r="A1601" t="str">
            <v>1100007841</v>
          </cell>
          <cell r="B1601" t="str">
            <v>CCDDR01013</v>
          </cell>
          <cell r="C1601" t="str">
            <v>0175-DR13-D613</v>
          </cell>
          <cell r="D1601" t="str">
            <v>TF Révision de prix - ZUGMEYER</v>
          </cell>
          <cell r="E1601" t="str">
            <v>05.07.03</v>
          </cell>
          <cell r="F1601" t="str">
            <v>1000384970 MADAME MIREILLE PELLEN</v>
          </cell>
          <cell r="G1601" t="str">
            <v>20</v>
          </cell>
          <cell r="H1601">
            <v>314.99</v>
          </cell>
          <cell r="I1601">
            <v>0</v>
          </cell>
          <cell r="J1601">
            <v>0</v>
          </cell>
          <cell r="K1601">
            <v>40554</v>
          </cell>
          <cell r="L1601"/>
          <cell r="M1601" t="str">
            <v>0130</v>
          </cell>
          <cell r="N1601" t="str">
            <v>6D6</v>
          </cell>
          <cell r="O1601" t="str">
            <v>C071</v>
          </cell>
        </row>
        <row r="1602">
          <cell r="A1602" t="str">
            <v>1100007841</v>
          </cell>
          <cell r="B1602" t="str">
            <v>CCDDR01013</v>
          </cell>
          <cell r="C1602" t="str">
            <v>0175-DR13-D613</v>
          </cell>
          <cell r="D1602" t="str">
            <v>TF Révision de prix - TOURNEVIRE</v>
          </cell>
          <cell r="E1602" t="str">
            <v>05.07.03</v>
          </cell>
          <cell r="F1602" t="str">
            <v>1000384970 MADAME MIREILLE PELLEN</v>
          </cell>
          <cell r="G1602" t="str">
            <v>21</v>
          </cell>
          <cell r="H1602">
            <v>149.55000000000001</v>
          </cell>
          <cell r="I1602">
            <v>0</v>
          </cell>
          <cell r="J1602">
            <v>0</v>
          </cell>
          <cell r="K1602">
            <v>40554</v>
          </cell>
          <cell r="L1602"/>
          <cell r="M1602" t="str">
            <v>0130</v>
          </cell>
          <cell r="N1602" t="str">
            <v>6D6</v>
          </cell>
          <cell r="O1602" t="str">
            <v>C071</v>
          </cell>
        </row>
        <row r="1603">
          <cell r="A1603" t="str">
            <v>1100007841</v>
          </cell>
          <cell r="B1603" t="str">
            <v>CCDDR01013</v>
          </cell>
          <cell r="C1603" t="str">
            <v>0175-DR13-D613</v>
          </cell>
          <cell r="D1603" t="str">
            <v>TF Plan de sauvegarde-ARLES secteur sauv</v>
          </cell>
          <cell r="E1603" t="str">
            <v>05.07.03</v>
          </cell>
          <cell r="F1603" t="str">
            <v>1000384970 MADAME MIREILLE PELLEN</v>
          </cell>
          <cell r="G1603" t="str">
            <v>22</v>
          </cell>
          <cell r="H1603">
            <v>1911.97</v>
          </cell>
          <cell r="I1603">
            <v>0</v>
          </cell>
          <cell r="J1603">
            <v>0</v>
          </cell>
          <cell r="K1603">
            <v>40554</v>
          </cell>
          <cell r="L1603"/>
          <cell r="M1603" t="str">
            <v>0130</v>
          </cell>
          <cell r="N1603" t="str">
            <v>6D6</v>
          </cell>
          <cell r="O1603" t="str">
            <v>C071</v>
          </cell>
        </row>
        <row r="1604">
          <cell r="A1604" t="str">
            <v>1100007841</v>
          </cell>
          <cell r="B1604" t="str">
            <v>CCDDR01013</v>
          </cell>
          <cell r="C1604" t="str">
            <v>0175-DR13-D613</v>
          </cell>
          <cell r="D1604" t="str">
            <v>TF PELLEN TVA 20</v>
          </cell>
          <cell r="E1604" t="str">
            <v>40.01.06</v>
          </cell>
          <cell r="F1604" t="str">
            <v>1000384970 MADAME MIREILLE PELLEN</v>
          </cell>
          <cell r="G1604" t="str">
            <v>32</v>
          </cell>
          <cell r="H1604">
            <v>24585.66</v>
          </cell>
          <cell r="I1604">
            <v>0</v>
          </cell>
          <cell r="J1604">
            <v>0</v>
          </cell>
          <cell r="K1604">
            <v>40554</v>
          </cell>
          <cell r="L1604">
            <v>43311</v>
          </cell>
          <cell r="M1604" t="str">
            <v>0130</v>
          </cell>
          <cell r="N1604" t="str">
            <v>6D6</v>
          </cell>
          <cell r="O1604" t="str">
            <v>C071</v>
          </cell>
        </row>
        <row r="1605">
          <cell r="A1605" t="str">
            <v>1100007841</v>
          </cell>
          <cell r="B1605" t="str">
            <v>CCDDR01013</v>
          </cell>
          <cell r="C1605" t="str">
            <v>0175-DR13-D613</v>
          </cell>
          <cell r="D1605" t="str">
            <v>TF ZUGMEYER TVA 20</v>
          </cell>
          <cell r="E1605" t="str">
            <v>40.01.06</v>
          </cell>
          <cell r="F1605" t="str">
            <v>1000384970 MADAME MIREILLE PELLEN</v>
          </cell>
          <cell r="G1605" t="str">
            <v>34</v>
          </cell>
          <cell r="H1605">
            <v>676.08</v>
          </cell>
          <cell r="I1605">
            <v>676.08</v>
          </cell>
          <cell r="J1605">
            <v>676.08</v>
          </cell>
          <cell r="K1605">
            <v>40554</v>
          </cell>
          <cell r="L1605">
            <v>42235</v>
          </cell>
          <cell r="M1605" t="str">
            <v>0130</v>
          </cell>
          <cell r="N1605" t="str">
            <v>6D6</v>
          </cell>
          <cell r="O1605" t="str">
            <v>C071</v>
          </cell>
        </row>
        <row r="1606">
          <cell r="A1606" t="str">
            <v>1100007841</v>
          </cell>
          <cell r="B1606" t="str">
            <v>CCDDR01013</v>
          </cell>
          <cell r="C1606" t="str">
            <v>0175-DR13-D613</v>
          </cell>
          <cell r="D1606" t="str">
            <v>TF TOURNEVIRE TVA 20</v>
          </cell>
          <cell r="E1606" t="str">
            <v>40.01.06</v>
          </cell>
          <cell r="F1606" t="str">
            <v>1000384970 MADAME MIREILLE PELLEN</v>
          </cell>
          <cell r="G1606" t="str">
            <v>36</v>
          </cell>
          <cell r="H1606">
            <v>3381.71</v>
          </cell>
          <cell r="I1606">
            <v>0</v>
          </cell>
          <cell r="J1606">
            <v>0</v>
          </cell>
          <cell r="K1606">
            <v>40554</v>
          </cell>
          <cell r="L1606">
            <v>42235</v>
          </cell>
          <cell r="M1606" t="str">
            <v>0130</v>
          </cell>
          <cell r="N1606" t="str">
            <v>6D6</v>
          </cell>
          <cell r="O1606" t="str">
            <v>C071</v>
          </cell>
        </row>
        <row r="1607">
          <cell r="A1607" t="str">
            <v>1100007841</v>
          </cell>
          <cell r="B1607" t="str">
            <v>CCDDR01013</v>
          </cell>
          <cell r="C1607" t="str">
            <v>0175-DR13-D613</v>
          </cell>
          <cell r="D1607" t="str">
            <v>TF BRESDIN TVA 20</v>
          </cell>
          <cell r="E1607" t="str">
            <v>40.01.06</v>
          </cell>
          <cell r="F1607" t="str">
            <v>1000384970 MADAME MIREILLE PELLEN</v>
          </cell>
          <cell r="G1607" t="str">
            <v>38</v>
          </cell>
          <cell r="H1607">
            <v>2354.36</v>
          </cell>
          <cell r="I1607">
            <v>0</v>
          </cell>
          <cell r="J1607">
            <v>0</v>
          </cell>
          <cell r="K1607">
            <v>40554</v>
          </cell>
          <cell r="L1607">
            <v>42235</v>
          </cell>
          <cell r="M1607" t="str">
            <v>0130</v>
          </cell>
          <cell r="N1607" t="str">
            <v>6D6</v>
          </cell>
          <cell r="O1607" t="str">
            <v>C071</v>
          </cell>
        </row>
        <row r="1608">
          <cell r="A1608" t="str">
            <v>1100007841</v>
          </cell>
          <cell r="B1608" t="str">
            <v>CCDDR01013</v>
          </cell>
          <cell r="C1608" t="str">
            <v>0175-DR13-D613</v>
          </cell>
          <cell r="D1608" t="str">
            <v>TF ALBISSON TVA 20</v>
          </cell>
          <cell r="E1608" t="str">
            <v>40.01.06</v>
          </cell>
          <cell r="F1608" t="str">
            <v>1000384970 MADAME MIREILLE PELLEN</v>
          </cell>
          <cell r="G1608" t="str">
            <v>40</v>
          </cell>
          <cell r="H1608">
            <v>7482.79</v>
          </cell>
          <cell r="I1608">
            <v>0.02</v>
          </cell>
          <cell r="J1608">
            <v>0.02</v>
          </cell>
          <cell r="K1608">
            <v>40554</v>
          </cell>
          <cell r="L1608">
            <v>42235</v>
          </cell>
          <cell r="M1608" t="str">
            <v>0130</v>
          </cell>
          <cell r="N1608" t="str">
            <v>6D6</v>
          </cell>
          <cell r="O1608" t="str">
            <v>C071</v>
          </cell>
        </row>
        <row r="1609">
          <cell r="A1609" t="str">
            <v>1100007841</v>
          </cell>
          <cell r="B1609" t="str">
            <v>CCDDR01013</v>
          </cell>
          <cell r="C1609" t="str">
            <v>0175-DR13-D613</v>
          </cell>
          <cell r="D1609" t="str">
            <v>TF PELLEN TVA 20</v>
          </cell>
          <cell r="E1609" t="str">
            <v>40.01.06</v>
          </cell>
          <cell r="F1609" t="str">
            <v>1000384970 MADAME MIREILLE PELLEN</v>
          </cell>
          <cell r="G1609" t="str">
            <v>44</v>
          </cell>
          <cell r="H1609">
            <v>1905.6</v>
          </cell>
          <cell r="I1609">
            <v>1905.6</v>
          </cell>
          <cell r="J1609">
            <v>1905.6</v>
          </cell>
          <cell r="K1609">
            <v>40554</v>
          </cell>
          <cell r="L1609">
            <v>42212</v>
          </cell>
          <cell r="M1609" t="str">
            <v>0130</v>
          </cell>
          <cell r="N1609" t="str">
            <v>6D6</v>
          </cell>
          <cell r="O1609" t="str">
            <v>C071</v>
          </cell>
        </row>
        <row r="1610">
          <cell r="A1610" t="str">
            <v>1100007841</v>
          </cell>
          <cell r="B1610" t="str">
            <v>CCDDR01013</v>
          </cell>
          <cell r="C1610" t="str">
            <v>0175-DR13-D613</v>
          </cell>
          <cell r="D1610" t="str">
            <v>TC1 PELLEN TVA 20</v>
          </cell>
          <cell r="E1610" t="str">
            <v>40.01.06</v>
          </cell>
          <cell r="F1610" t="str">
            <v>1000384970 MADAME MIREILLE PELLEN</v>
          </cell>
          <cell r="G1610" t="str">
            <v>47</v>
          </cell>
          <cell r="H1610">
            <v>19840.599999999999</v>
          </cell>
          <cell r="I1610">
            <v>0</v>
          </cell>
          <cell r="J1610">
            <v>0</v>
          </cell>
          <cell r="K1610">
            <v>40554</v>
          </cell>
          <cell r="L1610"/>
          <cell r="M1610" t="str">
            <v>0130</v>
          </cell>
          <cell r="N1610" t="str">
            <v>6D6</v>
          </cell>
          <cell r="O1610" t="str">
            <v>C071</v>
          </cell>
        </row>
        <row r="1611">
          <cell r="A1611" t="str">
            <v>1100007841</v>
          </cell>
          <cell r="B1611" t="str">
            <v>CCDDR01013</v>
          </cell>
          <cell r="C1611" t="str">
            <v>0175-DR13-D613</v>
          </cell>
          <cell r="D1611" t="str">
            <v>TC2 PELLEN TVA 20</v>
          </cell>
          <cell r="E1611" t="str">
            <v>40.01.06</v>
          </cell>
          <cell r="F1611" t="str">
            <v>1000384970 MADAME MIREILLE PELLEN</v>
          </cell>
          <cell r="G1611" t="str">
            <v>49</v>
          </cell>
          <cell r="H1611">
            <v>14678.7</v>
          </cell>
          <cell r="I1611">
            <v>5101.6099999999997</v>
          </cell>
          <cell r="J1611">
            <v>5101.6099999999997</v>
          </cell>
          <cell r="K1611">
            <v>40554</v>
          </cell>
          <cell r="L1611"/>
          <cell r="M1611" t="str">
            <v>0130</v>
          </cell>
          <cell r="N1611" t="str">
            <v>6D6</v>
          </cell>
          <cell r="O1611" t="str">
            <v>C071</v>
          </cell>
        </row>
        <row r="1612">
          <cell r="A1612" t="str">
            <v>1100007841</v>
          </cell>
          <cell r="B1612" t="str">
            <v>CCDDR01013</v>
          </cell>
          <cell r="C1612" t="str">
            <v>0175-DR13-D613</v>
          </cell>
          <cell r="D1612" t="str">
            <v>TF VALETTE AVENANT 6</v>
          </cell>
          <cell r="E1612" t="str">
            <v>40.01.06</v>
          </cell>
          <cell r="F1612" t="str">
            <v>1000384970 MADAME MIREILLE PELLEN</v>
          </cell>
          <cell r="G1612" t="str">
            <v>55</v>
          </cell>
          <cell r="H1612">
            <v>12249.2</v>
          </cell>
          <cell r="I1612">
            <v>0</v>
          </cell>
          <cell r="J1612">
            <v>0</v>
          </cell>
          <cell r="K1612">
            <v>40554</v>
          </cell>
          <cell r="L1612">
            <v>42235</v>
          </cell>
          <cell r="M1612" t="str">
            <v>0130</v>
          </cell>
          <cell r="N1612" t="str">
            <v>6D6</v>
          </cell>
          <cell r="O1612" t="str">
            <v>C071</v>
          </cell>
        </row>
        <row r="1613">
          <cell r="A1613" t="str">
            <v>1100007841</v>
          </cell>
          <cell r="B1613" t="str">
            <v>CCDDR01013</v>
          </cell>
          <cell r="C1613" t="str">
            <v>0175-DR13-D613</v>
          </cell>
          <cell r="D1613" t="str">
            <v>TF ADAL (Alexandrine GARNOTEL) AVENANT 6</v>
          </cell>
          <cell r="E1613" t="str">
            <v>40.01.06</v>
          </cell>
          <cell r="F1613" t="str">
            <v>1000384970 MADAME MIREILLE PELLEN</v>
          </cell>
          <cell r="G1613" t="str">
            <v>56</v>
          </cell>
          <cell r="H1613">
            <v>12249.2</v>
          </cell>
          <cell r="I1613">
            <v>0</v>
          </cell>
          <cell r="J1613">
            <v>0</v>
          </cell>
          <cell r="K1613">
            <v>40554</v>
          </cell>
          <cell r="L1613">
            <v>42235</v>
          </cell>
          <cell r="M1613" t="str">
            <v>0130</v>
          </cell>
          <cell r="N1613" t="str">
            <v>6D6</v>
          </cell>
          <cell r="O1613" t="str">
            <v>C071</v>
          </cell>
        </row>
        <row r="1614">
          <cell r="A1614" t="str">
            <v>1100007841</v>
          </cell>
          <cell r="B1614" t="str">
            <v>CCDDR01013</v>
          </cell>
          <cell r="C1614" t="str">
            <v>0175-DR13-D613</v>
          </cell>
          <cell r="D1614" t="str">
            <v>TF PELLEN AVENANT 6</v>
          </cell>
          <cell r="E1614" t="str">
            <v>40.01.06</v>
          </cell>
          <cell r="F1614" t="str">
            <v>1000384970 MADAME MIREILLE PELLEN</v>
          </cell>
          <cell r="G1614" t="str">
            <v>57</v>
          </cell>
          <cell r="H1614">
            <v>6124.6</v>
          </cell>
          <cell r="I1614">
            <v>0</v>
          </cell>
          <cell r="J1614">
            <v>0</v>
          </cell>
          <cell r="K1614">
            <v>40554</v>
          </cell>
          <cell r="L1614">
            <v>42235</v>
          </cell>
          <cell r="M1614" t="str">
            <v>0130</v>
          </cell>
          <cell r="N1614" t="str">
            <v>6D6</v>
          </cell>
          <cell r="O1614" t="str">
            <v>C071</v>
          </cell>
        </row>
        <row r="1615">
          <cell r="A1615" t="str">
            <v>1100007841</v>
          </cell>
          <cell r="B1615" t="str">
            <v>CCDDR01013</v>
          </cell>
          <cell r="C1615" t="str">
            <v>0175-DR13-D613</v>
          </cell>
          <cell r="D1615" t="str">
            <v>TF PELLEN révision de prix</v>
          </cell>
          <cell r="E1615" t="str">
            <v>40.01.06</v>
          </cell>
          <cell r="F1615" t="str">
            <v>1000384970 MADAME MIREILLE PELLEN</v>
          </cell>
          <cell r="G1615" t="str">
            <v>59</v>
          </cell>
          <cell r="H1615">
            <v>770.35</v>
          </cell>
          <cell r="I1615">
            <v>0</v>
          </cell>
          <cell r="J1615">
            <v>0</v>
          </cell>
          <cell r="K1615">
            <v>40554</v>
          </cell>
          <cell r="L1615">
            <v>42235</v>
          </cell>
          <cell r="M1615" t="str">
            <v>0130</v>
          </cell>
          <cell r="N1615" t="str">
            <v>6D6</v>
          </cell>
          <cell r="O1615" t="str">
            <v>C071</v>
          </cell>
        </row>
        <row r="1616">
          <cell r="A1616" t="str">
            <v>1100007841</v>
          </cell>
          <cell r="B1616" t="str">
            <v>CCDDR01013</v>
          </cell>
          <cell r="C1616" t="str">
            <v>0175-DR13-D613</v>
          </cell>
          <cell r="D1616" t="str">
            <v>TF ADAL révision de prix</v>
          </cell>
          <cell r="E1616" t="str">
            <v>40.01.06</v>
          </cell>
          <cell r="F1616" t="str">
            <v>1000384970 MADAME MIREILLE PELLEN</v>
          </cell>
          <cell r="G1616" t="str">
            <v>60</v>
          </cell>
          <cell r="H1616">
            <v>1446.52</v>
          </cell>
          <cell r="I1616">
            <v>0</v>
          </cell>
          <cell r="J1616">
            <v>0</v>
          </cell>
          <cell r="K1616">
            <v>40554</v>
          </cell>
          <cell r="L1616">
            <v>42235</v>
          </cell>
          <cell r="M1616" t="str">
            <v>0130</v>
          </cell>
          <cell r="N1616" t="str">
            <v>6D6</v>
          </cell>
          <cell r="O1616" t="str">
            <v>C071</v>
          </cell>
        </row>
        <row r="1617">
          <cell r="A1617" t="str">
            <v>1100007841</v>
          </cell>
          <cell r="B1617" t="str">
            <v>CCDDR01013</v>
          </cell>
          <cell r="C1617" t="str">
            <v>0175-DR13-D613</v>
          </cell>
          <cell r="D1617" t="str">
            <v>TF PELLEN Révision de prix</v>
          </cell>
          <cell r="E1617" t="str">
            <v>40.01.06</v>
          </cell>
          <cell r="F1617" t="str">
            <v>1000384970 MADAME MIREILLE PELLEN</v>
          </cell>
          <cell r="G1617" t="str">
            <v>62</v>
          </cell>
          <cell r="H1617">
            <v>1318.89</v>
          </cell>
          <cell r="I1617">
            <v>0</v>
          </cell>
          <cell r="J1617">
            <v>0</v>
          </cell>
          <cell r="K1617">
            <v>40554</v>
          </cell>
          <cell r="L1617">
            <v>42235</v>
          </cell>
          <cell r="M1617" t="str">
            <v>0130</v>
          </cell>
          <cell r="N1617" t="str">
            <v>6D6</v>
          </cell>
          <cell r="O1617" t="str">
            <v>C071</v>
          </cell>
        </row>
        <row r="1618">
          <cell r="A1618" t="str">
            <v>2201375741</v>
          </cell>
          <cell r="B1618" t="str">
            <v>CCDDR01031</v>
          </cell>
          <cell r="C1618" t="str">
            <v>0224-CCSD-D631</v>
          </cell>
          <cell r="D1618" t="str">
            <v>ZCTR F DRAC CF SCIENCES-PO TOULOUSE</v>
          </cell>
          <cell r="E1618" t="str">
            <v>40.02.06</v>
          </cell>
          <cell r="F1618" t="str">
            <v>1001656786 INSTITUT D'ETUDES POLITIQUES</v>
          </cell>
          <cell r="G1618" t="str">
            <v>1</v>
          </cell>
          <cell r="H1618">
            <v>600</v>
          </cell>
          <cell r="I1618">
            <v>600</v>
          </cell>
          <cell r="J1618">
            <v>600</v>
          </cell>
          <cell r="K1618">
            <v>44886</v>
          </cell>
          <cell r="L1618">
            <v>44886</v>
          </cell>
          <cell r="M1618" t="str">
            <v>0340</v>
          </cell>
          <cell r="N1618" t="str">
            <v>6CY</v>
          </cell>
          <cell r="O1618" t="str">
            <v>C071</v>
          </cell>
        </row>
        <row r="1619">
          <cell r="A1619" t="str">
            <v>1511018428</v>
          </cell>
          <cell r="B1619" t="str">
            <v>CCDDR01034</v>
          </cell>
          <cell r="C1619" t="str">
            <v>0224-CCSD-D631</v>
          </cell>
          <cell r="D1619" t="str">
            <v>38152612-ZMPU FCT DRAC CF SGAR</v>
          </cell>
          <cell r="E1619" t="str">
            <v>40.02.02</v>
          </cell>
          <cell r="F1619" t="str">
            <v>1001602148 PREFECTURE DE REGION OCCITANIE</v>
          </cell>
          <cell r="G1619" t="str">
            <v>1</v>
          </cell>
          <cell r="H1619">
            <v>1500</v>
          </cell>
          <cell r="I1619">
            <v>1500</v>
          </cell>
          <cell r="J1619">
            <v>1500</v>
          </cell>
          <cell r="K1619">
            <v>44524</v>
          </cell>
          <cell r="L1619">
            <v>44523</v>
          </cell>
          <cell r="M1619" t="str">
            <v>0340</v>
          </cell>
          <cell r="N1619" t="str">
            <v>6CY</v>
          </cell>
          <cell r="O1619" t="str">
            <v>C071</v>
          </cell>
        </row>
        <row r="1620">
          <cell r="A1620" t="str">
            <v>1511781639</v>
          </cell>
          <cell r="B1620" t="str">
            <v>CCDDR01034</v>
          </cell>
          <cell r="C1620" t="str">
            <v>0224-CCSD-D631</v>
          </cell>
          <cell r="D1620" t="str">
            <v>44060845-ZMPU F DRAC CF ASPPR FORMATION</v>
          </cell>
          <cell r="E1620" t="str">
            <v>40.02.06</v>
          </cell>
          <cell r="F1620" t="str">
            <v>1001592184 MONSIEUR SYLVAIN SAULNIER</v>
          </cell>
          <cell r="G1620" t="str">
            <v>1</v>
          </cell>
          <cell r="H1620">
            <v>1680</v>
          </cell>
          <cell r="I1620">
            <v>1680</v>
          </cell>
          <cell r="J1620">
            <v>1680</v>
          </cell>
          <cell r="K1620">
            <v>44974</v>
          </cell>
          <cell r="L1620">
            <v>44973</v>
          </cell>
          <cell r="M1620" t="str">
            <v>0340</v>
          </cell>
          <cell r="N1620" t="str">
            <v>6CY</v>
          </cell>
          <cell r="O1620" t="str">
            <v>C071</v>
          </cell>
        </row>
        <row r="1621">
          <cell r="A1621" t="str">
            <v>1511859045</v>
          </cell>
          <cell r="B1621" t="str">
            <v>CCDDR01034</v>
          </cell>
          <cell r="C1621" t="str">
            <v>0224-CCSD-D631</v>
          </cell>
          <cell r="D1621" t="str">
            <v>44623370-ZMPU F DRAC CF ALADIR CONSEIL</v>
          </cell>
          <cell r="E1621" t="str">
            <v>40.01.06</v>
          </cell>
          <cell r="F1621" t="str">
            <v>1001541858 MONSIEUR DAVID IRLE</v>
          </cell>
          <cell r="G1621" t="str">
            <v>1</v>
          </cell>
          <cell r="H1621">
            <v>350</v>
          </cell>
          <cell r="I1621">
            <v>350</v>
          </cell>
          <cell r="J1621">
            <v>350</v>
          </cell>
          <cell r="K1621">
            <v>45015</v>
          </cell>
          <cell r="L1621">
            <v>45014</v>
          </cell>
          <cell r="M1621" t="str">
            <v>0340</v>
          </cell>
          <cell r="N1621" t="str">
            <v>6CY</v>
          </cell>
          <cell r="O1621" t="str">
            <v>C071</v>
          </cell>
        </row>
        <row r="1622">
          <cell r="A1622" t="str">
            <v>2201379892</v>
          </cell>
          <cell r="B1622" t="str">
            <v>CCDDR01034</v>
          </cell>
          <cell r="C1622" t="str">
            <v>0224-CCSD-D631</v>
          </cell>
          <cell r="D1622" t="str">
            <v>ZCTR F DRAC CF INP</v>
          </cell>
          <cell r="E1622" t="str">
            <v>40.02.06</v>
          </cell>
          <cell r="F1622" t="str">
            <v>1000002480 INSTITUT NATIONAL DU PATRIMOINE</v>
          </cell>
          <cell r="G1622" t="str">
            <v>1</v>
          </cell>
          <cell r="H1622">
            <v>690</v>
          </cell>
          <cell r="I1622">
            <v>0</v>
          </cell>
          <cell r="J1622">
            <v>0</v>
          </cell>
          <cell r="K1622">
            <v>44901</v>
          </cell>
          <cell r="L1622">
            <v>44901</v>
          </cell>
          <cell r="M1622" t="str">
            <v>0340</v>
          </cell>
          <cell r="N1622" t="str">
            <v>6CY</v>
          </cell>
          <cell r="O1622" t="str">
            <v>C071</v>
          </cell>
        </row>
        <row r="1623">
          <cell r="A1623" t="str">
            <v>2201379902</v>
          </cell>
          <cell r="B1623" t="str">
            <v>CCDDR01034</v>
          </cell>
          <cell r="C1623" t="str">
            <v>0224-CCSD-D631</v>
          </cell>
          <cell r="D1623" t="str">
            <v>ZCTR F DRAC CF INP</v>
          </cell>
          <cell r="E1623" t="str">
            <v>40.02.06</v>
          </cell>
          <cell r="F1623" t="str">
            <v>1000002480 INSTITUT NATIONAL DU PATRIMOINE</v>
          </cell>
          <cell r="G1623" t="str">
            <v>1</v>
          </cell>
          <cell r="H1623">
            <v>690</v>
          </cell>
          <cell r="I1623">
            <v>0</v>
          </cell>
          <cell r="J1623">
            <v>690</v>
          </cell>
          <cell r="K1623">
            <v>44901</v>
          </cell>
          <cell r="L1623">
            <v>44901</v>
          </cell>
          <cell r="M1623" t="str">
            <v>0340</v>
          </cell>
          <cell r="N1623" t="str">
            <v>6CY</v>
          </cell>
          <cell r="O1623" t="str">
            <v>C071</v>
          </cell>
        </row>
        <row r="1624">
          <cell r="A1624" t="str">
            <v>2201380586</v>
          </cell>
          <cell r="B1624" t="str">
            <v>CCDDR01034</v>
          </cell>
          <cell r="C1624" t="str">
            <v>0224-CCSD-D631</v>
          </cell>
          <cell r="D1624" t="str">
            <v>ZCTR F DRAC CF INP</v>
          </cell>
          <cell r="E1624" t="str">
            <v>40.02.06</v>
          </cell>
          <cell r="F1624" t="str">
            <v>1000413155 FORMATION STRATEGIQUE</v>
          </cell>
          <cell r="G1624" t="str">
            <v>1</v>
          </cell>
          <cell r="H1624">
            <v>230</v>
          </cell>
          <cell r="I1624">
            <v>0</v>
          </cell>
          <cell r="J1624">
            <v>0</v>
          </cell>
          <cell r="K1624">
            <v>44903</v>
          </cell>
          <cell r="L1624">
            <v>44903</v>
          </cell>
          <cell r="M1624" t="str">
            <v>0340</v>
          </cell>
          <cell r="N1624" t="str">
            <v>6CY</v>
          </cell>
          <cell r="O1624" t="str">
            <v>C071</v>
          </cell>
        </row>
        <row r="1625">
          <cell r="A1625" t="str">
            <v>1511617750</v>
          </cell>
          <cell r="B1625" t="str">
            <v>CCDDR01045</v>
          </cell>
          <cell r="C1625" t="str">
            <v>0224-CCSD-D645</v>
          </cell>
          <cell r="D1625" t="str">
            <v>42751615-FORMATION V. BONNET</v>
          </cell>
          <cell r="E1625" t="str">
            <v>40.02.06</v>
          </cell>
          <cell r="F1625" t="str">
            <v>1000075523 ACCES SOLUTIONS</v>
          </cell>
          <cell r="G1625" t="str">
            <v>1</v>
          </cell>
          <cell r="H1625">
            <v>644</v>
          </cell>
          <cell r="I1625">
            <v>0</v>
          </cell>
          <cell r="J1625">
            <v>0</v>
          </cell>
          <cell r="K1625">
            <v>44875</v>
          </cell>
          <cell r="L1625">
            <v>44874</v>
          </cell>
          <cell r="M1625" t="str">
            <v>0450</v>
          </cell>
          <cell r="N1625" t="str">
            <v>6CT</v>
          </cell>
          <cell r="O1625" t="str">
            <v>C071</v>
          </cell>
        </row>
        <row r="1626">
          <cell r="A1626" t="str">
            <v>2201153589</v>
          </cell>
          <cell r="B1626" t="str">
            <v>CCDDR01045</v>
          </cell>
          <cell r="C1626" t="str">
            <v>0224-CCSD-D645</v>
          </cell>
          <cell r="D1626" t="str">
            <v>FORMATION ECOLE DU LOUVRE</v>
          </cell>
          <cell r="E1626" t="str">
            <v>40.02.06</v>
          </cell>
          <cell r="F1626" t="str">
            <v>1000000482 ECOLE DU LOUVRE</v>
          </cell>
          <cell r="G1626" t="str">
            <v>2</v>
          </cell>
          <cell r="H1626">
            <v>385</v>
          </cell>
          <cell r="I1626">
            <v>385</v>
          </cell>
          <cell r="J1626">
            <v>385</v>
          </cell>
          <cell r="K1626">
            <v>43391</v>
          </cell>
          <cell r="L1626">
            <v>43391</v>
          </cell>
          <cell r="M1626" t="str">
            <v>0450</v>
          </cell>
          <cell r="N1626" t="str">
            <v>6CT</v>
          </cell>
          <cell r="O1626" t="str">
            <v>C071</v>
          </cell>
        </row>
        <row r="1627">
          <cell r="A1627" t="str">
            <v>2201252565</v>
          </cell>
          <cell r="B1627" t="str">
            <v>CCDDR01045</v>
          </cell>
          <cell r="C1627" t="str">
            <v>0224-CCSD-D645</v>
          </cell>
          <cell r="D1627" t="str">
            <v>FORMATION C ROUSSEAU  ECOLE DU LOUVRE</v>
          </cell>
          <cell r="E1627" t="str">
            <v>40.02.06</v>
          </cell>
          <cell r="F1627" t="str">
            <v>1000000482 ECOLE DU LOUVRE</v>
          </cell>
          <cell r="G1627" t="str">
            <v>2</v>
          </cell>
          <cell r="H1627">
            <v>385</v>
          </cell>
          <cell r="I1627">
            <v>33</v>
          </cell>
          <cell r="J1627">
            <v>33</v>
          </cell>
          <cell r="K1627">
            <v>44078</v>
          </cell>
          <cell r="L1627">
            <v>44078</v>
          </cell>
          <cell r="M1627" t="str">
            <v>0450</v>
          </cell>
          <cell r="N1627" t="str">
            <v>6CT</v>
          </cell>
          <cell r="O1627" t="str">
            <v>C071</v>
          </cell>
        </row>
        <row r="1628">
          <cell r="A1628" t="str">
            <v>1511566450</v>
          </cell>
          <cell r="B1628" t="str">
            <v>CCDDR01067</v>
          </cell>
          <cell r="C1628" t="str">
            <v>0361-DR67-D667</v>
          </cell>
          <cell r="D1628" t="str">
            <v>AMO INCUBATEUR FLUXUS</v>
          </cell>
          <cell r="E1628" t="str">
            <v>40.01.02</v>
          </cell>
          <cell r="F1628" t="str">
            <v>1001688947 GESTION ET STRATEGIES</v>
          </cell>
          <cell r="G1628" t="str">
            <v>2</v>
          </cell>
          <cell r="H1628">
            <v>12700</v>
          </cell>
          <cell r="I1628">
            <v>12700</v>
          </cell>
          <cell r="J1628">
            <v>12700</v>
          </cell>
          <cell r="K1628">
            <v>44848</v>
          </cell>
          <cell r="L1628">
            <v>44848</v>
          </cell>
          <cell r="M1628" t="str">
            <v>0510</v>
          </cell>
          <cell r="N1628" t="str">
            <v>6AY</v>
          </cell>
          <cell r="O1628" t="str">
            <v>C071</v>
          </cell>
        </row>
        <row r="1629">
          <cell r="A1629" t="str">
            <v>1511669671</v>
          </cell>
          <cell r="B1629" t="str">
            <v>CCDDR01067</v>
          </cell>
          <cell r="C1629" t="str">
            <v>0224-CCSD-D667</v>
          </cell>
          <cell r="D1629" t="str">
            <v>43135978-F_AC67_COACHING_FDD</v>
          </cell>
          <cell r="E1629" t="str">
            <v>40.02.02</v>
          </cell>
          <cell r="F1629" t="str">
            <v>1001268320 AD MISSIONS SAVOIR FAIRE</v>
          </cell>
          <cell r="G1629" t="str">
            <v>2</v>
          </cell>
          <cell r="H1629">
            <v>100</v>
          </cell>
          <cell r="I1629">
            <v>0</v>
          </cell>
          <cell r="J1629">
            <v>0</v>
          </cell>
          <cell r="K1629">
            <v>44897</v>
          </cell>
          <cell r="L1629">
            <v>44896</v>
          </cell>
          <cell r="M1629" t="str">
            <v>0510</v>
          </cell>
          <cell r="N1629" t="str">
            <v>6AY</v>
          </cell>
          <cell r="O1629" t="str">
            <v>C071</v>
          </cell>
        </row>
        <row r="1630">
          <cell r="A1630" t="str">
            <v>1000149390</v>
          </cell>
          <cell r="B1630" t="str">
            <v>CCDDR02013</v>
          </cell>
          <cell r="C1630" t="str">
            <v>0175-DR13-D613</v>
          </cell>
          <cell r="D1630" t="str">
            <v>LG 2020 Bur Et Cathédrale St LéoncGINGER</v>
          </cell>
          <cell r="E1630" t="str">
            <v>36.04.03</v>
          </cell>
          <cell r="F1630" t="str">
            <v>1000087616 GINGER CEBTP</v>
          </cell>
          <cell r="G1630" t="str">
            <v>2</v>
          </cell>
          <cell r="H1630">
            <v>66596.100000000006</v>
          </cell>
          <cell r="I1630">
            <v>19574.7</v>
          </cell>
          <cell r="J1630">
            <v>19574.7</v>
          </cell>
          <cell r="K1630">
            <v>44137</v>
          </cell>
          <cell r="L1630">
            <v>44137</v>
          </cell>
          <cell r="M1630" t="str">
            <v>0130</v>
          </cell>
          <cell r="N1630" t="str">
            <v>6D6</v>
          </cell>
          <cell r="O1630" t="str">
            <v>C071</v>
          </cell>
        </row>
        <row r="1631">
          <cell r="A1631" t="str">
            <v>1000149390</v>
          </cell>
          <cell r="B1631" t="str">
            <v>CCDDR02013</v>
          </cell>
          <cell r="C1631" t="str">
            <v>0175-DR13-D613</v>
          </cell>
          <cell r="D1631" t="str">
            <v>LG 2020 Bur Et Cathédrale St LéoEPITOPOS</v>
          </cell>
          <cell r="E1631" t="str">
            <v>36.04.03</v>
          </cell>
          <cell r="F1631" t="str">
            <v>1000087616 GINGER CEBTP</v>
          </cell>
          <cell r="G1631" t="str">
            <v>3</v>
          </cell>
          <cell r="H1631">
            <v>12270</v>
          </cell>
          <cell r="I1631">
            <v>554</v>
          </cell>
          <cell r="J1631">
            <v>554</v>
          </cell>
          <cell r="K1631">
            <v>44137</v>
          </cell>
          <cell r="L1631">
            <v>44137</v>
          </cell>
          <cell r="M1631" t="str">
            <v>0130</v>
          </cell>
          <cell r="N1631" t="str">
            <v>6D6</v>
          </cell>
          <cell r="O1631" t="str">
            <v>C071</v>
          </cell>
        </row>
        <row r="1632">
          <cell r="A1632" t="str">
            <v>1504713938</v>
          </cell>
          <cell r="B1632" t="str">
            <v>CCDDR02013</v>
          </cell>
          <cell r="C1632" t="str">
            <v>0175-DR13-D613</v>
          </cell>
          <cell r="D1632" t="str">
            <v>5727086-C13IM TRUBERT</v>
          </cell>
          <cell r="E1632" t="str">
            <v>30.03.02</v>
          </cell>
          <cell r="F1632" t="str">
            <v>1000456385 MONSIEUR MICHEL TRUBERT</v>
          </cell>
          <cell r="G1632" t="str">
            <v>1</v>
          </cell>
          <cell r="H1632">
            <v>24585.5</v>
          </cell>
          <cell r="I1632">
            <v>0</v>
          </cell>
          <cell r="J1632">
            <v>0</v>
          </cell>
          <cell r="K1632">
            <v>41540</v>
          </cell>
          <cell r="L1632"/>
          <cell r="M1632" t="str">
            <v>0130</v>
          </cell>
          <cell r="N1632" t="str">
            <v>6D6</v>
          </cell>
          <cell r="O1632" t="str">
            <v>C071</v>
          </cell>
        </row>
        <row r="1633">
          <cell r="A1633" t="str">
            <v>1504713938</v>
          </cell>
          <cell r="B1633" t="str">
            <v>CCDDR02013</v>
          </cell>
          <cell r="C1633" t="str">
            <v>0175-DR13-D613</v>
          </cell>
          <cell r="D1633" t="str">
            <v>SABOUREAU S/TRAITANT</v>
          </cell>
          <cell r="E1633" t="str">
            <v>30.03.02</v>
          </cell>
          <cell r="F1633" t="str">
            <v>1000456385 MONSIEUR MICHEL TRUBERT</v>
          </cell>
          <cell r="G1633" t="str">
            <v>2</v>
          </cell>
          <cell r="H1633">
            <v>3400</v>
          </cell>
          <cell r="I1633">
            <v>0</v>
          </cell>
          <cell r="J1633">
            <v>0</v>
          </cell>
          <cell r="K1633">
            <v>41540</v>
          </cell>
          <cell r="L1633">
            <v>42845</v>
          </cell>
          <cell r="M1633" t="str">
            <v>0130</v>
          </cell>
          <cell r="N1633" t="str">
            <v>6D6</v>
          </cell>
          <cell r="O1633" t="str">
            <v>C071</v>
          </cell>
        </row>
        <row r="1634">
          <cell r="A1634" t="str">
            <v>1504713938</v>
          </cell>
          <cell r="B1634" t="str">
            <v>CCDDR02013</v>
          </cell>
          <cell r="C1634" t="str">
            <v>0175-DR13-D613</v>
          </cell>
          <cell r="D1634" t="str">
            <v>C13IM TRUBERT tva 20%</v>
          </cell>
          <cell r="E1634" t="str">
            <v>30.03.02</v>
          </cell>
          <cell r="F1634" t="str">
            <v>1000456385 MONSIEUR MICHEL TRUBERT</v>
          </cell>
          <cell r="G1634" t="str">
            <v>3</v>
          </cell>
          <cell r="H1634">
            <v>14194.15</v>
          </cell>
          <cell r="I1634">
            <v>0</v>
          </cell>
          <cell r="J1634">
            <v>0</v>
          </cell>
          <cell r="K1634">
            <v>41540</v>
          </cell>
          <cell r="L1634">
            <v>42478</v>
          </cell>
          <cell r="M1634" t="str">
            <v>0130</v>
          </cell>
          <cell r="N1634" t="str">
            <v>6D6</v>
          </cell>
          <cell r="O1634" t="str">
            <v>C071</v>
          </cell>
        </row>
        <row r="1635">
          <cell r="A1635" t="str">
            <v>1504713938</v>
          </cell>
          <cell r="B1635" t="str">
            <v>CCDDR02013</v>
          </cell>
          <cell r="C1635" t="str">
            <v>0175-DR13-D613</v>
          </cell>
          <cell r="D1635" t="str">
            <v>TRUBERT 2014</v>
          </cell>
          <cell r="E1635" t="str">
            <v>30.03.02</v>
          </cell>
          <cell r="F1635" t="str">
            <v>1000456385 MONSIEUR MICHEL TRUBERT</v>
          </cell>
          <cell r="G1635" t="str">
            <v>4</v>
          </cell>
          <cell r="H1635">
            <v>11742.76</v>
          </cell>
          <cell r="I1635">
            <v>0</v>
          </cell>
          <cell r="J1635">
            <v>0</v>
          </cell>
          <cell r="K1635">
            <v>41540</v>
          </cell>
          <cell r="L1635"/>
          <cell r="M1635" t="str">
            <v>0130</v>
          </cell>
          <cell r="N1635" t="str">
            <v>6D6</v>
          </cell>
          <cell r="O1635" t="str">
            <v>C071</v>
          </cell>
        </row>
        <row r="1636">
          <cell r="A1636" t="str">
            <v>1504713938</v>
          </cell>
          <cell r="B1636" t="str">
            <v>CCDDR02013</v>
          </cell>
          <cell r="C1636" t="str">
            <v>0175-DR13-D613</v>
          </cell>
          <cell r="D1636" t="str">
            <v>SABOUREAU ss-traitant 2014</v>
          </cell>
          <cell r="E1636" t="str">
            <v>30.03.02</v>
          </cell>
          <cell r="F1636" t="str">
            <v>1000456385 MONSIEUR MICHEL TRUBERT</v>
          </cell>
          <cell r="G1636" t="str">
            <v>5</v>
          </cell>
          <cell r="H1636">
            <v>4830</v>
          </cell>
          <cell r="I1636">
            <v>0</v>
          </cell>
          <cell r="J1636">
            <v>0</v>
          </cell>
          <cell r="K1636">
            <v>41540</v>
          </cell>
          <cell r="L1636"/>
          <cell r="M1636" t="str">
            <v>0130</v>
          </cell>
          <cell r="N1636" t="str">
            <v>6D6</v>
          </cell>
          <cell r="O1636" t="str">
            <v>C071</v>
          </cell>
        </row>
        <row r="1637">
          <cell r="A1637" t="str">
            <v>1504713938</v>
          </cell>
          <cell r="B1637" t="str">
            <v>CCDDR02013</v>
          </cell>
          <cell r="C1637" t="str">
            <v>0175-DR13-D613</v>
          </cell>
          <cell r="D1637" t="str">
            <v>TF TRUBERT</v>
          </cell>
          <cell r="E1637" t="str">
            <v>36.04.02</v>
          </cell>
          <cell r="F1637" t="str">
            <v>1000456385 MONSIEUR MICHEL TRUBERT</v>
          </cell>
          <cell r="G1637" t="str">
            <v>6</v>
          </cell>
          <cell r="H1637">
            <v>2829.43</v>
          </cell>
          <cell r="I1637">
            <v>1300</v>
          </cell>
          <cell r="J1637">
            <v>1300</v>
          </cell>
          <cell r="K1637">
            <v>41540</v>
          </cell>
          <cell r="L1637">
            <v>42478</v>
          </cell>
          <cell r="M1637" t="str">
            <v>0130</v>
          </cell>
          <cell r="N1637" t="str">
            <v>6D6</v>
          </cell>
          <cell r="O1637" t="str">
            <v>C071</v>
          </cell>
        </row>
        <row r="1638">
          <cell r="A1638" t="str">
            <v>1504713938</v>
          </cell>
          <cell r="B1638" t="str">
            <v>CCDDR02013</v>
          </cell>
          <cell r="C1638" t="str">
            <v>0175-DR13-D613</v>
          </cell>
          <cell r="D1638" t="str">
            <v>SABOUREAU S/ TRAITANT</v>
          </cell>
          <cell r="E1638" t="str">
            <v>36.04.02</v>
          </cell>
          <cell r="F1638" t="str">
            <v>1000456385 MONSIEUR MICHEL TRUBERT</v>
          </cell>
          <cell r="G1638" t="str">
            <v>7</v>
          </cell>
          <cell r="H1638">
            <v>3530</v>
          </cell>
          <cell r="I1638">
            <v>0</v>
          </cell>
          <cell r="J1638">
            <v>0</v>
          </cell>
          <cell r="K1638">
            <v>41540</v>
          </cell>
          <cell r="L1638">
            <v>42478</v>
          </cell>
          <cell r="M1638" t="str">
            <v>0130</v>
          </cell>
          <cell r="N1638" t="str">
            <v>6D6</v>
          </cell>
          <cell r="O1638" t="str">
            <v>C071</v>
          </cell>
        </row>
        <row r="1639">
          <cell r="A1639" t="str">
            <v>1504713938</v>
          </cell>
          <cell r="B1639" t="str">
            <v>CCDDR02013</v>
          </cell>
          <cell r="C1639" t="str">
            <v>0175-DR13-D613</v>
          </cell>
          <cell r="D1639" t="str">
            <v>TC TRUBERT</v>
          </cell>
          <cell r="E1639" t="str">
            <v>36.04.02</v>
          </cell>
          <cell r="F1639" t="str">
            <v>1000456385 MONSIEUR MICHEL TRUBERT</v>
          </cell>
          <cell r="G1639" t="str">
            <v>8</v>
          </cell>
          <cell r="H1639">
            <v>3269.56</v>
          </cell>
          <cell r="I1639">
            <v>0.01</v>
          </cell>
          <cell r="J1639">
            <v>0.01</v>
          </cell>
          <cell r="K1639">
            <v>41540</v>
          </cell>
          <cell r="L1639">
            <v>42478</v>
          </cell>
          <cell r="M1639" t="str">
            <v>0130</v>
          </cell>
          <cell r="N1639" t="str">
            <v>6D6</v>
          </cell>
          <cell r="O1639" t="str">
            <v>C071</v>
          </cell>
        </row>
        <row r="1640">
          <cell r="A1640" t="str">
            <v>1504713938</v>
          </cell>
          <cell r="B1640" t="str">
            <v>CCDDR02013</v>
          </cell>
          <cell r="C1640" t="str">
            <v>0175-DR13-D613</v>
          </cell>
          <cell r="D1640" t="str">
            <v>TRUBERT Révisions de Prix</v>
          </cell>
          <cell r="E1640" t="str">
            <v>40.01.06</v>
          </cell>
          <cell r="F1640" t="str">
            <v>1000456385 MONSIEUR MICHEL TRUBERT</v>
          </cell>
          <cell r="G1640" t="str">
            <v>9</v>
          </cell>
          <cell r="H1640">
            <v>494.16</v>
          </cell>
          <cell r="I1640">
            <v>0</v>
          </cell>
          <cell r="J1640">
            <v>0</v>
          </cell>
          <cell r="K1640">
            <v>41540</v>
          </cell>
          <cell r="L1640">
            <v>43269</v>
          </cell>
          <cell r="M1640" t="str">
            <v>0130</v>
          </cell>
          <cell r="N1640" t="str">
            <v>6D6</v>
          </cell>
          <cell r="O1640" t="str">
            <v>C071</v>
          </cell>
        </row>
        <row r="1641">
          <cell r="A1641" t="str">
            <v>1504713938</v>
          </cell>
          <cell r="B1641" t="str">
            <v>CCDDR02013</v>
          </cell>
          <cell r="C1641" t="str">
            <v>0175-DR13-D613</v>
          </cell>
          <cell r="D1641" t="str">
            <v>TF TRUBERT Révisions de Prix</v>
          </cell>
          <cell r="E1641" t="str">
            <v>40.01.06</v>
          </cell>
          <cell r="F1641" t="str">
            <v>1000456385 MONSIEUR MICHEL TRUBERT</v>
          </cell>
          <cell r="G1641" t="str">
            <v>10</v>
          </cell>
          <cell r="H1641">
            <v>98.45</v>
          </cell>
          <cell r="I1641">
            <v>0</v>
          </cell>
          <cell r="J1641">
            <v>0</v>
          </cell>
          <cell r="K1641">
            <v>41540</v>
          </cell>
          <cell r="L1641">
            <v>43269</v>
          </cell>
          <cell r="M1641" t="str">
            <v>0130</v>
          </cell>
          <cell r="N1641" t="str">
            <v>6D6</v>
          </cell>
          <cell r="O1641" t="str">
            <v>C071</v>
          </cell>
        </row>
        <row r="1642">
          <cell r="A1642" t="str">
            <v>1504713938</v>
          </cell>
          <cell r="B1642" t="str">
            <v>CCDDR02013</v>
          </cell>
          <cell r="C1642" t="str">
            <v>0175-DR13-D613</v>
          </cell>
          <cell r="D1642" t="str">
            <v>TF TRUBERT Révisions de Prix</v>
          </cell>
          <cell r="E1642" t="str">
            <v>40.01.06</v>
          </cell>
          <cell r="F1642" t="str">
            <v>1000456385 MONSIEUR MICHEL TRUBERT</v>
          </cell>
          <cell r="G1642" t="str">
            <v>11</v>
          </cell>
          <cell r="H1642">
            <v>106.88</v>
          </cell>
          <cell r="I1642">
            <v>0</v>
          </cell>
          <cell r="J1642">
            <v>0</v>
          </cell>
          <cell r="K1642">
            <v>41540</v>
          </cell>
          <cell r="L1642">
            <v>43269</v>
          </cell>
          <cell r="M1642" t="str">
            <v>0130</v>
          </cell>
          <cell r="N1642" t="str">
            <v>6D6</v>
          </cell>
          <cell r="O1642" t="str">
            <v>C071</v>
          </cell>
        </row>
        <row r="1643">
          <cell r="A1643" t="str">
            <v>1504713938</v>
          </cell>
          <cell r="B1643" t="str">
            <v>CCDDR02013</v>
          </cell>
          <cell r="C1643" t="str">
            <v>0175-DR13-D613</v>
          </cell>
          <cell r="D1643" t="str">
            <v>SABOUREAU INGENIERIE Révision de Prix</v>
          </cell>
          <cell r="E1643" t="str">
            <v>36.04.02</v>
          </cell>
          <cell r="F1643" t="str">
            <v>1000456385 MONSIEUR MICHEL TRUBERT</v>
          </cell>
          <cell r="G1643" t="str">
            <v>12</v>
          </cell>
          <cell r="H1643">
            <v>75.44</v>
          </cell>
          <cell r="I1643">
            <v>0</v>
          </cell>
          <cell r="J1643">
            <v>0</v>
          </cell>
          <cell r="K1643">
            <v>41540</v>
          </cell>
          <cell r="L1643">
            <v>44193</v>
          </cell>
          <cell r="M1643" t="str">
            <v>0130</v>
          </cell>
          <cell r="N1643" t="str">
            <v>6D6</v>
          </cell>
          <cell r="O1643" t="str">
            <v>C071</v>
          </cell>
        </row>
        <row r="1644">
          <cell r="A1644" t="str">
            <v>1504908402</v>
          </cell>
          <cell r="B1644" t="str">
            <v>CCDDR02013</v>
          </cell>
          <cell r="C1644" t="str">
            <v>0175-DR13-D613</v>
          </cell>
          <cell r="D1644" t="str">
            <v>7587512-SUD SUD EST ARCHITECTURE</v>
          </cell>
          <cell r="E1644" t="str">
            <v>30.03.02</v>
          </cell>
          <cell r="F1644" t="str">
            <v>1000459996 SUD-SUD-EST ARCHITECTURES</v>
          </cell>
          <cell r="G1644" t="str">
            <v>1</v>
          </cell>
          <cell r="H1644">
            <v>75000</v>
          </cell>
          <cell r="I1644">
            <v>0</v>
          </cell>
          <cell r="J1644">
            <v>0</v>
          </cell>
          <cell r="K1644">
            <v>41593</v>
          </cell>
          <cell r="L1644"/>
          <cell r="M1644" t="str">
            <v>0130</v>
          </cell>
          <cell r="N1644" t="str">
            <v>6D6</v>
          </cell>
          <cell r="O1644" t="str">
            <v>C071</v>
          </cell>
        </row>
        <row r="1645">
          <cell r="A1645" t="str">
            <v>1504908402</v>
          </cell>
          <cell r="B1645" t="str">
            <v>CCDDR02013</v>
          </cell>
          <cell r="C1645" t="str">
            <v>0175-DR13-D613</v>
          </cell>
          <cell r="D1645" t="str">
            <v>SUD SUD EST ARCHITECTURE</v>
          </cell>
          <cell r="E1645" t="str">
            <v>30.03.02</v>
          </cell>
          <cell r="F1645" t="str">
            <v>1000459996 SUD-SUD-EST ARCHITECTURES</v>
          </cell>
          <cell r="G1645" t="str">
            <v>2</v>
          </cell>
          <cell r="H1645">
            <v>72</v>
          </cell>
          <cell r="I1645">
            <v>0</v>
          </cell>
          <cell r="J1645">
            <v>0</v>
          </cell>
          <cell r="K1645">
            <v>41593</v>
          </cell>
          <cell r="L1645"/>
          <cell r="M1645" t="str">
            <v>0130</v>
          </cell>
          <cell r="N1645" t="str">
            <v>6D6</v>
          </cell>
          <cell r="O1645" t="str">
            <v>C071</v>
          </cell>
        </row>
        <row r="1646">
          <cell r="A1646" t="str">
            <v>1504908402</v>
          </cell>
          <cell r="B1646" t="str">
            <v>CCDDR02013</v>
          </cell>
          <cell r="C1646" t="str">
            <v>0175-DR13-D613</v>
          </cell>
          <cell r="D1646" t="str">
            <v>RVP NH5 SUD SUD EST ARCHITECTURE</v>
          </cell>
          <cell r="E1646" t="str">
            <v>36.04.03</v>
          </cell>
          <cell r="F1646" t="str">
            <v>1000459996 SUD-SUD-EST ARCHITECTURES</v>
          </cell>
          <cell r="G1646" t="str">
            <v>3</v>
          </cell>
          <cell r="H1646">
            <v>587.05999999999995</v>
          </cell>
          <cell r="I1646">
            <v>0</v>
          </cell>
          <cell r="J1646">
            <v>0</v>
          </cell>
          <cell r="K1646">
            <v>41593</v>
          </cell>
          <cell r="L1646">
            <v>44973</v>
          </cell>
          <cell r="M1646" t="str">
            <v>0130</v>
          </cell>
          <cell r="N1646" t="str">
            <v>6D6</v>
          </cell>
          <cell r="O1646" t="str">
            <v>C071</v>
          </cell>
        </row>
        <row r="1647">
          <cell r="A1647" t="str">
            <v>1505334847</v>
          </cell>
          <cell r="B1647" t="str">
            <v>CCDDR02013</v>
          </cell>
          <cell r="C1647" t="str">
            <v>0175-DR13-D613</v>
          </cell>
          <cell r="D1647" t="str">
            <v>8660695-C13IM TRUBERT TF034966</v>
          </cell>
          <cell r="E1647" t="str">
            <v>30.03.02</v>
          </cell>
          <cell r="F1647" t="str">
            <v>1000456385 MONSIEUR MICHEL TRUBERT</v>
          </cell>
          <cell r="G1647" t="str">
            <v>1</v>
          </cell>
          <cell r="H1647">
            <v>8510</v>
          </cell>
          <cell r="I1647">
            <v>1391.88</v>
          </cell>
          <cell r="J1647">
            <v>1391.88</v>
          </cell>
          <cell r="K1647">
            <v>41743</v>
          </cell>
          <cell r="L1647"/>
          <cell r="M1647" t="str">
            <v>0130</v>
          </cell>
          <cell r="N1647" t="str">
            <v>6D6</v>
          </cell>
          <cell r="O1647" t="str">
            <v>C071</v>
          </cell>
        </row>
        <row r="1648">
          <cell r="A1648" t="str">
            <v>1505334847</v>
          </cell>
          <cell r="B1648" t="str">
            <v>CCDDR02013</v>
          </cell>
          <cell r="C1648" t="str">
            <v>0175-DR13-D613</v>
          </cell>
          <cell r="D1648" t="str">
            <v>TRUBERT AVENANT N°1</v>
          </cell>
          <cell r="E1648" t="str">
            <v>36.04.02</v>
          </cell>
          <cell r="F1648" t="str">
            <v>1000456385 MONSIEUR MICHEL TRUBERT</v>
          </cell>
          <cell r="G1648" t="str">
            <v>2</v>
          </cell>
          <cell r="H1648">
            <v>2329.42</v>
          </cell>
          <cell r="I1648">
            <v>2329.42</v>
          </cell>
          <cell r="J1648">
            <v>2329.42</v>
          </cell>
          <cell r="K1648">
            <v>41743</v>
          </cell>
          <cell r="L1648"/>
          <cell r="M1648" t="str">
            <v>0130</v>
          </cell>
          <cell r="N1648" t="str">
            <v>6D6</v>
          </cell>
          <cell r="O1648" t="str">
            <v>C071</v>
          </cell>
        </row>
        <row r="1649">
          <cell r="A1649" t="str">
            <v>1505334847</v>
          </cell>
          <cell r="B1649" t="str">
            <v>CCDDR02013</v>
          </cell>
          <cell r="C1649" t="str">
            <v>0175-DR13-D613</v>
          </cell>
          <cell r="D1649" t="str">
            <v>SABOUREAU S/TRAITANT TRUBERT</v>
          </cell>
          <cell r="E1649" t="str">
            <v>36.04.02</v>
          </cell>
          <cell r="F1649" t="str">
            <v>1000456385 MONSIEUR MICHEL TRUBERT</v>
          </cell>
          <cell r="G1649" t="str">
            <v>3</v>
          </cell>
          <cell r="H1649">
            <v>3810</v>
          </cell>
          <cell r="I1649">
            <v>820</v>
          </cell>
          <cell r="J1649">
            <v>820</v>
          </cell>
          <cell r="K1649">
            <v>41743</v>
          </cell>
          <cell r="L1649"/>
          <cell r="M1649" t="str">
            <v>0130</v>
          </cell>
          <cell r="N1649" t="str">
            <v>6D6</v>
          </cell>
          <cell r="O1649" t="str">
            <v>C071</v>
          </cell>
        </row>
        <row r="1650">
          <cell r="A1650" t="str">
            <v>1505985673</v>
          </cell>
          <cell r="B1650" t="str">
            <v>CCDDR02013</v>
          </cell>
          <cell r="C1650" t="str">
            <v>0175-DR13-D613</v>
          </cell>
          <cell r="D1650" t="str">
            <v>10668721-C13IM SUD SUD EST ARCHITECTURE</v>
          </cell>
          <cell r="E1650" t="str">
            <v>36.04.02</v>
          </cell>
          <cell r="F1650" t="str">
            <v>1000459996 SUD-SUD-EST ARCHITECTURES</v>
          </cell>
          <cell r="G1650" t="str">
            <v>1</v>
          </cell>
          <cell r="H1650">
            <v>23075.69</v>
          </cell>
          <cell r="I1650">
            <v>0.01</v>
          </cell>
          <cell r="J1650">
            <v>0.01</v>
          </cell>
          <cell r="K1650">
            <v>41976</v>
          </cell>
          <cell r="L1650">
            <v>42352</v>
          </cell>
          <cell r="M1650" t="str">
            <v>0130</v>
          </cell>
          <cell r="N1650" t="str">
            <v>6D6</v>
          </cell>
          <cell r="O1650" t="str">
            <v>C071</v>
          </cell>
        </row>
        <row r="1651">
          <cell r="A1651" t="str">
            <v>1505985673</v>
          </cell>
          <cell r="B1651" t="str">
            <v>CCDDR02013</v>
          </cell>
          <cell r="C1651" t="str">
            <v>0175-DR13-D613</v>
          </cell>
          <cell r="D1651" t="str">
            <v>LG-2016 SOUS TRAITANT CABINET TINCHANT</v>
          </cell>
          <cell r="E1651" t="str">
            <v>36.04.02</v>
          </cell>
          <cell r="F1651" t="str">
            <v>1000459996 SUD-SUD-EST ARCHITECTURES</v>
          </cell>
          <cell r="G1651" t="str">
            <v>2</v>
          </cell>
          <cell r="H1651">
            <v>6576.97</v>
          </cell>
          <cell r="I1651">
            <v>0</v>
          </cell>
          <cell r="J1651">
            <v>0</v>
          </cell>
          <cell r="K1651">
            <v>41976</v>
          </cell>
          <cell r="L1651">
            <v>42508</v>
          </cell>
          <cell r="M1651" t="str">
            <v>0130</v>
          </cell>
          <cell r="N1651" t="str">
            <v>6D6</v>
          </cell>
          <cell r="O1651" t="str">
            <v>C071</v>
          </cell>
        </row>
        <row r="1652">
          <cell r="A1652" t="str">
            <v>1505985673</v>
          </cell>
          <cell r="B1652" t="str">
            <v>CCDDR02013</v>
          </cell>
          <cell r="C1652" t="str">
            <v>0175-DR13-D613</v>
          </cell>
          <cell r="D1652" t="str">
            <v>LG-2016 SOUS TRAITANT ARCADIS ESG</v>
          </cell>
          <cell r="E1652" t="str">
            <v>36.04.02</v>
          </cell>
          <cell r="F1652" t="str">
            <v>1000459996 SUD-SUD-EST ARCHITECTURES</v>
          </cell>
          <cell r="G1652" t="str">
            <v>3</v>
          </cell>
          <cell r="H1652">
            <v>10860</v>
          </cell>
          <cell r="I1652">
            <v>0</v>
          </cell>
          <cell r="J1652">
            <v>0</v>
          </cell>
          <cell r="K1652">
            <v>41976</v>
          </cell>
          <cell r="L1652">
            <v>42508</v>
          </cell>
          <cell r="M1652" t="str">
            <v>0130</v>
          </cell>
          <cell r="N1652" t="str">
            <v>6D6</v>
          </cell>
          <cell r="O1652" t="str">
            <v>C071</v>
          </cell>
        </row>
        <row r="1653">
          <cell r="A1653" t="str">
            <v>1505985673</v>
          </cell>
          <cell r="B1653" t="str">
            <v>CCDDR02013</v>
          </cell>
          <cell r="C1653" t="str">
            <v>0175-DR13-D613</v>
          </cell>
          <cell r="D1653" t="str">
            <v>NOTE 10-SSEA-Révision de prix</v>
          </cell>
          <cell r="E1653" t="str">
            <v>36.04.02</v>
          </cell>
          <cell r="F1653" t="str">
            <v>1000459996 SUD-SUD-EST ARCHITECTURES</v>
          </cell>
          <cell r="G1653" t="str">
            <v>4</v>
          </cell>
          <cell r="H1653">
            <v>867.62</v>
          </cell>
          <cell r="I1653">
            <v>0</v>
          </cell>
          <cell r="J1653">
            <v>0</v>
          </cell>
          <cell r="K1653">
            <v>41976</v>
          </cell>
          <cell r="L1653">
            <v>44655</v>
          </cell>
          <cell r="M1653" t="str">
            <v>0130</v>
          </cell>
          <cell r="N1653" t="str">
            <v>6D6</v>
          </cell>
          <cell r="O1653" t="str">
            <v>C071</v>
          </cell>
        </row>
        <row r="1654">
          <cell r="A1654" t="str">
            <v>1507172869</v>
          </cell>
          <cell r="B1654" t="str">
            <v>CCDDR02013</v>
          </cell>
          <cell r="C1654" t="str">
            <v>0175-DR13-D613</v>
          </cell>
          <cell r="D1654" t="str">
            <v>LG Mission de maîtrise doeuvre TRUBERT</v>
          </cell>
          <cell r="E1654" t="str">
            <v>36.04.02</v>
          </cell>
          <cell r="F1654" t="str">
            <v>1000456385 MONSIEUR MICHEL TRUBERT</v>
          </cell>
          <cell r="G1654" t="str">
            <v>2</v>
          </cell>
          <cell r="H1654">
            <v>6393</v>
          </cell>
          <cell r="I1654">
            <v>3731.5</v>
          </cell>
          <cell r="J1654">
            <v>3731.5</v>
          </cell>
          <cell r="K1654">
            <v>42478</v>
          </cell>
          <cell r="L1654">
            <v>42478</v>
          </cell>
          <cell r="M1654" t="str">
            <v>0130</v>
          </cell>
          <cell r="N1654" t="str">
            <v>6D6</v>
          </cell>
          <cell r="O1654" t="str">
            <v>C071</v>
          </cell>
        </row>
        <row r="1655">
          <cell r="A1655" t="str">
            <v>1507172869</v>
          </cell>
          <cell r="B1655" t="str">
            <v>CCDDR02013</v>
          </cell>
          <cell r="C1655" t="str">
            <v>0175-DR13-D613</v>
          </cell>
          <cell r="D1655" t="str">
            <v>LG Mission de l Economiste Etablissement</v>
          </cell>
          <cell r="E1655" t="str">
            <v>36.04.02</v>
          </cell>
          <cell r="F1655" t="str">
            <v>1000456385 MONSIEUR MICHEL TRUBERT</v>
          </cell>
          <cell r="G1655" t="str">
            <v>4</v>
          </cell>
          <cell r="H1655">
            <v>2910</v>
          </cell>
          <cell r="I1655">
            <v>494.57</v>
          </cell>
          <cell r="J1655">
            <v>494.57</v>
          </cell>
          <cell r="K1655">
            <v>42478</v>
          </cell>
          <cell r="L1655">
            <v>42478</v>
          </cell>
          <cell r="M1655" t="str">
            <v>0130</v>
          </cell>
          <cell r="N1655" t="str">
            <v>6D6</v>
          </cell>
          <cell r="O1655" t="str">
            <v>C071</v>
          </cell>
        </row>
        <row r="1656">
          <cell r="A1656" t="str">
            <v>1507172869</v>
          </cell>
          <cell r="B1656" t="str">
            <v>CCDDR02013</v>
          </cell>
          <cell r="C1656" t="str">
            <v>0175-DR13-D613</v>
          </cell>
          <cell r="D1656" t="str">
            <v>LI2016-REVISION DE PRIX TRUBERT</v>
          </cell>
          <cell r="E1656" t="str">
            <v>36.04.02</v>
          </cell>
          <cell r="F1656" t="str">
            <v>1000456385 MONSIEUR MICHEL TRUBERT</v>
          </cell>
          <cell r="G1656" t="str">
            <v>6</v>
          </cell>
          <cell r="H1656">
            <v>113.49</v>
          </cell>
          <cell r="I1656">
            <v>113.49</v>
          </cell>
          <cell r="J1656">
            <v>113.49</v>
          </cell>
          <cell r="K1656">
            <v>42478</v>
          </cell>
          <cell r="L1656">
            <v>42688</v>
          </cell>
          <cell r="M1656" t="str">
            <v>0130</v>
          </cell>
          <cell r="N1656" t="str">
            <v>6D6</v>
          </cell>
          <cell r="O1656" t="str">
            <v>C071</v>
          </cell>
        </row>
        <row r="1657">
          <cell r="A1657" t="str">
            <v>1508033930</v>
          </cell>
          <cell r="B1657" t="str">
            <v>CCDDR02013</v>
          </cell>
          <cell r="C1657" t="str">
            <v>0175-DR13-D613</v>
          </cell>
          <cell r="D1657" t="str">
            <v>19199643-IMC13 FABRICE BLANC CRMH</v>
          </cell>
          <cell r="E1657" t="str">
            <v>40.01.08</v>
          </cell>
          <cell r="F1657" t="str">
            <v>1000473888 MONSIEUR FABRICE BLANC</v>
          </cell>
          <cell r="G1657" t="str">
            <v>1</v>
          </cell>
          <cell r="H1657">
            <v>3700</v>
          </cell>
          <cell r="I1657">
            <v>185</v>
          </cell>
          <cell r="J1657">
            <v>185</v>
          </cell>
          <cell r="K1657">
            <v>42871</v>
          </cell>
          <cell r="L1657">
            <v>42870</v>
          </cell>
          <cell r="M1657" t="str">
            <v>0130</v>
          </cell>
          <cell r="N1657" t="str">
            <v>6D6</v>
          </cell>
          <cell r="O1657" t="str">
            <v>C071</v>
          </cell>
        </row>
        <row r="1658">
          <cell r="A1658" t="str">
            <v>1508050612</v>
          </cell>
          <cell r="B1658" t="str">
            <v>CCDDR02013</v>
          </cell>
          <cell r="C1658" t="str">
            <v>0175-DR13-D613</v>
          </cell>
          <cell r="D1658" t="str">
            <v>19273683-TF INRAP lot N°6</v>
          </cell>
          <cell r="E1658" t="str">
            <v>36.04.03</v>
          </cell>
          <cell r="F1658" t="str">
            <v>1000493735 INRAP</v>
          </cell>
          <cell r="G1658" t="str">
            <v>1</v>
          </cell>
          <cell r="H1658">
            <v>93664.25</v>
          </cell>
          <cell r="I1658">
            <v>4579.46</v>
          </cell>
          <cell r="J1658">
            <v>4579.46</v>
          </cell>
          <cell r="K1658">
            <v>42878</v>
          </cell>
          <cell r="L1658">
            <v>42877</v>
          </cell>
          <cell r="M1658" t="str">
            <v>0130</v>
          </cell>
          <cell r="N1658" t="str">
            <v>6D6</v>
          </cell>
          <cell r="O1658" t="str">
            <v>C071</v>
          </cell>
        </row>
        <row r="1659">
          <cell r="A1659" t="str">
            <v>1508050612</v>
          </cell>
          <cell r="B1659" t="str">
            <v>CCDDR02013</v>
          </cell>
          <cell r="C1659" t="str">
            <v>0175-DR13-D613</v>
          </cell>
          <cell r="D1659" t="str">
            <v>19273683-TC1 INRAP lot N°6</v>
          </cell>
          <cell r="E1659" t="str">
            <v>36.04.03</v>
          </cell>
          <cell r="F1659" t="str">
            <v>1000493735 INRAP</v>
          </cell>
          <cell r="G1659" t="str">
            <v>2</v>
          </cell>
          <cell r="H1659">
            <v>5840</v>
          </cell>
          <cell r="I1659">
            <v>5840</v>
          </cell>
          <cell r="J1659">
            <v>5840</v>
          </cell>
          <cell r="K1659">
            <v>42878</v>
          </cell>
          <cell r="L1659">
            <v>42877</v>
          </cell>
          <cell r="M1659" t="str">
            <v>0130</v>
          </cell>
          <cell r="N1659" t="str">
            <v>6D6</v>
          </cell>
          <cell r="O1659" t="str">
            <v>C071</v>
          </cell>
        </row>
        <row r="1660">
          <cell r="A1660" t="str">
            <v>1508050612</v>
          </cell>
          <cell r="B1660" t="str">
            <v>CCDDR02013</v>
          </cell>
          <cell r="C1660" t="str">
            <v>0175-DR13-D613</v>
          </cell>
          <cell r="D1660" t="str">
            <v>Avenant n°1 TF INRAP lot N°6</v>
          </cell>
          <cell r="E1660" t="str">
            <v>36.04.03</v>
          </cell>
          <cell r="F1660" t="str">
            <v>1000493735 INRAP</v>
          </cell>
          <cell r="G1660" t="str">
            <v>3</v>
          </cell>
          <cell r="H1660">
            <v>13938</v>
          </cell>
          <cell r="I1660">
            <v>0</v>
          </cell>
          <cell r="J1660">
            <v>0</v>
          </cell>
          <cell r="K1660">
            <v>42878</v>
          </cell>
          <cell r="L1660">
            <v>42877</v>
          </cell>
          <cell r="M1660" t="str">
            <v>0130</v>
          </cell>
          <cell r="N1660" t="str">
            <v>6D6</v>
          </cell>
          <cell r="O1660" t="str">
            <v>C071</v>
          </cell>
        </row>
        <row r="1661">
          <cell r="A1661" t="str">
            <v>1508139227</v>
          </cell>
          <cell r="B1661" t="str">
            <v>CCDDR02013</v>
          </cell>
          <cell r="C1661" t="str">
            <v>0175-DR13-D613</v>
          </cell>
          <cell r="D1661" t="str">
            <v>19723701-IM C13 TRUBERT</v>
          </cell>
          <cell r="E1661" t="str">
            <v>36.04.02</v>
          </cell>
          <cell r="F1661" t="str">
            <v>1000456385 MONSIEUR MICHEL TRUBERT</v>
          </cell>
          <cell r="G1661" t="str">
            <v>1</v>
          </cell>
          <cell r="H1661">
            <v>36584.22</v>
          </cell>
          <cell r="I1661">
            <v>497.62</v>
          </cell>
          <cell r="J1661">
            <v>497.62</v>
          </cell>
          <cell r="K1661">
            <v>42919</v>
          </cell>
          <cell r="L1661">
            <v>42916</v>
          </cell>
          <cell r="M1661" t="str">
            <v>0130</v>
          </cell>
          <cell r="N1661" t="str">
            <v>6D6</v>
          </cell>
          <cell r="O1661" t="str">
            <v>C071</v>
          </cell>
        </row>
        <row r="1662">
          <cell r="A1662" t="str">
            <v>1508139227</v>
          </cell>
          <cell r="B1662" t="str">
            <v>CCDDR02013</v>
          </cell>
          <cell r="C1662" t="str">
            <v>0175-DR13-D613</v>
          </cell>
          <cell r="D1662" t="str">
            <v>LG-2017 SS TRAITANT DUBOIS CABINET</v>
          </cell>
          <cell r="E1662" t="str">
            <v>36.04.02</v>
          </cell>
          <cell r="F1662" t="str">
            <v>1000456385 MONSIEUR MICHEL TRUBERT</v>
          </cell>
          <cell r="G1662" t="str">
            <v>2</v>
          </cell>
          <cell r="H1662">
            <v>14500</v>
          </cell>
          <cell r="I1662">
            <v>280</v>
          </cell>
          <cell r="J1662">
            <v>280</v>
          </cell>
          <cell r="K1662">
            <v>42919</v>
          </cell>
          <cell r="L1662">
            <v>42990</v>
          </cell>
          <cell r="M1662" t="str">
            <v>0130</v>
          </cell>
          <cell r="N1662" t="str">
            <v>6D6</v>
          </cell>
          <cell r="O1662" t="str">
            <v>C071</v>
          </cell>
        </row>
        <row r="1663">
          <cell r="A1663" t="str">
            <v>1508139227</v>
          </cell>
          <cell r="B1663" t="str">
            <v>CCDDR02013</v>
          </cell>
          <cell r="C1663" t="str">
            <v>0175-DR13-D613</v>
          </cell>
          <cell r="D1663" t="str">
            <v>LG-2017 SS TRAITANT STUDIOLO</v>
          </cell>
          <cell r="E1663" t="str">
            <v>36.04.02</v>
          </cell>
          <cell r="F1663" t="str">
            <v>1000456385 MONSIEUR MICHEL TRUBERT</v>
          </cell>
          <cell r="G1663" t="str">
            <v>3</v>
          </cell>
          <cell r="H1663">
            <v>4460</v>
          </cell>
          <cell r="I1663">
            <v>0</v>
          </cell>
          <cell r="J1663">
            <v>0</v>
          </cell>
          <cell r="K1663">
            <v>42919</v>
          </cell>
          <cell r="L1663">
            <v>42916</v>
          </cell>
          <cell r="M1663" t="str">
            <v>0130</v>
          </cell>
          <cell r="N1663" t="str">
            <v>6D6</v>
          </cell>
          <cell r="O1663" t="str">
            <v>C071</v>
          </cell>
        </row>
        <row r="1664">
          <cell r="A1664" t="str">
            <v>1508139227</v>
          </cell>
          <cell r="B1664" t="str">
            <v>CCDDR02013</v>
          </cell>
          <cell r="C1664" t="str">
            <v>0175-DR13-D613</v>
          </cell>
          <cell r="D1664" t="str">
            <v>AVENANT 1 TRUBERT</v>
          </cell>
          <cell r="E1664" t="str">
            <v>36.04.02</v>
          </cell>
          <cell r="F1664" t="str">
            <v>1000456385 MONSIEUR MICHEL TRUBERT</v>
          </cell>
          <cell r="G1664" t="str">
            <v>4</v>
          </cell>
          <cell r="H1664">
            <v>6389.87</v>
          </cell>
          <cell r="I1664">
            <v>6389.87</v>
          </cell>
          <cell r="J1664">
            <v>6389.87</v>
          </cell>
          <cell r="K1664">
            <v>42919</v>
          </cell>
          <cell r="L1664">
            <v>42916</v>
          </cell>
          <cell r="M1664" t="str">
            <v>0130</v>
          </cell>
          <cell r="N1664" t="str">
            <v>6D6</v>
          </cell>
          <cell r="O1664" t="str">
            <v>C071</v>
          </cell>
        </row>
        <row r="1665">
          <cell r="A1665" t="str">
            <v>1508330865</v>
          </cell>
          <cell r="B1665" t="str">
            <v>CCDDR02013</v>
          </cell>
          <cell r="C1665" t="str">
            <v>0175-DR13-D613</v>
          </cell>
          <cell r="D1665" t="str">
            <v>20788610-IM C13 SUD SUD EST ARCHITECTURE</v>
          </cell>
          <cell r="E1665" t="str">
            <v>36.04.02</v>
          </cell>
          <cell r="F1665" t="str">
            <v>1000459996 SUD-SUD-EST ARCHITECTURES</v>
          </cell>
          <cell r="G1665" t="str">
            <v>1</v>
          </cell>
          <cell r="H1665">
            <v>29107.98</v>
          </cell>
          <cell r="I1665">
            <v>29107.98</v>
          </cell>
          <cell r="J1665">
            <v>29107.98</v>
          </cell>
          <cell r="K1665">
            <v>43021</v>
          </cell>
          <cell r="L1665">
            <v>43020</v>
          </cell>
          <cell r="M1665" t="str">
            <v>0130</v>
          </cell>
          <cell r="N1665" t="str">
            <v>6D6</v>
          </cell>
          <cell r="O1665" t="str">
            <v>C071</v>
          </cell>
        </row>
        <row r="1666">
          <cell r="A1666" t="str">
            <v>1508342748</v>
          </cell>
          <cell r="B1666" t="str">
            <v>CCDDR02013</v>
          </cell>
          <cell r="C1666" t="str">
            <v>0175-DR13-D613</v>
          </cell>
          <cell r="D1666" t="str">
            <v>20846541-IMC13 SUD-SUD EST ARCHITECTURES</v>
          </cell>
          <cell r="E1666" t="str">
            <v>40.01.08</v>
          </cell>
          <cell r="F1666" t="str">
            <v>1000459996 SUD-SUD-EST ARCHITECTURES</v>
          </cell>
          <cell r="G1666" t="str">
            <v>1</v>
          </cell>
          <cell r="H1666">
            <v>20916.16</v>
          </cell>
          <cell r="I1666">
            <v>20916.16</v>
          </cell>
          <cell r="J1666">
            <v>20916.16</v>
          </cell>
          <cell r="K1666">
            <v>43026</v>
          </cell>
          <cell r="L1666">
            <v>43025</v>
          </cell>
          <cell r="M1666" t="str">
            <v>0130</v>
          </cell>
          <cell r="N1666" t="str">
            <v>6D6</v>
          </cell>
          <cell r="O1666" t="str">
            <v>C071</v>
          </cell>
        </row>
        <row r="1667">
          <cell r="A1667" t="str">
            <v>1508342748</v>
          </cell>
          <cell r="B1667" t="str">
            <v>CCDDR02013</v>
          </cell>
          <cell r="C1667" t="str">
            <v>0175-DR13-D613</v>
          </cell>
          <cell r="D1667" t="str">
            <v>Sous Traitance STRADA INGENIERIE</v>
          </cell>
          <cell r="E1667" t="str">
            <v>40.01.08</v>
          </cell>
          <cell r="F1667" t="str">
            <v>1000459996 SUD-SUD-EST ARCHITECTURES</v>
          </cell>
          <cell r="G1667" t="str">
            <v>2</v>
          </cell>
          <cell r="H1667">
            <v>11462</v>
          </cell>
          <cell r="I1667">
            <v>11462</v>
          </cell>
          <cell r="J1667">
            <v>11462</v>
          </cell>
          <cell r="K1667">
            <v>43026</v>
          </cell>
          <cell r="L1667">
            <v>43025</v>
          </cell>
          <cell r="M1667" t="str">
            <v>0130</v>
          </cell>
          <cell r="N1667" t="str">
            <v>6D6</v>
          </cell>
          <cell r="O1667" t="str">
            <v>C071</v>
          </cell>
        </row>
        <row r="1668">
          <cell r="A1668" t="str">
            <v>1508775388</v>
          </cell>
          <cell r="B1668" t="str">
            <v>CCDDR02013</v>
          </cell>
          <cell r="C1668" t="str">
            <v>0175-DR13-D613</v>
          </cell>
          <cell r="D1668" t="str">
            <v>23086488-IMC13 CITEAU TF037671</v>
          </cell>
          <cell r="E1668" t="str">
            <v>40.03.01</v>
          </cell>
          <cell r="F1668" t="str">
            <v>1001265077 MONSIEUR BENOIT CITEAU</v>
          </cell>
          <cell r="G1668" t="str">
            <v>1</v>
          </cell>
          <cell r="H1668">
            <v>3000</v>
          </cell>
          <cell r="I1668">
            <v>3000</v>
          </cell>
          <cell r="J1668">
            <v>3000</v>
          </cell>
          <cell r="K1668">
            <v>43248</v>
          </cell>
          <cell r="L1668">
            <v>43245</v>
          </cell>
          <cell r="M1668" t="str">
            <v>0130</v>
          </cell>
          <cell r="N1668" t="str">
            <v>6D6</v>
          </cell>
          <cell r="O1668" t="str">
            <v>C071</v>
          </cell>
        </row>
        <row r="1669">
          <cell r="A1669" t="str">
            <v>1509001080</v>
          </cell>
          <cell r="B1669" t="str">
            <v>CCDDR02013</v>
          </cell>
          <cell r="C1669" t="str">
            <v>0175-DR13-D613</v>
          </cell>
          <cell r="D1669" t="str">
            <v>24438297-IM C13 TRUBERT</v>
          </cell>
          <cell r="E1669" t="str">
            <v>36.04.02</v>
          </cell>
          <cell r="F1669" t="str">
            <v>1000456385 MONSIEUR MICHEL TRUBERT</v>
          </cell>
          <cell r="G1669" t="str">
            <v>1</v>
          </cell>
          <cell r="H1669">
            <v>9755.1200000000008</v>
          </cell>
          <cell r="I1669">
            <v>0</v>
          </cell>
          <cell r="J1669">
            <v>0</v>
          </cell>
          <cell r="K1669">
            <v>43370</v>
          </cell>
          <cell r="L1669">
            <v>43368</v>
          </cell>
          <cell r="M1669" t="str">
            <v>0130</v>
          </cell>
          <cell r="N1669" t="str">
            <v>6D6</v>
          </cell>
          <cell r="O1669" t="str">
            <v>C071</v>
          </cell>
        </row>
        <row r="1670">
          <cell r="A1670" t="str">
            <v>1509001080</v>
          </cell>
          <cell r="B1670" t="str">
            <v>CCDDR02013</v>
          </cell>
          <cell r="C1670" t="str">
            <v>0175-DR13-D613</v>
          </cell>
          <cell r="D1670" t="str">
            <v>M.MICHEL TRUBERT</v>
          </cell>
          <cell r="E1670" t="str">
            <v>36.04.02</v>
          </cell>
          <cell r="F1670" t="str">
            <v>1000456385 MONSIEUR MICHEL TRUBERT</v>
          </cell>
          <cell r="G1670" t="str">
            <v>2</v>
          </cell>
          <cell r="H1670">
            <v>9224.24</v>
          </cell>
          <cell r="I1670">
            <v>3615.91</v>
          </cell>
          <cell r="J1670">
            <v>3615.91</v>
          </cell>
          <cell r="K1670">
            <v>43370</v>
          </cell>
          <cell r="L1670">
            <v>43368</v>
          </cell>
          <cell r="M1670" t="str">
            <v>0130</v>
          </cell>
          <cell r="N1670" t="str">
            <v>6D6</v>
          </cell>
          <cell r="O1670" t="str">
            <v>C071</v>
          </cell>
        </row>
        <row r="1671">
          <cell r="A1671" t="str">
            <v>1509001080</v>
          </cell>
          <cell r="B1671" t="str">
            <v>CCDDR02013</v>
          </cell>
          <cell r="C1671" t="str">
            <v>0175-DR13-D613</v>
          </cell>
          <cell r="D1671" t="str">
            <v>NOTE HONORAIRE 3-M.MICHEL TRUBERT</v>
          </cell>
          <cell r="E1671" t="str">
            <v>36.04.02</v>
          </cell>
          <cell r="F1671" t="str">
            <v>1000456385 MONSIEUR MICHEL TRUBERT</v>
          </cell>
          <cell r="G1671" t="str">
            <v>3</v>
          </cell>
          <cell r="H1671">
            <v>204.8</v>
          </cell>
          <cell r="I1671">
            <v>0</v>
          </cell>
          <cell r="J1671">
            <v>0</v>
          </cell>
          <cell r="K1671">
            <v>43370</v>
          </cell>
          <cell r="L1671">
            <v>44540</v>
          </cell>
          <cell r="M1671" t="str">
            <v>0130</v>
          </cell>
          <cell r="N1671" t="str">
            <v>6D6</v>
          </cell>
          <cell r="O1671" t="str">
            <v>C071</v>
          </cell>
        </row>
        <row r="1672">
          <cell r="A1672" t="str">
            <v>1509014541</v>
          </cell>
          <cell r="B1672" t="str">
            <v>CCDDR02013</v>
          </cell>
          <cell r="C1672" t="str">
            <v>0175-DR13-D613</v>
          </cell>
          <cell r="D1672" t="str">
            <v>24526565-TF EGEM</v>
          </cell>
          <cell r="E1672" t="str">
            <v>36.04.03</v>
          </cell>
          <cell r="F1672" t="str">
            <v>1000178012 EGE MEDITERRANEE</v>
          </cell>
          <cell r="G1672" t="str">
            <v>1</v>
          </cell>
          <cell r="H1672">
            <v>2760</v>
          </cell>
          <cell r="I1672">
            <v>120</v>
          </cell>
          <cell r="J1672">
            <v>120</v>
          </cell>
          <cell r="K1672">
            <v>43376</v>
          </cell>
          <cell r="L1672">
            <v>43375</v>
          </cell>
          <cell r="M1672" t="str">
            <v>0130</v>
          </cell>
          <cell r="N1672" t="str">
            <v>6D6</v>
          </cell>
          <cell r="O1672" t="str">
            <v>C071</v>
          </cell>
        </row>
        <row r="1673">
          <cell r="A1673" t="str">
            <v>1509014541</v>
          </cell>
          <cell r="B1673" t="str">
            <v>CCDDR02013</v>
          </cell>
          <cell r="C1673" t="str">
            <v>0175-DR13-D613</v>
          </cell>
          <cell r="D1673" t="str">
            <v>24526565-TC EGEM</v>
          </cell>
          <cell r="E1673" t="str">
            <v>36.04.03</v>
          </cell>
          <cell r="F1673" t="str">
            <v>1000178012 EGE MEDITERRANEE</v>
          </cell>
          <cell r="G1673" t="str">
            <v>2</v>
          </cell>
          <cell r="H1673">
            <v>2280</v>
          </cell>
          <cell r="I1673">
            <v>0</v>
          </cell>
          <cell r="J1673">
            <v>0</v>
          </cell>
          <cell r="K1673">
            <v>43376</v>
          </cell>
          <cell r="L1673">
            <v>43375</v>
          </cell>
          <cell r="M1673" t="str">
            <v>0130</v>
          </cell>
          <cell r="N1673" t="str">
            <v>6D6</v>
          </cell>
          <cell r="O1673" t="str">
            <v>C071</v>
          </cell>
        </row>
        <row r="1674">
          <cell r="A1674" t="str">
            <v>1509014541</v>
          </cell>
          <cell r="B1674" t="str">
            <v>CCDDR02013</v>
          </cell>
          <cell r="C1674" t="str">
            <v>0175-DR13-D613</v>
          </cell>
          <cell r="D1674" t="str">
            <v>EG.E.MEDITERRANEE</v>
          </cell>
          <cell r="E1674" t="str">
            <v>36.04.01</v>
          </cell>
          <cell r="F1674" t="str">
            <v>1000178012 EGE MEDITERRANEE</v>
          </cell>
          <cell r="G1674" t="str">
            <v>3</v>
          </cell>
          <cell r="H1674">
            <v>330</v>
          </cell>
          <cell r="I1674">
            <v>0</v>
          </cell>
          <cell r="J1674">
            <v>0</v>
          </cell>
          <cell r="K1674">
            <v>43376</v>
          </cell>
          <cell r="L1674">
            <v>44194</v>
          </cell>
          <cell r="M1674" t="str">
            <v>0130</v>
          </cell>
          <cell r="N1674" t="str">
            <v>6D6</v>
          </cell>
          <cell r="O1674" t="str">
            <v>C071</v>
          </cell>
        </row>
        <row r="1675">
          <cell r="A1675" t="str">
            <v>1509024298</v>
          </cell>
          <cell r="B1675" t="str">
            <v>CCDDR02013</v>
          </cell>
          <cell r="C1675" t="str">
            <v>0175-DR13-D613</v>
          </cell>
          <cell r="D1675" t="str">
            <v>24581845-TF SUD SUD EST ARCHI</v>
          </cell>
          <cell r="E1675" t="str">
            <v>36.04.02</v>
          </cell>
          <cell r="F1675" t="str">
            <v>1000459996 SUD-SUD-EST ARCHITECTURES</v>
          </cell>
          <cell r="G1675" t="str">
            <v>1</v>
          </cell>
          <cell r="H1675">
            <v>30927.06</v>
          </cell>
          <cell r="I1675">
            <v>0.01</v>
          </cell>
          <cell r="J1675">
            <v>0.01</v>
          </cell>
          <cell r="K1675">
            <v>43381</v>
          </cell>
          <cell r="L1675">
            <v>43378</v>
          </cell>
          <cell r="M1675" t="str">
            <v>0130</v>
          </cell>
          <cell r="N1675" t="str">
            <v>6D6</v>
          </cell>
          <cell r="O1675" t="str">
            <v>C071</v>
          </cell>
        </row>
        <row r="1676">
          <cell r="A1676" t="str">
            <v>1509024298</v>
          </cell>
          <cell r="B1676" t="str">
            <v>CCDDR02013</v>
          </cell>
          <cell r="C1676" t="str">
            <v>0175-DR13-D613</v>
          </cell>
          <cell r="D1676" t="str">
            <v>24581845-TC SUD SUD EST ARCHI</v>
          </cell>
          <cell r="E1676" t="str">
            <v>36.04.02</v>
          </cell>
          <cell r="F1676" t="str">
            <v>1000459996 SUD-SUD-EST ARCHITECTURES</v>
          </cell>
          <cell r="G1676" t="str">
            <v>2</v>
          </cell>
          <cell r="H1676">
            <v>32099.78</v>
          </cell>
          <cell r="I1676">
            <v>0.01</v>
          </cell>
          <cell r="J1676">
            <v>0.01</v>
          </cell>
          <cell r="K1676">
            <v>43381</v>
          </cell>
          <cell r="L1676">
            <v>43378</v>
          </cell>
          <cell r="M1676" t="str">
            <v>0130</v>
          </cell>
          <cell r="N1676" t="str">
            <v>6D6</v>
          </cell>
          <cell r="O1676" t="str">
            <v>C071</v>
          </cell>
        </row>
        <row r="1677">
          <cell r="A1677" t="str">
            <v>1509024298</v>
          </cell>
          <cell r="B1677" t="str">
            <v>CCDDR02013</v>
          </cell>
          <cell r="C1677" t="str">
            <v>0175-DR13-D613</v>
          </cell>
          <cell r="D1677" t="str">
            <v>24581845-TF S/T TINCHANT</v>
          </cell>
          <cell r="E1677" t="str">
            <v>36.04.02</v>
          </cell>
          <cell r="F1677" t="str">
            <v>1000459996 SUD-SUD-EST ARCHITECTURES</v>
          </cell>
          <cell r="G1677" t="str">
            <v>3</v>
          </cell>
          <cell r="H1677">
            <v>8641.85</v>
          </cell>
          <cell r="I1677">
            <v>0</v>
          </cell>
          <cell r="J1677">
            <v>0</v>
          </cell>
          <cell r="K1677">
            <v>43381</v>
          </cell>
          <cell r="L1677">
            <v>43378</v>
          </cell>
          <cell r="M1677" t="str">
            <v>0130</v>
          </cell>
          <cell r="N1677" t="str">
            <v>6D6</v>
          </cell>
          <cell r="O1677" t="str">
            <v>C071</v>
          </cell>
        </row>
        <row r="1678">
          <cell r="A1678" t="str">
            <v>1509024298</v>
          </cell>
          <cell r="B1678" t="str">
            <v>CCDDR02013</v>
          </cell>
          <cell r="C1678" t="str">
            <v>0175-DR13-D613</v>
          </cell>
          <cell r="D1678" t="str">
            <v>24581845-TC S/T TINCHANT</v>
          </cell>
          <cell r="E1678" t="str">
            <v>36.04.02</v>
          </cell>
          <cell r="F1678" t="str">
            <v>1000459996 SUD-SUD-EST ARCHITECTURES</v>
          </cell>
          <cell r="G1678" t="str">
            <v>4</v>
          </cell>
          <cell r="H1678">
            <v>8969.5400000000009</v>
          </cell>
          <cell r="I1678">
            <v>0</v>
          </cell>
          <cell r="J1678">
            <v>0</v>
          </cell>
          <cell r="K1678">
            <v>43381</v>
          </cell>
          <cell r="L1678">
            <v>43378</v>
          </cell>
          <cell r="M1678" t="str">
            <v>0130</v>
          </cell>
          <cell r="N1678" t="str">
            <v>6D6</v>
          </cell>
          <cell r="O1678" t="str">
            <v>C071</v>
          </cell>
        </row>
        <row r="1679">
          <cell r="A1679" t="str">
            <v>1509024298</v>
          </cell>
          <cell r="B1679" t="str">
            <v>CCDDR02013</v>
          </cell>
          <cell r="C1679" t="str">
            <v>0175-DR13-D613</v>
          </cell>
          <cell r="D1679" t="str">
            <v>NOTE 11-SSEA-Révision de prix</v>
          </cell>
          <cell r="E1679" t="str">
            <v>36.04.02</v>
          </cell>
          <cell r="F1679" t="str">
            <v>1000459996 SUD-SUD-EST ARCHITECTURES</v>
          </cell>
          <cell r="G1679" t="str">
            <v>5</v>
          </cell>
          <cell r="H1679">
            <v>2097.39</v>
          </cell>
          <cell r="I1679">
            <v>0</v>
          </cell>
          <cell r="J1679">
            <v>0</v>
          </cell>
          <cell r="K1679">
            <v>43381</v>
          </cell>
          <cell r="L1679">
            <v>44655</v>
          </cell>
          <cell r="M1679" t="str">
            <v>0130</v>
          </cell>
          <cell r="N1679" t="str">
            <v>6D6</v>
          </cell>
          <cell r="O1679" t="str">
            <v>C071</v>
          </cell>
        </row>
        <row r="1680">
          <cell r="A1680" t="str">
            <v>1509024298</v>
          </cell>
          <cell r="B1680" t="str">
            <v>CCDDR02013</v>
          </cell>
          <cell r="C1680" t="str">
            <v>0175-DR13-D613</v>
          </cell>
          <cell r="D1680" t="str">
            <v>note 11 TF-TINCHANT-Révision de Prix</v>
          </cell>
          <cell r="E1680" t="str">
            <v>36.04.02</v>
          </cell>
          <cell r="F1680" t="str">
            <v>1000459996 SUD-SUD-EST ARCHITECTURES</v>
          </cell>
          <cell r="G1680" t="str">
            <v>6</v>
          </cell>
          <cell r="H1680">
            <v>206.11</v>
          </cell>
          <cell r="I1680">
            <v>0</v>
          </cell>
          <cell r="J1680">
            <v>0</v>
          </cell>
          <cell r="K1680">
            <v>43381</v>
          </cell>
          <cell r="L1680">
            <v>44655</v>
          </cell>
          <cell r="M1680" t="str">
            <v>0130</v>
          </cell>
          <cell r="N1680" t="str">
            <v>6D6</v>
          </cell>
          <cell r="O1680" t="str">
            <v>C071</v>
          </cell>
        </row>
        <row r="1681">
          <cell r="A1681" t="str">
            <v>1509024298</v>
          </cell>
          <cell r="B1681" t="str">
            <v>CCDDR02013</v>
          </cell>
          <cell r="C1681" t="str">
            <v>0175-DR13-D613</v>
          </cell>
          <cell r="D1681" t="str">
            <v>note 11 TO-TINCHANT-Révision de Prix</v>
          </cell>
          <cell r="E1681" t="str">
            <v>36.04.02</v>
          </cell>
          <cell r="F1681" t="str">
            <v>1000459996 SUD-SUD-EST ARCHITECTURES</v>
          </cell>
          <cell r="G1681" t="str">
            <v>7</v>
          </cell>
          <cell r="H1681">
            <v>231.85</v>
          </cell>
          <cell r="I1681">
            <v>0</v>
          </cell>
          <cell r="J1681">
            <v>0</v>
          </cell>
          <cell r="K1681">
            <v>43381</v>
          </cell>
          <cell r="L1681">
            <v>44655</v>
          </cell>
          <cell r="M1681" t="str">
            <v>0130</v>
          </cell>
          <cell r="N1681" t="str">
            <v>6D6</v>
          </cell>
          <cell r="O1681" t="str">
            <v>C071</v>
          </cell>
        </row>
        <row r="1682">
          <cell r="A1682" t="str">
            <v>1509048083</v>
          </cell>
          <cell r="B1682" t="str">
            <v>CCDDR02013</v>
          </cell>
          <cell r="C1682" t="str">
            <v>0175-DR13-D613</v>
          </cell>
          <cell r="D1682" t="str">
            <v>24692448-TF QUALICONSULT</v>
          </cell>
          <cell r="E1682" t="str">
            <v>36.04.03</v>
          </cell>
          <cell r="F1682" t="str">
            <v>1001170168 QUALICONSULT</v>
          </cell>
          <cell r="G1682" t="str">
            <v>1</v>
          </cell>
          <cell r="H1682">
            <v>3900</v>
          </cell>
          <cell r="I1682">
            <v>111.44</v>
          </cell>
          <cell r="J1682">
            <v>111.44</v>
          </cell>
          <cell r="K1682">
            <v>43389</v>
          </cell>
          <cell r="L1682">
            <v>43388</v>
          </cell>
          <cell r="M1682" t="str">
            <v>0130</v>
          </cell>
          <cell r="N1682" t="str">
            <v>6D6</v>
          </cell>
          <cell r="O1682" t="str">
            <v>C071</v>
          </cell>
        </row>
        <row r="1683">
          <cell r="A1683" t="str">
            <v>1509048083</v>
          </cell>
          <cell r="B1683" t="str">
            <v>CCDDR02013</v>
          </cell>
          <cell r="C1683" t="str">
            <v>0175-DR13-D613</v>
          </cell>
          <cell r="D1683" t="str">
            <v>24692448-TC QUALICONSULT</v>
          </cell>
          <cell r="E1683" t="str">
            <v>36.04.03</v>
          </cell>
          <cell r="F1683" t="str">
            <v>1001170168 QUALICONSULT</v>
          </cell>
          <cell r="G1683" t="str">
            <v>2</v>
          </cell>
          <cell r="H1683">
            <v>2700</v>
          </cell>
          <cell r="I1683">
            <v>120</v>
          </cell>
          <cell r="J1683">
            <v>120</v>
          </cell>
          <cell r="K1683">
            <v>43389</v>
          </cell>
          <cell r="L1683">
            <v>43388</v>
          </cell>
          <cell r="M1683" t="str">
            <v>0130</v>
          </cell>
          <cell r="N1683" t="str">
            <v>6D6</v>
          </cell>
          <cell r="O1683" t="str">
            <v>C071</v>
          </cell>
        </row>
        <row r="1684">
          <cell r="A1684" t="str">
            <v>1509048083</v>
          </cell>
          <cell r="B1684" t="str">
            <v>CCDDR02013</v>
          </cell>
          <cell r="C1684" t="str">
            <v>0175-DR13-D613</v>
          </cell>
          <cell r="D1684" t="str">
            <v>LG-2019 REVISIONS DE PRIX TF QUALICONSUL</v>
          </cell>
          <cell r="E1684" t="str">
            <v>36.04.03</v>
          </cell>
          <cell r="F1684" t="str">
            <v>1001170168 QUALICONSULT</v>
          </cell>
          <cell r="G1684" t="str">
            <v>3</v>
          </cell>
          <cell r="H1684">
            <v>5.04</v>
          </cell>
          <cell r="I1684">
            <v>0</v>
          </cell>
          <cell r="J1684">
            <v>0</v>
          </cell>
          <cell r="K1684">
            <v>43389</v>
          </cell>
          <cell r="L1684">
            <v>43599</v>
          </cell>
          <cell r="M1684" t="str">
            <v>0130</v>
          </cell>
          <cell r="N1684" t="str">
            <v>6D6</v>
          </cell>
          <cell r="O1684" t="str">
            <v>C071</v>
          </cell>
        </row>
        <row r="1685">
          <cell r="A1685" t="str">
            <v>1509048083</v>
          </cell>
          <cell r="B1685" t="str">
            <v>CCDDR02013</v>
          </cell>
          <cell r="C1685" t="str">
            <v>0175-DR13-D613</v>
          </cell>
          <cell r="D1685" t="str">
            <v>Révisions de prix TF QUALICONSULT</v>
          </cell>
          <cell r="E1685" t="str">
            <v>36.04.03</v>
          </cell>
          <cell r="F1685" t="str">
            <v>1001170168 QUALICONSULT</v>
          </cell>
          <cell r="G1685" t="str">
            <v>4</v>
          </cell>
          <cell r="H1685">
            <v>19.2</v>
          </cell>
          <cell r="I1685">
            <v>0</v>
          </cell>
          <cell r="J1685">
            <v>0</v>
          </cell>
          <cell r="K1685">
            <v>43389</v>
          </cell>
          <cell r="L1685">
            <v>43388</v>
          </cell>
          <cell r="M1685" t="str">
            <v>0130</v>
          </cell>
          <cell r="N1685" t="str">
            <v>6D6</v>
          </cell>
          <cell r="O1685" t="str">
            <v>C071</v>
          </cell>
        </row>
        <row r="1686">
          <cell r="A1686" t="str">
            <v>1509048083</v>
          </cell>
          <cell r="B1686" t="str">
            <v>CCDDR02013</v>
          </cell>
          <cell r="C1686" t="str">
            <v>0175-DR13-D613</v>
          </cell>
          <cell r="D1686" t="str">
            <v>Révisions de prix TF QUALICONSULT</v>
          </cell>
          <cell r="E1686" t="str">
            <v>36.04.03</v>
          </cell>
          <cell r="F1686" t="str">
            <v>1001170168 QUALICONSULT</v>
          </cell>
          <cell r="G1686" t="str">
            <v>5</v>
          </cell>
          <cell r="H1686">
            <v>34.22</v>
          </cell>
          <cell r="I1686">
            <v>0</v>
          </cell>
          <cell r="J1686">
            <v>0</v>
          </cell>
          <cell r="K1686">
            <v>43389</v>
          </cell>
          <cell r="L1686">
            <v>43388</v>
          </cell>
          <cell r="M1686" t="str">
            <v>0130</v>
          </cell>
          <cell r="N1686" t="str">
            <v>6D6</v>
          </cell>
          <cell r="O1686" t="str">
            <v>C071</v>
          </cell>
        </row>
        <row r="1687">
          <cell r="A1687" t="str">
            <v>1509048083</v>
          </cell>
          <cell r="B1687" t="str">
            <v>CCDDR02013</v>
          </cell>
          <cell r="C1687" t="str">
            <v>0175-DR13-D613</v>
          </cell>
          <cell r="D1687" t="str">
            <v>LG 2020 TO Révision de Prix QUALICONSUL</v>
          </cell>
          <cell r="E1687" t="str">
            <v>36.04.03</v>
          </cell>
          <cell r="F1687" t="str">
            <v>1001170168 QUALICONSULT</v>
          </cell>
          <cell r="G1687" t="str">
            <v>6</v>
          </cell>
          <cell r="H1687">
            <v>17.55</v>
          </cell>
          <cell r="I1687">
            <v>0</v>
          </cell>
          <cell r="J1687">
            <v>0</v>
          </cell>
          <cell r="K1687">
            <v>43389</v>
          </cell>
          <cell r="L1687">
            <v>44187</v>
          </cell>
          <cell r="M1687" t="str">
            <v>0130</v>
          </cell>
          <cell r="N1687" t="str">
            <v>6D6</v>
          </cell>
          <cell r="O1687" t="str">
            <v>C071</v>
          </cell>
        </row>
        <row r="1688">
          <cell r="A1688" t="str">
            <v>1509048083</v>
          </cell>
          <cell r="B1688" t="str">
            <v>CCDDR02013</v>
          </cell>
          <cell r="C1688" t="str">
            <v>0175-DR13-D613</v>
          </cell>
          <cell r="D1688" t="str">
            <v>LG 2020 TO Révision de Prix QUALICONSUL</v>
          </cell>
          <cell r="E1688" t="str">
            <v>36.04.03</v>
          </cell>
          <cell r="F1688" t="str">
            <v>1001170168 QUALICONSULT</v>
          </cell>
          <cell r="G1688" t="str">
            <v>7</v>
          </cell>
          <cell r="H1688">
            <v>30.42</v>
          </cell>
          <cell r="I1688">
            <v>0</v>
          </cell>
          <cell r="J1688">
            <v>0</v>
          </cell>
          <cell r="K1688">
            <v>43389</v>
          </cell>
          <cell r="L1688">
            <v>44187</v>
          </cell>
          <cell r="M1688" t="str">
            <v>0130</v>
          </cell>
          <cell r="N1688" t="str">
            <v>6D6</v>
          </cell>
          <cell r="O1688" t="str">
            <v>C071</v>
          </cell>
        </row>
        <row r="1689">
          <cell r="A1689" t="str">
            <v>1509048083</v>
          </cell>
          <cell r="B1689" t="str">
            <v>CCDDR02013</v>
          </cell>
          <cell r="C1689" t="str">
            <v>0175-DR13-D613</v>
          </cell>
          <cell r="D1689" t="str">
            <v>Révisions de prix TF</v>
          </cell>
          <cell r="E1689" t="str">
            <v>36.04.03</v>
          </cell>
          <cell r="F1689" t="str">
            <v>1001170168 QUALICONSULT</v>
          </cell>
          <cell r="G1689" t="str">
            <v>8</v>
          </cell>
          <cell r="H1689">
            <v>13.44</v>
          </cell>
          <cell r="I1689">
            <v>0</v>
          </cell>
          <cell r="J1689">
            <v>0</v>
          </cell>
          <cell r="K1689">
            <v>43389</v>
          </cell>
          <cell r="L1689">
            <v>44636</v>
          </cell>
          <cell r="M1689" t="str">
            <v>0130</v>
          </cell>
          <cell r="N1689" t="str">
            <v>6D6</v>
          </cell>
          <cell r="O1689" t="str">
            <v>C071</v>
          </cell>
        </row>
        <row r="1690">
          <cell r="A1690" t="str">
            <v>1509048083</v>
          </cell>
          <cell r="B1690" t="str">
            <v>CCDDR02013</v>
          </cell>
          <cell r="C1690" t="str">
            <v>0175-DR13-D613</v>
          </cell>
          <cell r="D1690" t="str">
            <v>Révisions de prix TO</v>
          </cell>
          <cell r="E1690" t="str">
            <v>36.04.03</v>
          </cell>
          <cell r="F1690" t="str">
            <v>1001170168 QUALICONSULT</v>
          </cell>
          <cell r="G1690" t="str">
            <v>9</v>
          </cell>
          <cell r="H1690">
            <v>13.44</v>
          </cell>
          <cell r="I1690">
            <v>0</v>
          </cell>
          <cell r="J1690">
            <v>0</v>
          </cell>
          <cell r="K1690">
            <v>43389</v>
          </cell>
          <cell r="L1690">
            <v>44636</v>
          </cell>
          <cell r="M1690" t="str">
            <v>0130</v>
          </cell>
          <cell r="N1690" t="str">
            <v>6D6</v>
          </cell>
          <cell r="O1690" t="str">
            <v>C071</v>
          </cell>
        </row>
        <row r="1691">
          <cell r="A1691" t="str">
            <v>1509048083</v>
          </cell>
          <cell r="B1691" t="str">
            <v>CCDDR02013</v>
          </cell>
          <cell r="C1691" t="str">
            <v>0175-DR13-D613</v>
          </cell>
          <cell r="D1691" t="str">
            <v>TO-QUALICONSULT-Révision de Prix</v>
          </cell>
          <cell r="E1691" t="str">
            <v>36.04.03</v>
          </cell>
          <cell r="F1691" t="str">
            <v>1001170168 QUALICONSULT</v>
          </cell>
          <cell r="G1691" t="str">
            <v>10</v>
          </cell>
          <cell r="H1691">
            <v>14.16</v>
          </cell>
          <cell r="I1691">
            <v>14.16</v>
          </cell>
          <cell r="J1691">
            <v>14.16</v>
          </cell>
          <cell r="K1691">
            <v>43389</v>
          </cell>
          <cell r="L1691">
            <v>45001</v>
          </cell>
          <cell r="M1691" t="str">
            <v>0130</v>
          </cell>
          <cell r="N1691" t="str">
            <v>6D6</v>
          </cell>
          <cell r="O1691" t="str">
            <v>C071</v>
          </cell>
        </row>
        <row r="1692">
          <cell r="A1692" t="str">
            <v>1509048083</v>
          </cell>
          <cell r="B1692" t="str">
            <v>CCDDR02013</v>
          </cell>
          <cell r="C1692" t="str">
            <v>0175-DR13-D613</v>
          </cell>
          <cell r="D1692" t="str">
            <v>TF-QUALICONSULT-Révision de Prix</v>
          </cell>
          <cell r="E1692" t="str">
            <v>36.04.03</v>
          </cell>
          <cell r="F1692" t="str">
            <v>1001170168 QUALICONSULT</v>
          </cell>
          <cell r="G1692" t="str">
            <v>11</v>
          </cell>
          <cell r="H1692">
            <v>14.16</v>
          </cell>
          <cell r="I1692">
            <v>14.16</v>
          </cell>
          <cell r="J1692">
            <v>14.16</v>
          </cell>
          <cell r="K1692">
            <v>43389</v>
          </cell>
          <cell r="L1692">
            <v>45001</v>
          </cell>
          <cell r="M1692" t="str">
            <v>0130</v>
          </cell>
          <cell r="N1692" t="str">
            <v>6D6</v>
          </cell>
          <cell r="O1692" t="str">
            <v>C071</v>
          </cell>
        </row>
        <row r="1693">
          <cell r="A1693" t="str">
            <v>1509051313</v>
          </cell>
          <cell r="B1693" t="str">
            <v>CCDDR02013</v>
          </cell>
          <cell r="C1693" t="str">
            <v>0175-DR13-D613</v>
          </cell>
          <cell r="D1693" t="str">
            <v>24700497-TF MADELENAT</v>
          </cell>
          <cell r="E1693" t="str">
            <v>36.04.02</v>
          </cell>
          <cell r="F1693" t="str">
            <v>1001357553 MADELENAT ARCHITECTURE</v>
          </cell>
          <cell r="G1693" t="str">
            <v>1</v>
          </cell>
          <cell r="H1693">
            <v>7017.85</v>
          </cell>
          <cell r="I1693">
            <v>2325.3200000000002</v>
          </cell>
          <cell r="J1693">
            <v>2325.3200000000002</v>
          </cell>
          <cell r="K1693">
            <v>43390</v>
          </cell>
          <cell r="L1693">
            <v>43389</v>
          </cell>
          <cell r="M1693" t="str">
            <v>0130</v>
          </cell>
          <cell r="N1693" t="str">
            <v>6D6</v>
          </cell>
          <cell r="O1693" t="str">
            <v>C071</v>
          </cell>
        </row>
        <row r="1694">
          <cell r="A1694" t="str">
            <v>1509051313</v>
          </cell>
          <cell r="B1694" t="str">
            <v>CCDDR02013</v>
          </cell>
          <cell r="C1694" t="str">
            <v>0175-DR13-D613</v>
          </cell>
          <cell r="D1694" t="str">
            <v>24700497-TC MADELENAT</v>
          </cell>
          <cell r="E1694" t="str">
            <v>36.04.02</v>
          </cell>
          <cell r="F1694" t="str">
            <v>1001357553 MADELENAT ARCHITECTURE</v>
          </cell>
          <cell r="G1694" t="str">
            <v>2</v>
          </cell>
          <cell r="H1694">
            <v>7242.13</v>
          </cell>
          <cell r="I1694">
            <v>7242.13</v>
          </cell>
          <cell r="J1694">
            <v>7242.13</v>
          </cell>
          <cell r="K1694">
            <v>43390</v>
          </cell>
          <cell r="L1694">
            <v>43389</v>
          </cell>
          <cell r="M1694" t="str">
            <v>0130</v>
          </cell>
          <cell r="N1694" t="str">
            <v>6D6</v>
          </cell>
          <cell r="O1694" t="str">
            <v>C071</v>
          </cell>
        </row>
        <row r="1695">
          <cell r="A1695" t="str">
            <v>1509051313</v>
          </cell>
          <cell r="B1695" t="str">
            <v>CCDDR02013</v>
          </cell>
          <cell r="C1695" t="str">
            <v>0175-DR13-D613</v>
          </cell>
          <cell r="D1695" t="str">
            <v>LG TF GEO INGENIERIE</v>
          </cell>
          <cell r="E1695" t="str">
            <v>36.04.02</v>
          </cell>
          <cell r="F1695" t="str">
            <v>1001357553 MADELENAT ARCHITECTURE</v>
          </cell>
          <cell r="G1695" t="str">
            <v>3</v>
          </cell>
          <cell r="H1695">
            <v>9100</v>
          </cell>
          <cell r="I1695">
            <v>0</v>
          </cell>
          <cell r="J1695">
            <v>0</v>
          </cell>
          <cell r="K1695">
            <v>43390</v>
          </cell>
          <cell r="L1695">
            <v>43389</v>
          </cell>
          <cell r="M1695" t="str">
            <v>0130</v>
          </cell>
          <cell r="N1695" t="str">
            <v>6D6</v>
          </cell>
          <cell r="O1695" t="str">
            <v>C071</v>
          </cell>
        </row>
        <row r="1696">
          <cell r="A1696" t="str">
            <v>1509051313</v>
          </cell>
          <cell r="B1696" t="str">
            <v>CCDDR02013</v>
          </cell>
          <cell r="C1696" t="str">
            <v>0175-DR13-D613</v>
          </cell>
          <cell r="D1696" t="str">
            <v>LG TF ASSELIN</v>
          </cell>
          <cell r="E1696" t="str">
            <v>36.04.02</v>
          </cell>
          <cell r="F1696" t="str">
            <v>1001357553 MADELENAT ARCHITECTURE</v>
          </cell>
          <cell r="G1696" t="str">
            <v>4</v>
          </cell>
          <cell r="H1696">
            <v>2226</v>
          </cell>
          <cell r="I1696">
            <v>95</v>
          </cell>
          <cell r="J1696">
            <v>95</v>
          </cell>
          <cell r="K1696">
            <v>43390</v>
          </cell>
          <cell r="L1696">
            <v>43389</v>
          </cell>
          <cell r="M1696" t="str">
            <v>0130</v>
          </cell>
          <cell r="N1696" t="str">
            <v>6D6</v>
          </cell>
          <cell r="O1696" t="str">
            <v>C071</v>
          </cell>
        </row>
        <row r="1697">
          <cell r="A1697" t="str">
            <v>1509051313</v>
          </cell>
          <cell r="B1697" t="str">
            <v>CCDDR02013</v>
          </cell>
          <cell r="C1697" t="str">
            <v>0175-DR13-D613</v>
          </cell>
          <cell r="D1697" t="str">
            <v>LG TC ASSELIN</v>
          </cell>
          <cell r="E1697" t="str">
            <v>36.04.02</v>
          </cell>
          <cell r="F1697" t="str">
            <v>1001357553 MADELENAT ARCHITECTURE</v>
          </cell>
          <cell r="G1697" t="str">
            <v>5</v>
          </cell>
          <cell r="H1697">
            <v>1505</v>
          </cell>
          <cell r="I1697">
            <v>1505</v>
          </cell>
          <cell r="J1697">
            <v>1505</v>
          </cell>
          <cell r="K1697">
            <v>43390</v>
          </cell>
          <cell r="L1697">
            <v>43389</v>
          </cell>
          <cell r="M1697" t="str">
            <v>0130</v>
          </cell>
          <cell r="N1697" t="str">
            <v>6D6</v>
          </cell>
          <cell r="O1697" t="str">
            <v>C071</v>
          </cell>
        </row>
        <row r="1698">
          <cell r="A1698" t="str">
            <v>1509098933</v>
          </cell>
          <cell r="B1698" t="str">
            <v>CCDDR02013</v>
          </cell>
          <cell r="C1698" t="str">
            <v>0175-DR13-D613</v>
          </cell>
          <cell r="D1698" t="str">
            <v>24980220-IM C13 LAFAY</v>
          </cell>
          <cell r="E1698" t="str">
            <v>36.04.03</v>
          </cell>
          <cell r="F1698" t="str">
            <v>1000480852 MONSIEUR BENOIT LAFAY</v>
          </cell>
          <cell r="G1698" t="str">
            <v>1</v>
          </cell>
          <cell r="H1698">
            <v>26180</v>
          </cell>
          <cell r="I1698">
            <v>18770</v>
          </cell>
          <cell r="J1698">
            <v>18770</v>
          </cell>
          <cell r="K1698">
            <v>43411</v>
          </cell>
          <cell r="L1698">
            <v>43410</v>
          </cell>
          <cell r="M1698" t="str">
            <v>0130</v>
          </cell>
          <cell r="N1698" t="str">
            <v>6D6</v>
          </cell>
          <cell r="O1698" t="str">
            <v>C071</v>
          </cell>
        </row>
        <row r="1699">
          <cell r="A1699" t="str">
            <v>1509144434</v>
          </cell>
          <cell r="B1699" t="str">
            <v>CCDDR02013</v>
          </cell>
          <cell r="C1699" t="str">
            <v>0175-DR13-D613</v>
          </cell>
          <cell r="D1699" t="str">
            <v>25239476-DEGAINE INGENIERING</v>
          </cell>
          <cell r="E1699" t="str">
            <v>36.04.01</v>
          </cell>
          <cell r="F1699" t="str">
            <v>1001386970 DEGAINE INGENIERING</v>
          </cell>
          <cell r="G1699" t="str">
            <v>1</v>
          </cell>
          <cell r="H1699">
            <v>4680</v>
          </cell>
          <cell r="I1699">
            <v>2700</v>
          </cell>
          <cell r="J1699">
            <v>2700</v>
          </cell>
          <cell r="K1699">
            <v>43427</v>
          </cell>
          <cell r="L1699">
            <v>43426</v>
          </cell>
          <cell r="M1699" t="str">
            <v>0130</v>
          </cell>
          <cell r="N1699" t="str">
            <v>6D6</v>
          </cell>
          <cell r="O1699" t="str">
            <v>C071</v>
          </cell>
        </row>
        <row r="1700">
          <cell r="A1700" t="str">
            <v>1509152575</v>
          </cell>
          <cell r="B1700" t="str">
            <v>CCDDR02013</v>
          </cell>
          <cell r="C1700" t="str">
            <v>0175-DR13-D613</v>
          </cell>
          <cell r="D1700" t="str">
            <v>25290994-PREFR IM C13 FUGRO GEOID SAS</v>
          </cell>
          <cell r="E1700" t="str">
            <v>36.04.03</v>
          </cell>
          <cell r="F1700" t="str">
            <v>1000520214 FUGRO-GEOID</v>
          </cell>
          <cell r="G1700" t="str">
            <v>1</v>
          </cell>
          <cell r="H1700">
            <v>246850</v>
          </cell>
          <cell r="I1700">
            <v>205937.2</v>
          </cell>
          <cell r="J1700">
            <v>205937.2</v>
          </cell>
          <cell r="K1700">
            <v>43431</v>
          </cell>
          <cell r="L1700">
            <v>43430</v>
          </cell>
          <cell r="M1700" t="str">
            <v>0130</v>
          </cell>
          <cell r="N1700" t="str">
            <v>6D6</v>
          </cell>
          <cell r="O1700" t="str">
            <v>C071</v>
          </cell>
        </row>
        <row r="1701">
          <cell r="A1701" t="str">
            <v>1509170195</v>
          </cell>
          <cell r="B1701" t="str">
            <v>CCDDR02013</v>
          </cell>
          <cell r="C1701" t="str">
            <v>0175-DR13-D613</v>
          </cell>
          <cell r="D1701" t="str">
            <v>25425491-IM C13 MADELENAT ARCHITECTURE</v>
          </cell>
          <cell r="E1701" t="str">
            <v>36.04.03</v>
          </cell>
          <cell r="F1701" t="str">
            <v>1001357553 MADELENAT ARCHITECTURE</v>
          </cell>
          <cell r="G1701" t="str">
            <v>1</v>
          </cell>
          <cell r="H1701">
            <v>11658.74</v>
          </cell>
          <cell r="I1701">
            <v>2061.12</v>
          </cell>
          <cell r="J1701">
            <v>2061.12</v>
          </cell>
          <cell r="K1701">
            <v>43439</v>
          </cell>
          <cell r="L1701">
            <v>43438</v>
          </cell>
          <cell r="M1701" t="str">
            <v>0130</v>
          </cell>
          <cell r="N1701" t="str">
            <v>6D6</v>
          </cell>
          <cell r="O1701" t="str">
            <v>C071</v>
          </cell>
        </row>
        <row r="1702">
          <cell r="A1702" t="str">
            <v>1509170195</v>
          </cell>
          <cell r="B1702" t="str">
            <v>CCDDR02013</v>
          </cell>
          <cell r="C1702" t="str">
            <v>0175-DR13-D613</v>
          </cell>
          <cell r="D1702" t="str">
            <v>ASSELIN sous-traitant</v>
          </cell>
          <cell r="E1702" t="str">
            <v>36.04.02</v>
          </cell>
          <cell r="F1702" t="str">
            <v>1001357553 MADELENAT ARCHITECTURE</v>
          </cell>
          <cell r="G1702" t="str">
            <v>2</v>
          </cell>
          <cell r="H1702">
            <v>4642.93</v>
          </cell>
          <cell r="I1702">
            <v>417.87</v>
          </cell>
          <cell r="J1702">
            <v>417.87</v>
          </cell>
          <cell r="K1702">
            <v>43439</v>
          </cell>
          <cell r="L1702">
            <v>43438</v>
          </cell>
          <cell r="M1702" t="str">
            <v>0130</v>
          </cell>
          <cell r="N1702" t="str">
            <v>6D6</v>
          </cell>
          <cell r="O1702" t="str">
            <v>C071</v>
          </cell>
        </row>
        <row r="1703">
          <cell r="A1703" t="str">
            <v>1509178372</v>
          </cell>
          <cell r="B1703" t="str">
            <v>CCDDR02013</v>
          </cell>
          <cell r="C1703" t="str">
            <v>0175-DR13-D613</v>
          </cell>
          <cell r="D1703" t="str">
            <v>25482430-IMC13 SYBEREC INGENIERIE</v>
          </cell>
          <cell r="E1703" t="str">
            <v>36.04.03</v>
          </cell>
          <cell r="F1703" t="str">
            <v>1000560617 SYBEREC INGENIERIE</v>
          </cell>
          <cell r="G1703" t="str">
            <v>1</v>
          </cell>
          <cell r="H1703">
            <v>5100</v>
          </cell>
          <cell r="I1703">
            <v>5100</v>
          </cell>
          <cell r="J1703">
            <v>5100</v>
          </cell>
          <cell r="K1703">
            <v>43444</v>
          </cell>
          <cell r="L1703">
            <v>43441</v>
          </cell>
          <cell r="M1703" t="str">
            <v>0130</v>
          </cell>
          <cell r="N1703" t="str">
            <v>6D6</v>
          </cell>
          <cell r="O1703" t="str">
            <v>C071</v>
          </cell>
        </row>
        <row r="1704">
          <cell r="A1704" t="str">
            <v>1509368146</v>
          </cell>
          <cell r="B1704" t="str">
            <v>CCDDR02013</v>
          </cell>
          <cell r="C1704" t="str">
            <v>0175-DR13-D613</v>
          </cell>
          <cell r="D1704" t="str">
            <v>26658247-IM C13 TRUBERT</v>
          </cell>
          <cell r="E1704" t="str">
            <v>36.04.02</v>
          </cell>
          <cell r="F1704" t="str">
            <v>1000456385 MONSIEUR MICHEL TRUBERT</v>
          </cell>
          <cell r="G1704" t="str">
            <v>1</v>
          </cell>
          <cell r="H1704">
            <v>34277.129999999997</v>
          </cell>
          <cell r="I1704">
            <v>13215.5</v>
          </cell>
          <cell r="J1704">
            <v>13215.5</v>
          </cell>
          <cell r="K1704">
            <v>43556</v>
          </cell>
          <cell r="L1704">
            <v>43553</v>
          </cell>
          <cell r="M1704" t="str">
            <v>0130</v>
          </cell>
          <cell r="N1704" t="str">
            <v>6D6</v>
          </cell>
          <cell r="O1704" t="str">
            <v>C071</v>
          </cell>
        </row>
        <row r="1705">
          <cell r="A1705" t="str">
            <v>1509368146</v>
          </cell>
          <cell r="B1705" t="str">
            <v>CCDDR02013</v>
          </cell>
          <cell r="C1705" t="str">
            <v>0175-DR13-D613</v>
          </cell>
          <cell r="D1705" t="str">
            <v>S/TRAITANT SABOUREAU INGENIERIE</v>
          </cell>
          <cell r="E1705" t="str">
            <v>36.04.02</v>
          </cell>
          <cell r="F1705" t="str">
            <v>1000456385 MONSIEUR MICHEL TRUBERT</v>
          </cell>
          <cell r="G1705" t="str">
            <v>2</v>
          </cell>
          <cell r="H1705">
            <v>4630</v>
          </cell>
          <cell r="I1705">
            <v>2350</v>
          </cell>
          <cell r="J1705">
            <v>2350</v>
          </cell>
          <cell r="K1705">
            <v>43556</v>
          </cell>
          <cell r="L1705">
            <v>43553</v>
          </cell>
          <cell r="M1705" t="str">
            <v>0130</v>
          </cell>
          <cell r="N1705" t="str">
            <v>6D6</v>
          </cell>
          <cell r="O1705" t="str">
            <v>C071</v>
          </cell>
        </row>
        <row r="1706">
          <cell r="A1706" t="str">
            <v>1509379597</v>
          </cell>
          <cell r="B1706" t="str">
            <v>CCDDR02013</v>
          </cell>
          <cell r="C1706" t="str">
            <v>0175-DR13-D613</v>
          </cell>
          <cell r="D1706" t="str">
            <v>26725967-IM C13 ATGTSM</v>
          </cell>
          <cell r="E1706" t="str">
            <v>36.04.03</v>
          </cell>
          <cell r="F1706" t="str">
            <v>1001415381 ASSO TOPO GEO TECHN ETUDES SUD</v>
          </cell>
          <cell r="G1706" t="str">
            <v>1</v>
          </cell>
          <cell r="H1706">
            <v>22390</v>
          </cell>
          <cell r="I1706">
            <v>22390</v>
          </cell>
          <cell r="J1706">
            <v>22390</v>
          </cell>
          <cell r="K1706">
            <v>43560</v>
          </cell>
          <cell r="L1706">
            <v>43559</v>
          </cell>
          <cell r="M1706" t="str">
            <v>0130</v>
          </cell>
          <cell r="N1706" t="str">
            <v>6D6</v>
          </cell>
          <cell r="O1706" t="str">
            <v>C071</v>
          </cell>
        </row>
        <row r="1707">
          <cell r="A1707" t="str">
            <v>1509431866</v>
          </cell>
          <cell r="B1707" t="str">
            <v>CCDDR02013</v>
          </cell>
          <cell r="C1707" t="str">
            <v>0175-DR13-D613</v>
          </cell>
          <cell r="D1707" t="str">
            <v>27046143-SUD SUD EST ARCHI</v>
          </cell>
          <cell r="E1707" t="str">
            <v>36.04.02</v>
          </cell>
          <cell r="F1707" t="str">
            <v>1000459996 SUD-SUD-EST ARCHITECTURES</v>
          </cell>
          <cell r="G1707" t="str">
            <v>1</v>
          </cell>
          <cell r="H1707">
            <v>9067.91</v>
          </cell>
          <cell r="I1707">
            <v>0</v>
          </cell>
          <cell r="J1707">
            <v>0</v>
          </cell>
          <cell r="K1707">
            <v>43588</v>
          </cell>
          <cell r="L1707">
            <v>43587</v>
          </cell>
          <cell r="M1707" t="str">
            <v>0130</v>
          </cell>
          <cell r="N1707" t="str">
            <v>6D6</v>
          </cell>
          <cell r="O1707" t="str">
            <v>C071</v>
          </cell>
        </row>
        <row r="1708">
          <cell r="A1708" t="str">
            <v>1509431866</v>
          </cell>
          <cell r="B1708" t="str">
            <v>CCDDR02013</v>
          </cell>
          <cell r="C1708" t="str">
            <v>0175-DR13-D613</v>
          </cell>
          <cell r="D1708" t="str">
            <v>S/traitant TINCHANT (ID 1000358682)</v>
          </cell>
          <cell r="E1708" t="str">
            <v>36.04.02</v>
          </cell>
          <cell r="F1708" t="str">
            <v>1000459996 SUD-SUD-EST ARCHITECTURES</v>
          </cell>
          <cell r="G1708" t="str">
            <v>2</v>
          </cell>
          <cell r="H1708">
            <v>3152.81</v>
          </cell>
          <cell r="I1708">
            <v>0</v>
          </cell>
          <cell r="J1708">
            <v>0</v>
          </cell>
          <cell r="K1708">
            <v>43588</v>
          </cell>
          <cell r="L1708">
            <v>43587</v>
          </cell>
          <cell r="M1708" t="str">
            <v>0130</v>
          </cell>
          <cell r="N1708" t="str">
            <v>6D6</v>
          </cell>
          <cell r="O1708" t="str">
            <v>C071</v>
          </cell>
        </row>
        <row r="1709">
          <cell r="A1709" t="str">
            <v>1509431866</v>
          </cell>
          <cell r="B1709" t="str">
            <v>CCDDR02013</v>
          </cell>
          <cell r="C1709" t="str">
            <v>0175-DR13-D613</v>
          </cell>
          <cell r="D1709" t="str">
            <v>LG 2020 SUD SUD EST ARCHITECTURE</v>
          </cell>
          <cell r="E1709" t="str">
            <v>36.04.02</v>
          </cell>
          <cell r="F1709" t="str">
            <v>1000459996 SUD-SUD-EST ARCHITECTURES</v>
          </cell>
          <cell r="G1709" t="str">
            <v>3</v>
          </cell>
          <cell r="H1709">
            <v>27203.72</v>
          </cell>
          <cell r="I1709">
            <v>0</v>
          </cell>
          <cell r="J1709">
            <v>0</v>
          </cell>
          <cell r="K1709">
            <v>43588</v>
          </cell>
          <cell r="L1709">
            <v>43587</v>
          </cell>
          <cell r="M1709" t="str">
            <v>0130</v>
          </cell>
          <cell r="N1709" t="str">
            <v>6D6</v>
          </cell>
          <cell r="O1709" t="str">
            <v>C071</v>
          </cell>
        </row>
        <row r="1710">
          <cell r="A1710" t="str">
            <v>1509431866</v>
          </cell>
          <cell r="B1710" t="str">
            <v>CCDDR02013</v>
          </cell>
          <cell r="C1710" t="str">
            <v>0175-DR13-D613</v>
          </cell>
          <cell r="D1710" t="str">
            <v>LG 2020 SOUS-TRAITANT CABINET TINCHANT</v>
          </cell>
          <cell r="E1710" t="str">
            <v>36.04.02</v>
          </cell>
          <cell r="F1710" t="str">
            <v>1000459996 SUD-SUD-EST ARCHITECTURES</v>
          </cell>
          <cell r="G1710" t="str">
            <v>4</v>
          </cell>
          <cell r="H1710">
            <v>9458.43</v>
          </cell>
          <cell r="I1710">
            <v>0</v>
          </cell>
          <cell r="J1710">
            <v>0</v>
          </cell>
          <cell r="K1710">
            <v>43588</v>
          </cell>
          <cell r="L1710">
            <v>43587</v>
          </cell>
          <cell r="M1710" t="str">
            <v>0130</v>
          </cell>
          <cell r="N1710" t="str">
            <v>6D6</v>
          </cell>
          <cell r="O1710" t="str">
            <v>C071</v>
          </cell>
        </row>
        <row r="1711">
          <cell r="A1711" t="str">
            <v>1509431866</v>
          </cell>
          <cell r="B1711" t="str">
            <v>CCDDR02013</v>
          </cell>
          <cell r="C1711" t="str">
            <v>0175-DR13-D613</v>
          </cell>
          <cell r="D1711" t="str">
            <v>RVP-NOTE 8-SSEA</v>
          </cell>
          <cell r="E1711" t="str">
            <v>36.04.02</v>
          </cell>
          <cell r="F1711" t="str">
            <v>1000459996 SUD-SUD-EST ARCHITECTURES</v>
          </cell>
          <cell r="G1711" t="str">
            <v>5</v>
          </cell>
          <cell r="H1711">
            <v>1411.47</v>
          </cell>
          <cell r="I1711">
            <v>0</v>
          </cell>
          <cell r="J1711">
            <v>0</v>
          </cell>
          <cell r="K1711">
            <v>43588</v>
          </cell>
          <cell r="L1711">
            <v>44743</v>
          </cell>
          <cell r="M1711" t="str">
            <v>0130</v>
          </cell>
          <cell r="N1711" t="str">
            <v>6D6</v>
          </cell>
          <cell r="O1711" t="str">
            <v>C071</v>
          </cell>
        </row>
        <row r="1712">
          <cell r="A1712" t="str">
            <v>1509431866</v>
          </cell>
          <cell r="B1712" t="str">
            <v>CCDDR02013</v>
          </cell>
          <cell r="C1712" t="str">
            <v>0175-DR13-D613</v>
          </cell>
          <cell r="D1712" t="str">
            <v>RVP-NOTE 8-TINCHANT</v>
          </cell>
          <cell r="E1712" t="str">
            <v>36.04.02</v>
          </cell>
          <cell r="F1712" t="str">
            <v>1000459996 SUD-SUD-EST ARCHITECTURES</v>
          </cell>
          <cell r="G1712" t="str">
            <v>6</v>
          </cell>
          <cell r="H1712">
            <v>506.5</v>
          </cell>
          <cell r="I1712">
            <v>0</v>
          </cell>
          <cell r="J1712">
            <v>0</v>
          </cell>
          <cell r="K1712">
            <v>43588</v>
          </cell>
          <cell r="L1712">
            <v>44743</v>
          </cell>
          <cell r="M1712" t="str">
            <v>0130</v>
          </cell>
          <cell r="N1712" t="str">
            <v>6D6</v>
          </cell>
          <cell r="O1712" t="str">
            <v>C071</v>
          </cell>
        </row>
        <row r="1713">
          <cell r="A1713" t="str">
            <v>1509782493</v>
          </cell>
          <cell r="B1713" t="str">
            <v>CCDDR02013</v>
          </cell>
          <cell r="C1713" t="str">
            <v>0175-DR13-D613</v>
          </cell>
          <cell r="D1713" t="str">
            <v>29471007-IM C13 BUREAU VERITAS CSPS</v>
          </cell>
          <cell r="E1713" t="str">
            <v>36.04.01</v>
          </cell>
          <cell r="F1713" t="str">
            <v>1001465993 BUREAU VERITAS CONSTRUCTION</v>
          </cell>
          <cell r="G1713" t="str">
            <v>1</v>
          </cell>
          <cell r="H1713">
            <v>1660</v>
          </cell>
          <cell r="I1713">
            <v>0</v>
          </cell>
          <cell r="J1713">
            <v>120</v>
          </cell>
          <cell r="K1713">
            <v>43782</v>
          </cell>
          <cell r="L1713">
            <v>43781</v>
          </cell>
          <cell r="M1713" t="str">
            <v>0130</v>
          </cell>
          <cell r="N1713" t="str">
            <v>6D6</v>
          </cell>
          <cell r="O1713" t="str">
            <v>C071</v>
          </cell>
        </row>
        <row r="1714">
          <cell r="A1714" t="str">
            <v>1509782569</v>
          </cell>
          <cell r="B1714" t="str">
            <v>CCDDR02013</v>
          </cell>
          <cell r="C1714" t="str">
            <v>0175-DR13-D613</v>
          </cell>
          <cell r="D1714" t="str">
            <v>29470850-IM C13 BUREAU VERITAS CT</v>
          </cell>
          <cell r="E1714" t="str">
            <v>36.04.01</v>
          </cell>
          <cell r="F1714" t="str">
            <v>1001465993 BUREAU VERITAS CONSTRUCTION</v>
          </cell>
          <cell r="G1714" t="str">
            <v>1</v>
          </cell>
          <cell r="H1714">
            <v>3200</v>
          </cell>
          <cell r="I1714">
            <v>320</v>
          </cell>
          <cell r="J1714">
            <v>320</v>
          </cell>
          <cell r="K1714">
            <v>43782</v>
          </cell>
          <cell r="L1714">
            <v>43781</v>
          </cell>
          <cell r="M1714" t="str">
            <v>0130</v>
          </cell>
          <cell r="N1714" t="str">
            <v>6D6</v>
          </cell>
          <cell r="O1714" t="str">
            <v>C071</v>
          </cell>
        </row>
        <row r="1715">
          <cell r="A1715" t="str">
            <v>1509830409</v>
          </cell>
          <cell r="B1715" t="str">
            <v>CCDDR02013</v>
          </cell>
          <cell r="C1715" t="str">
            <v>0175-DR13-D613</v>
          </cell>
          <cell r="D1715" t="str">
            <v>29797624-IM C13 BUREAU VERITAS CSPS</v>
          </cell>
          <cell r="E1715" t="str">
            <v>36.04.01</v>
          </cell>
          <cell r="F1715" t="str">
            <v>1001465993 BUREAU VERITAS CONSTRUCTION</v>
          </cell>
          <cell r="G1715" t="str">
            <v>1</v>
          </cell>
          <cell r="H1715">
            <v>2390</v>
          </cell>
          <cell r="I1715">
            <v>0</v>
          </cell>
          <cell r="J1715">
            <v>180</v>
          </cell>
          <cell r="K1715">
            <v>43802</v>
          </cell>
          <cell r="L1715">
            <v>43801</v>
          </cell>
          <cell r="M1715" t="str">
            <v>0130</v>
          </cell>
          <cell r="N1715" t="str">
            <v>6D6</v>
          </cell>
          <cell r="O1715" t="str">
            <v>C071</v>
          </cell>
        </row>
        <row r="1716">
          <cell r="A1716" t="str">
            <v>1509838651</v>
          </cell>
          <cell r="B1716" t="str">
            <v>CCDDR02013</v>
          </cell>
          <cell r="C1716" t="str">
            <v>0175-DR13-D613</v>
          </cell>
          <cell r="D1716" t="str">
            <v>29864036-IM C13 SOCOTEC CONSTRUCTION</v>
          </cell>
          <cell r="E1716" t="str">
            <v>36.04.01</v>
          </cell>
          <cell r="F1716" t="str">
            <v>1001460435 SOCOTEC CONSTRUCTION</v>
          </cell>
          <cell r="G1716" t="str">
            <v>1</v>
          </cell>
          <cell r="H1716">
            <v>4480</v>
          </cell>
          <cell r="I1716">
            <v>480</v>
          </cell>
          <cell r="J1716">
            <v>480</v>
          </cell>
          <cell r="K1716">
            <v>43805</v>
          </cell>
          <cell r="L1716">
            <v>43804</v>
          </cell>
          <cell r="M1716" t="str">
            <v>0130</v>
          </cell>
          <cell r="N1716" t="str">
            <v>6D6</v>
          </cell>
          <cell r="O1716" t="str">
            <v>C071</v>
          </cell>
        </row>
        <row r="1717">
          <cell r="A1717" t="str">
            <v>1509838651</v>
          </cell>
          <cell r="B1717" t="str">
            <v>CCDDR02013</v>
          </cell>
          <cell r="C1717" t="str">
            <v>0175-DR13-D613</v>
          </cell>
          <cell r="D1717" t="str">
            <v>AVOIR SOCOTEC CONSTRUCTION</v>
          </cell>
          <cell r="E1717" t="str">
            <v>36.04.01</v>
          </cell>
          <cell r="F1717" t="str">
            <v>1001460435 SOCOTEC CONSTRUCTION</v>
          </cell>
          <cell r="G1717" t="str">
            <v>2</v>
          </cell>
          <cell r="H1717">
            <v>0.01</v>
          </cell>
          <cell r="I1717">
            <v>0</v>
          </cell>
          <cell r="J1717">
            <v>0</v>
          </cell>
          <cell r="K1717">
            <v>43805</v>
          </cell>
          <cell r="L1717">
            <v>44742</v>
          </cell>
          <cell r="M1717" t="str">
            <v>0130</v>
          </cell>
          <cell r="N1717" t="str">
            <v>6D6</v>
          </cell>
          <cell r="O1717" t="str">
            <v>C071</v>
          </cell>
        </row>
        <row r="1718">
          <cell r="A1718" t="str">
            <v>1509844576</v>
          </cell>
          <cell r="B1718" t="str">
            <v>CCDDR02013</v>
          </cell>
          <cell r="C1718" t="str">
            <v>0175-DR13-D613</v>
          </cell>
          <cell r="D1718" t="str">
            <v>29935160-IMC13 APAVE SUDEUROPE SAS</v>
          </cell>
          <cell r="E1718" t="str">
            <v>36.04.01</v>
          </cell>
          <cell r="F1718" t="str">
            <v>1000888095 APAVE SUDEUROPE SAS</v>
          </cell>
          <cell r="G1718" t="str">
            <v>1</v>
          </cell>
          <cell r="H1718">
            <v>2415</v>
          </cell>
          <cell r="I1718">
            <v>2415</v>
          </cell>
          <cell r="J1718">
            <v>2415</v>
          </cell>
          <cell r="K1718">
            <v>43810</v>
          </cell>
          <cell r="L1718">
            <v>43809</v>
          </cell>
          <cell r="M1718" t="str">
            <v>0130</v>
          </cell>
          <cell r="N1718" t="str">
            <v>6D6</v>
          </cell>
          <cell r="O1718" t="str">
            <v>C071</v>
          </cell>
        </row>
        <row r="1719">
          <cell r="A1719" t="str">
            <v>1509846324</v>
          </cell>
          <cell r="B1719" t="str">
            <v>CCDDR02013</v>
          </cell>
          <cell r="C1719" t="str">
            <v>0175-DR13-D613</v>
          </cell>
          <cell r="D1719" t="str">
            <v>29954440-IMC13 ANALYFEU</v>
          </cell>
          <cell r="E1719" t="str">
            <v>36.04.01</v>
          </cell>
          <cell r="F1719" t="str">
            <v>1001435303 ANALYFEU</v>
          </cell>
          <cell r="G1719" t="str">
            <v>1</v>
          </cell>
          <cell r="H1719">
            <v>3800</v>
          </cell>
          <cell r="I1719">
            <v>3800</v>
          </cell>
          <cell r="J1719">
            <v>3800</v>
          </cell>
          <cell r="K1719">
            <v>43811</v>
          </cell>
          <cell r="L1719">
            <v>43810</v>
          </cell>
          <cell r="M1719" t="str">
            <v>0130</v>
          </cell>
          <cell r="N1719" t="str">
            <v>6D6</v>
          </cell>
          <cell r="O1719" t="str">
            <v>C071</v>
          </cell>
        </row>
        <row r="1720">
          <cell r="A1720" t="str">
            <v>1509848164</v>
          </cell>
          <cell r="B1720" t="str">
            <v>CCDDR02013</v>
          </cell>
          <cell r="C1720" t="str">
            <v>0175-DR13-D613</v>
          </cell>
          <cell r="D1720" t="str">
            <v>29962831-IMC13 M.ANTOINE MADELENAT ARCHI</v>
          </cell>
          <cell r="E1720" t="str">
            <v>36.04.02</v>
          </cell>
          <cell r="F1720" t="str">
            <v>1001357553 MADELENAT ARCHITECTURE</v>
          </cell>
          <cell r="G1720" t="str">
            <v>1</v>
          </cell>
          <cell r="H1720">
            <v>10294.6</v>
          </cell>
          <cell r="I1720">
            <v>2962.37</v>
          </cell>
          <cell r="J1720">
            <v>2962.37</v>
          </cell>
          <cell r="K1720">
            <v>43812</v>
          </cell>
          <cell r="L1720">
            <v>43810</v>
          </cell>
          <cell r="M1720" t="str">
            <v>0130</v>
          </cell>
          <cell r="N1720" t="str">
            <v>6D6</v>
          </cell>
          <cell r="O1720" t="str">
            <v>C071</v>
          </cell>
        </row>
        <row r="1721">
          <cell r="A1721" t="str">
            <v>1509848164</v>
          </cell>
          <cell r="B1721" t="str">
            <v>CCDDR02013</v>
          </cell>
          <cell r="C1721" t="str">
            <v>0175-DR13-D613</v>
          </cell>
          <cell r="D1721" t="str">
            <v>S/T SARL CABINET PASCAL ASSELIN</v>
          </cell>
          <cell r="E1721" t="str">
            <v>36.04.02</v>
          </cell>
          <cell r="F1721" t="str">
            <v>1001357553 MADELENAT ARCHITECTURE</v>
          </cell>
          <cell r="G1721" t="str">
            <v>2</v>
          </cell>
          <cell r="H1721">
            <v>5889.79</v>
          </cell>
          <cell r="I1721">
            <v>1412.92</v>
          </cell>
          <cell r="J1721">
            <v>1412.92</v>
          </cell>
          <cell r="K1721">
            <v>43812</v>
          </cell>
          <cell r="L1721">
            <v>43810</v>
          </cell>
          <cell r="M1721" t="str">
            <v>0130</v>
          </cell>
          <cell r="N1721" t="str">
            <v>6D6</v>
          </cell>
          <cell r="O1721" t="str">
            <v>C071</v>
          </cell>
        </row>
        <row r="1722">
          <cell r="A1722" t="str">
            <v>1509861881</v>
          </cell>
          <cell r="B1722" t="str">
            <v>CCDDR02013</v>
          </cell>
          <cell r="C1722" t="str">
            <v>0175-DR13-D613</v>
          </cell>
          <cell r="D1722" t="str">
            <v>30062966-IM C13 MAIRIE DE FREJUS lot N°5</v>
          </cell>
          <cell r="E1722" t="str">
            <v>36.04.03</v>
          </cell>
          <cell r="F1722" t="str">
            <v>2100036905 FREJUS</v>
          </cell>
          <cell r="G1722" t="str">
            <v>1</v>
          </cell>
          <cell r="H1722">
            <v>11772</v>
          </cell>
          <cell r="I1722">
            <v>11772</v>
          </cell>
          <cell r="J1722">
            <v>11772</v>
          </cell>
          <cell r="K1722">
            <v>43823</v>
          </cell>
          <cell r="L1722">
            <v>43822</v>
          </cell>
          <cell r="M1722" t="str">
            <v>0130</v>
          </cell>
          <cell r="N1722" t="str">
            <v>6D6</v>
          </cell>
          <cell r="O1722" t="str">
            <v>C071</v>
          </cell>
        </row>
        <row r="1723">
          <cell r="A1723" t="str">
            <v>1510001468</v>
          </cell>
          <cell r="B1723" t="str">
            <v>CCDDR02013</v>
          </cell>
          <cell r="C1723" t="str">
            <v>0175-DR13-D613</v>
          </cell>
          <cell r="D1723" t="str">
            <v>30982181-IM C13 STUDIOLO</v>
          </cell>
          <cell r="E1723" t="str">
            <v>36.04.01</v>
          </cell>
          <cell r="F1723" t="str">
            <v>1001242337 STUDIOLO</v>
          </cell>
          <cell r="G1723" t="str">
            <v>1</v>
          </cell>
          <cell r="H1723">
            <v>37700</v>
          </cell>
          <cell r="I1723">
            <v>27324</v>
          </cell>
          <cell r="J1723">
            <v>27324</v>
          </cell>
          <cell r="K1723">
            <v>43914</v>
          </cell>
          <cell r="L1723">
            <v>43913</v>
          </cell>
          <cell r="M1723" t="str">
            <v>0130</v>
          </cell>
          <cell r="N1723" t="str">
            <v>6D6</v>
          </cell>
          <cell r="O1723" t="str">
            <v>C071</v>
          </cell>
        </row>
        <row r="1724">
          <cell r="A1724" t="str">
            <v>1510017465</v>
          </cell>
          <cell r="B1724" t="str">
            <v>CCDDR02013</v>
          </cell>
          <cell r="C1724" t="str">
            <v>0175-DR13-D613</v>
          </cell>
          <cell r="D1724" t="str">
            <v>31091532-IM C13 BOTTON</v>
          </cell>
          <cell r="E1724" t="str">
            <v>36.04.02</v>
          </cell>
          <cell r="F1724" t="str">
            <v>1000459996 SUD-SUD-EST ARCHITECTURES</v>
          </cell>
          <cell r="G1724" t="str">
            <v>1</v>
          </cell>
          <cell r="H1724">
            <v>18801.13</v>
          </cell>
          <cell r="I1724">
            <v>12088.07</v>
          </cell>
          <cell r="J1724">
            <v>12088.07</v>
          </cell>
          <cell r="K1724">
            <v>43930</v>
          </cell>
          <cell r="L1724">
            <v>43929</v>
          </cell>
          <cell r="M1724" t="str">
            <v>0130</v>
          </cell>
          <cell r="N1724" t="str">
            <v>6D6</v>
          </cell>
          <cell r="O1724" t="str">
            <v>C071</v>
          </cell>
        </row>
        <row r="1725">
          <cell r="A1725" t="str">
            <v>1510017465</v>
          </cell>
          <cell r="B1725" t="str">
            <v>CCDDR02013</v>
          </cell>
          <cell r="C1725" t="str">
            <v>0175-DR13-D613</v>
          </cell>
          <cell r="D1725" t="str">
            <v>LG-S/TRAITANT TINCHANT</v>
          </cell>
          <cell r="E1725" t="str">
            <v>36.04.02</v>
          </cell>
          <cell r="F1725" t="str">
            <v>1000459996 SUD-SUD-EST ARCHITECTURES</v>
          </cell>
          <cell r="G1725" t="str">
            <v>2</v>
          </cell>
          <cell r="H1725">
            <v>2841.64</v>
          </cell>
          <cell r="I1725">
            <v>1591.32</v>
          </cell>
          <cell r="J1725">
            <v>1591.32</v>
          </cell>
          <cell r="K1725">
            <v>43930</v>
          </cell>
          <cell r="L1725">
            <v>43929</v>
          </cell>
          <cell r="M1725" t="str">
            <v>0130</v>
          </cell>
          <cell r="N1725" t="str">
            <v>6D6</v>
          </cell>
          <cell r="O1725" t="str">
            <v>C071</v>
          </cell>
        </row>
        <row r="1726">
          <cell r="A1726" t="str">
            <v>1510017465</v>
          </cell>
          <cell r="B1726" t="str">
            <v>CCDDR02013</v>
          </cell>
          <cell r="C1726" t="str">
            <v>0175-DR13-D613</v>
          </cell>
          <cell r="D1726" t="str">
            <v>S/TRAITANT SYBEREC INGENIERIE</v>
          </cell>
          <cell r="E1726" t="str">
            <v>36.04.02</v>
          </cell>
          <cell r="F1726" t="str">
            <v>1000459996 SUD-SUD-EST ARCHITECTURES</v>
          </cell>
          <cell r="G1726" t="str">
            <v>3</v>
          </cell>
          <cell r="H1726">
            <v>12429.73</v>
          </cell>
          <cell r="I1726">
            <v>4729.7299999999996</v>
          </cell>
          <cell r="J1726">
            <v>4729.7299999999996</v>
          </cell>
          <cell r="K1726">
            <v>43930</v>
          </cell>
          <cell r="L1726">
            <v>43929</v>
          </cell>
          <cell r="M1726" t="str">
            <v>0130</v>
          </cell>
          <cell r="N1726" t="str">
            <v>6D6</v>
          </cell>
          <cell r="O1726" t="str">
            <v>C071</v>
          </cell>
        </row>
        <row r="1727">
          <cell r="A1727" t="str">
            <v>1510017465</v>
          </cell>
          <cell r="B1727" t="str">
            <v>CCDDR02013</v>
          </cell>
          <cell r="C1727" t="str">
            <v>0175-DR13-D613</v>
          </cell>
          <cell r="D1727" t="str">
            <v>AVENANT 1 MOE VIELLE MAJOR SSEA</v>
          </cell>
          <cell r="E1727" t="str">
            <v>36.04.02</v>
          </cell>
          <cell r="F1727" t="str">
            <v>1000459996 SUD-SUD-EST ARCHITECTURES</v>
          </cell>
          <cell r="G1727" t="str">
            <v>4</v>
          </cell>
          <cell r="H1727">
            <v>5688.38</v>
          </cell>
          <cell r="I1727">
            <v>5688.38</v>
          </cell>
          <cell r="J1727">
            <v>5688.38</v>
          </cell>
          <cell r="K1727">
            <v>43930</v>
          </cell>
          <cell r="L1727">
            <v>44476</v>
          </cell>
          <cell r="M1727" t="str">
            <v>0130</v>
          </cell>
          <cell r="N1727" t="str">
            <v>6D6</v>
          </cell>
          <cell r="O1727" t="str">
            <v>C071</v>
          </cell>
        </row>
        <row r="1728">
          <cell r="A1728" t="str">
            <v>1510082910</v>
          </cell>
          <cell r="B1728" t="str">
            <v>CCDDR02013</v>
          </cell>
          <cell r="C1728" t="str">
            <v>0175-DR13-D613</v>
          </cell>
          <cell r="D1728" t="str">
            <v>LG-TRUBERT INCENDIE ND DES DOMS AVIGN</v>
          </cell>
          <cell r="E1728" t="str">
            <v>36.04.02</v>
          </cell>
          <cell r="F1728" t="str">
            <v>1000456385 MONSIEUR MICHEL TRUBERT</v>
          </cell>
          <cell r="G1728" t="str">
            <v>2</v>
          </cell>
          <cell r="H1728">
            <v>19735</v>
          </cell>
          <cell r="I1728">
            <v>0</v>
          </cell>
          <cell r="J1728">
            <v>0</v>
          </cell>
          <cell r="K1728">
            <v>43986</v>
          </cell>
          <cell r="L1728">
            <v>43986</v>
          </cell>
          <cell r="M1728" t="str">
            <v>0130</v>
          </cell>
          <cell r="N1728" t="str">
            <v>6D6</v>
          </cell>
          <cell r="O1728" t="str">
            <v>C071</v>
          </cell>
        </row>
        <row r="1729">
          <cell r="A1729" t="str">
            <v>1510082910</v>
          </cell>
          <cell r="B1729" t="str">
            <v>CCDDR02013</v>
          </cell>
          <cell r="C1729" t="str">
            <v>0175-DR13-D613</v>
          </cell>
          <cell r="D1729" t="str">
            <v>LG-GT2i INCENDIE ND DES DOMS AVIGN</v>
          </cell>
          <cell r="E1729" t="str">
            <v>36.04.02</v>
          </cell>
          <cell r="F1729" t="str">
            <v>1000456385 MONSIEUR MICHEL TRUBERT</v>
          </cell>
          <cell r="G1729" t="str">
            <v>3</v>
          </cell>
          <cell r="H1729">
            <v>12900</v>
          </cell>
          <cell r="I1729">
            <v>0</v>
          </cell>
          <cell r="J1729">
            <v>0</v>
          </cell>
          <cell r="K1729">
            <v>43986</v>
          </cell>
          <cell r="L1729">
            <v>43986</v>
          </cell>
          <cell r="M1729" t="str">
            <v>0130</v>
          </cell>
          <cell r="N1729" t="str">
            <v>6D6</v>
          </cell>
          <cell r="O1729" t="str">
            <v>C071</v>
          </cell>
        </row>
        <row r="1730">
          <cell r="A1730" t="str">
            <v>1510082910</v>
          </cell>
          <cell r="B1730" t="str">
            <v>CCDDR02013</v>
          </cell>
          <cell r="C1730" t="str">
            <v>0175-DR13-D613</v>
          </cell>
          <cell r="D1730" t="str">
            <v>LG-COSMETRES  INCENDIE ND DES DOMS AVIGN</v>
          </cell>
          <cell r="E1730" t="str">
            <v>36.04.02</v>
          </cell>
          <cell r="F1730" t="str">
            <v>1000456385 MONSIEUR MICHEL TRUBERT</v>
          </cell>
          <cell r="G1730" t="str">
            <v>4</v>
          </cell>
          <cell r="H1730">
            <v>2400</v>
          </cell>
          <cell r="I1730">
            <v>400</v>
          </cell>
          <cell r="J1730">
            <v>400</v>
          </cell>
          <cell r="K1730">
            <v>43986</v>
          </cell>
          <cell r="L1730">
            <v>43986</v>
          </cell>
          <cell r="M1730" t="str">
            <v>0130</v>
          </cell>
          <cell r="N1730" t="str">
            <v>6D6</v>
          </cell>
          <cell r="O1730" t="str">
            <v>C071</v>
          </cell>
        </row>
        <row r="1731">
          <cell r="A1731" t="str">
            <v>1510178438</v>
          </cell>
          <cell r="B1731" t="str">
            <v>CCDDR02013</v>
          </cell>
          <cell r="C1731" t="str">
            <v>0175-DR13-D613</v>
          </cell>
          <cell r="D1731" t="str">
            <v>32186470-IM C13 M.MICHEL TRUBERT</v>
          </cell>
          <cell r="E1731" t="str">
            <v>36.04.02</v>
          </cell>
          <cell r="F1731" t="str">
            <v>1000456385 MONSIEUR MICHEL TRUBERT</v>
          </cell>
          <cell r="G1731" t="str">
            <v>1</v>
          </cell>
          <cell r="H1731">
            <v>20159.47</v>
          </cell>
          <cell r="I1731">
            <v>8063.48</v>
          </cell>
          <cell r="J1731">
            <v>8063.48</v>
          </cell>
          <cell r="K1731">
            <v>44041</v>
          </cell>
          <cell r="L1731">
            <v>44039</v>
          </cell>
          <cell r="M1731" t="str">
            <v>0130</v>
          </cell>
          <cell r="N1731" t="str">
            <v>6D6</v>
          </cell>
          <cell r="O1731" t="str">
            <v>C071</v>
          </cell>
        </row>
        <row r="1732">
          <cell r="A1732" t="str">
            <v>1510178438</v>
          </cell>
          <cell r="B1732" t="str">
            <v>CCDDR02013</v>
          </cell>
          <cell r="C1732" t="str">
            <v>0175-DR13-D613</v>
          </cell>
          <cell r="D1732" t="str">
            <v>S/T CABINET DUBOIS (Pas d'Autoliquidatio</v>
          </cell>
          <cell r="E1732" t="str">
            <v>36.04.02</v>
          </cell>
          <cell r="F1732" t="str">
            <v>1000456385 MONSIEUR MICHEL TRUBERT</v>
          </cell>
          <cell r="G1732" t="str">
            <v>2</v>
          </cell>
          <cell r="H1732">
            <v>3000</v>
          </cell>
          <cell r="I1732">
            <v>663</v>
          </cell>
          <cell r="J1732">
            <v>663</v>
          </cell>
          <cell r="K1732">
            <v>44041</v>
          </cell>
          <cell r="L1732">
            <v>44039</v>
          </cell>
          <cell r="M1732" t="str">
            <v>0130</v>
          </cell>
          <cell r="N1732" t="str">
            <v>6D6</v>
          </cell>
          <cell r="O1732" t="str">
            <v>C071</v>
          </cell>
        </row>
        <row r="1733">
          <cell r="A1733" t="str">
            <v>1510204196</v>
          </cell>
          <cell r="B1733" t="str">
            <v>CCDDR02013</v>
          </cell>
          <cell r="C1733" t="str">
            <v>0175-DR13-D613</v>
          </cell>
          <cell r="D1733" t="str">
            <v>32379270-IM C13 SUD/SUD-EST ARCHITECTURE</v>
          </cell>
          <cell r="E1733" t="str">
            <v>36.04.02</v>
          </cell>
          <cell r="F1733" t="str">
            <v>1000459996 SUD-SUD-EST ARCHITECTURES</v>
          </cell>
          <cell r="G1733" t="str">
            <v>1</v>
          </cell>
          <cell r="H1733">
            <v>7885</v>
          </cell>
          <cell r="I1733">
            <v>7885</v>
          </cell>
          <cell r="J1733">
            <v>7885</v>
          </cell>
          <cell r="K1733">
            <v>44060</v>
          </cell>
          <cell r="L1733">
            <v>44057</v>
          </cell>
          <cell r="M1733" t="str">
            <v>0130</v>
          </cell>
          <cell r="N1733" t="str">
            <v>6D6</v>
          </cell>
          <cell r="O1733" t="str">
            <v>C071</v>
          </cell>
        </row>
        <row r="1734">
          <cell r="A1734" t="str">
            <v>1510204562</v>
          </cell>
          <cell r="B1734" t="str">
            <v>CCDDR02013</v>
          </cell>
          <cell r="C1734" t="str">
            <v>0175-DR13-D613</v>
          </cell>
          <cell r="D1734" t="str">
            <v>32379147-IM C13 SUD/SUD-EST ARCHITECTURE</v>
          </cell>
          <cell r="E1734" t="str">
            <v>36.04.02</v>
          </cell>
          <cell r="F1734" t="str">
            <v>1000459996 SUD-SUD-EST ARCHITECTURES</v>
          </cell>
          <cell r="G1734" t="str">
            <v>1</v>
          </cell>
          <cell r="H1734">
            <v>37425.57</v>
          </cell>
          <cell r="I1734">
            <v>0</v>
          </cell>
          <cell r="J1734">
            <v>0</v>
          </cell>
          <cell r="K1734">
            <v>44060</v>
          </cell>
          <cell r="L1734">
            <v>44057</v>
          </cell>
          <cell r="M1734" t="str">
            <v>0130</v>
          </cell>
          <cell r="N1734" t="str">
            <v>6D6</v>
          </cell>
          <cell r="O1734" t="str">
            <v>C071</v>
          </cell>
        </row>
        <row r="1735">
          <cell r="A1735" t="str">
            <v>1510204562</v>
          </cell>
          <cell r="B1735" t="str">
            <v>CCDDR02013</v>
          </cell>
          <cell r="C1735" t="str">
            <v>0175-DR13-D613</v>
          </cell>
          <cell r="D1735" t="str">
            <v>LG 2020 Ss Traitant CABINET TINCHANT</v>
          </cell>
          <cell r="E1735" t="str">
            <v>36.04.02</v>
          </cell>
          <cell r="F1735" t="str">
            <v>1000459996 SUD-SUD-EST ARCHITECTURES</v>
          </cell>
          <cell r="G1735" t="str">
            <v>2</v>
          </cell>
          <cell r="H1735">
            <v>8984.43</v>
          </cell>
          <cell r="I1735">
            <v>0.02</v>
          </cell>
          <cell r="J1735">
            <v>0.02</v>
          </cell>
          <cell r="K1735">
            <v>44060</v>
          </cell>
          <cell r="L1735">
            <v>44138</v>
          </cell>
          <cell r="M1735" t="str">
            <v>0130</v>
          </cell>
          <cell r="N1735" t="str">
            <v>6D6</v>
          </cell>
          <cell r="O1735" t="str">
            <v>C071</v>
          </cell>
        </row>
        <row r="1736">
          <cell r="A1736" t="str">
            <v>1510204562</v>
          </cell>
          <cell r="B1736" t="str">
            <v>CCDDR02013</v>
          </cell>
          <cell r="C1736" t="str">
            <v>0175-DR13-D613</v>
          </cell>
          <cell r="D1736" t="str">
            <v>RVP SSEA</v>
          </cell>
          <cell r="E1736" t="str">
            <v>36.04.02</v>
          </cell>
          <cell r="F1736" t="str">
            <v>1000459996 SUD-SUD-EST ARCHITECTURES</v>
          </cell>
          <cell r="G1736" t="str">
            <v>3</v>
          </cell>
          <cell r="H1736">
            <v>868.51</v>
          </cell>
          <cell r="I1736">
            <v>0</v>
          </cell>
          <cell r="J1736">
            <v>0</v>
          </cell>
          <cell r="K1736">
            <v>44060</v>
          </cell>
          <cell r="L1736">
            <v>44599</v>
          </cell>
          <cell r="M1736" t="str">
            <v>0130</v>
          </cell>
          <cell r="N1736" t="str">
            <v>6D6</v>
          </cell>
          <cell r="O1736" t="str">
            <v>C071</v>
          </cell>
        </row>
        <row r="1737">
          <cell r="A1737" t="str">
            <v>1510204562</v>
          </cell>
          <cell r="B1737" t="str">
            <v>CCDDR02013</v>
          </cell>
          <cell r="C1737" t="str">
            <v>0175-DR13-D613</v>
          </cell>
          <cell r="D1737" t="str">
            <v>RVP TINCHANT</v>
          </cell>
          <cell r="E1737" t="str">
            <v>36.04.02</v>
          </cell>
          <cell r="F1737" t="str">
            <v>1000459996 SUD-SUD-EST ARCHITECTURES</v>
          </cell>
          <cell r="G1737" t="str">
            <v>4</v>
          </cell>
          <cell r="H1737">
            <v>227.13</v>
          </cell>
          <cell r="I1737">
            <v>0</v>
          </cell>
          <cell r="J1737">
            <v>0</v>
          </cell>
          <cell r="K1737">
            <v>44060</v>
          </cell>
          <cell r="L1737">
            <v>44599</v>
          </cell>
          <cell r="M1737" t="str">
            <v>0130</v>
          </cell>
          <cell r="N1737" t="str">
            <v>6D6</v>
          </cell>
          <cell r="O1737" t="str">
            <v>C071</v>
          </cell>
        </row>
        <row r="1738">
          <cell r="A1738" t="str">
            <v>1510204594</v>
          </cell>
          <cell r="B1738" t="str">
            <v>CCDDR02013</v>
          </cell>
          <cell r="C1738" t="str">
            <v>0175-DR13-D613</v>
          </cell>
          <cell r="D1738" t="str">
            <v>32379327-IM C13 SUD/SUD-EST ARCHITECTURE</v>
          </cell>
          <cell r="E1738" t="str">
            <v>36.04.02</v>
          </cell>
          <cell r="F1738" t="str">
            <v>1000459996 SUD-SUD-EST ARCHITECTURES</v>
          </cell>
          <cell r="G1738" t="str">
            <v>1</v>
          </cell>
          <cell r="H1738">
            <v>18312</v>
          </cell>
          <cell r="I1738">
            <v>13734</v>
          </cell>
          <cell r="J1738">
            <v>13734</v>
          </cell>
          <cell r="K1738">
            <v>44060</v>
          </cell>
          <cell r="L1738">
            <v>44057</v>
          </cell>
          <cell r="M1738" t="str">
            <v>0130</v>
          </cell>
          <cell r="N1738" t="str">
            <v>6D6</v>
          </cell>
          <cell r="O1738" t="str">
            <v>C071</v>
          </cell>
        </row>
        <row r="1739">
          <cell r="A1739" t="str">
            <v>1510393159</v>
          </cell>
          <cell r="B1739" t="str">
            <v>CCDDR02013</v>
          </cell>
          <cell r="C1739" t="str">
            <v>0175-DR13-D613</v>
          </cell>
          <cell r="D1739" t="str">
            <v>LG 2020 Etude Relev Cathédrale St Jérome</v>
          </cell>
          <cell r="E1739" t="str">
            <v>36.04.02</v>
          </cell>
          <cell r="F1739" t="str">
            <v>1000456385 MONSIEUR MICHEL TRUBERT</v>
          </cell>
          <cell r="G1739" t="str">
            <v>2</v>
          </cell>
          <cell r="H1739">
            <v>3590.5</v>
          </cell>
          <cell r="I1739">
            <v>3590.5</v>
          </cell>
          <cell r="J1739">
            <v>3590.5</v>
          </cell>
          <cell r="K1739">
            <v>44155</v>
          </cell>
          <cell r="L1739">
            <v>44155</v>
          </cell>
          <cell r="M1739" t="str">
            <v>0130</v>
          </cell>
          <cell r="N1739" t="str">
            <v>6D6</v>
          </cell>
          <cell r="O1739" t="str">
            <v>C071</v>
          </cell>
        </row>
        <row r="1740">
          <cell r="A1740" t="str">
            <v>1510393159</v>
          </cell>
          <cell r="B1740" t="str">
            <v>CCDDR02013</v>
          </cell>
          <cell r="C1740" t="str">
            <v>0175-DR13-D613</v>
          </cell>
          <cell r="D1740" t="str">
            <v>LG 2020 Etude Relev Cathédrale St Jérome</v>
          </cell>
          <cell r="E1740" t="str">
            <v>36.04.02</v>
          </cell>
          <cell r="F1740" t="str">
            <v>1000456385 MONSIEUR MICHEL TRUBERT</v>
          </cell>
          <cell r="G1740" t="str">
            <v>3</v>
          </cell>
          <cell r="H1740">
            <v>40859.5</v>
          </cell>
          <cell r="I1740">
            <v>0</v>
          </cell>
          <cell r="J1740">
            <v>0</v>
          </cell>
          <cell r="K1740">
            <v>44155</v>
          </cell>
          <cell r="L1740">
            <v>44155</v>
          </cell>
          <cell r="M1740" t="str">
            <v>0130</v>
          </cell>
          <cell r="N1740" t="str">
            <v>6D6</v>
          </cell>
          <cell r="O1740" t="str">
            <v>C071</v>
          </cell>
        </row>
        <row r="1741">
          <cell r="A1741" t="str">
            <v>1510451872</v>
          </cell>
          <cell r="B1741" t="str">
            <v>CCDDR02013</v>
          </cell>
          <cell r="C1741" t="str">
            <v>0175-DR13-D613</v>
          </cell>
          <cell r="D1741" t="str">
            <v>34134281-IM C13 EGE MEDITERRANEE</v>
          </cell>
          <cell r="E1741" t="str">
            <v>36.04.01</v>
          </cell>
          <cell r="F1741" t="str">
            <v>1000178012 EGE MEDITERRANEE</v>
          </cell>
          <cell r="G1741" t="str">
            <v>1</v>
          </cell>
          <cell r="H1741">
            <v>3492</v>
          </cell>
          <cell r="I1741">
            <v>583.20000000000005</v>
          </cell>
          <cell r="J1741">
            <v>583.20000000000005</v>
          </cell>
          <cell r="K1741">
            <v>44189</v>
          </cell>
          <cell r="L1741">
            <v>44188</v>
          </cell>
          <cell r="M1741" t="str">
            <v>0130</v>
          </cell>
          <cell r="N1741" t="str">
            <v>6D6</v>
          </cell>
          <cell r="O1741" t="str">
            <v>C071</v>
          </cell>
        </row>
        <row r="1742">
          <cell r="A1742" t="str">
            <v>1510451889</v>
          </cell>
          <cell r="B1742" t="str">
            <v>CCDDR02013</v>
          </cell>
          <cell r="C1742" t="str">
            <v>0175-DR13-D613</v>
          </cell>
          <cell r="D1742" t="str">
            <v>34134806-IM C13 QUALICONSULT</v>
          </cell>
          <cell r="E1742" t="str">
            <v>36.04.01</v>
          </cell>
          <cell r="F1742" t="str">
            <v>1001170168 QUALICONSULT</v>
          </cell>
          <cell r="G1742" t="str">
            <v>1</v>
          </cell>
          <cell r="H1742">
            <v>2880</v>
          </cell>
          <cell r="I1742">
            <v>2880</v>
          </cell>
          <cell r="J1742">
            <v>2880</v>
          </cell>
          <cell r="K1742">
            <v>44189</v>
          </cell>
          <cell r="L1742">
            <v>44188</v>
          </cell>
          <cell r="M1742" t="str">
            <v>0130</v>
          </cell>
          <cell r="N1742" t="str">
            <v>6D6</v>
          </cell>
          <cell r="O1742" t="str">
            <v>C071</v>
          </cell>
        </row>
        <row r="1743">
          <cell r="A1743" t="str">
            <v>1510453332</v>
          </cell>
          <cell r="B1743" t="str">
            <v>CCDDR02013</v>
          </cell>
          <cell r="C1743" t="str">
            <v>0175-DR13-D613</v>
          </cell>
          <cell r="D1743" t="str">
            <v>LG 2020 MAITRISE D'#UVRE MADELENAT</v>
          </cell>
          <cell r="E1743" t="str">
            <v>36.04.02</v>
          </cell>
          <cell r="F1743" t="str">
            <v>1001357553 MADELENAT ARCHITECTURE</v>
          </cell>
          <cell r="G1743" t="str">
            <v>2</v>
          </cell>
          <cell r="H1743">
            <v>4380.0200000000004</v>
          </cell>
          <cell r="I1743">
            <v>424.64</v>
          </cell>
          <cell r="J1743">
            <v>424.64</v>
          </cell>
          <cell r="K1743">
            <v>44194</v>
          </cell>
          <cell r="L1743">
            <v>44194</v>
          </cell>
          <cell r="M1743" t="str">
            <v>0130</v>
          </cell>
          <cell r="N1743" t="str">
            <v>6D6</v>
          </cell>
          <cell r="O1743" t="str">
            <v>C071</v>
          </cell>
        </row>
        <row r="1744">
          <cell r="A1744" t="str">
            <v>1510453332</v>
          </cell>
          <cell r="B1744" t="str">
            <v>CCDDR02013</v>
          </cell>
          <cell r="C1744" t="str">
            <v>0175-DR13-D613</v>
          </cell>
          <cell r="D1744" t="str">
            <v>LG 2020 MAITRISE D'#UVRE CINFORA</v>
          </cell>
          <cell r="E1744" t="str">
            <v>36.04.02</v>
          </cell>
          <cell r="F1744" t="str">
            <v>1001357553 MADELENAT ARCHITECTURE</v>
          </cell>
          <cell r="G1744" t="str">
            <v>3</v>
          </cell>
          <cell r="H1744">
            <v>3765.86</v>
          </cell>
          <cell r="I1744">
            <v>0</v>
          </cell>
          <cell r="J1744">
            <v>0</v>
          </cell>
          <cell r="K1744">
            <v>44194</v>
          </cell>
          <cell r="L1744">
            <v>44194</v>
          </cell>
          <cell r="M1744" t="str">
            <v>0130</v>
          </cell>
          <cell r="N1744" t="str">
            <v>6D6</v>
          </cell>
          <cell r="O1744" t="str">
            <v>C071</v>
          </cell>
        </row>
        <row r="1745">
          <cell r="A1745" t="str">
            <v>1510453332</v>
          </cell>
          <cell r="B1745" t="str">
            <v>CCDDR02013</v>
          </cell>
          <cell r="C1745" t="str">
            <v>0175-DR13-D613</v>
          </cell>
          <cell r="D1745" t="str">
            <v>LG 2020MAITRISE D'#UVRE  DODESKADEN</v>
          </cell>
          <cell r="E1745" t="str">
            <v>36.04.02</v>
          </cell>
          <cell r="F1745" t="str">
            <v>1001357553 MADELENAT ARCHITECTURE</v>
          </cell>
          <cell r="G1745" t="str">
            <v>4</v>
          </cell>
          <cell r="H1745">
            <v>4860.17</v>
          </cell>
          <cell r="I1745">
            <v>1577.25</v>
          </cell>
          <cell r="J1745">
            <v>1577.25</v>
          </cell>
          <cell r="K1745">
            <v>44194</v>
          </cell>
          <cell r="L1745">
            <v>44194</v>
          </cell>
          <cell r="M1745" t="str">
            <v>0130</v>
          </cell>
          <cell r="N1745" t="str">
            <v>6D6</v>
          </cell>
          <cell r="O1745" t="str">
            <v>C071</v>
          </cell>
        </row>
        <row r="1746">
          <cell r="A1746" t="str">
            <v>1510560801</v>
          </cell>
          <cell r="B1746" t="str">
            <v>CCDDR02013</v>
          </cell>
          <cell r="C1746" t="str">
            <v>0175-DR13-D613</v>
          </cell>
          <cell r="D1746" t="str">
            <v>34908397-IM C13 BUREAU VERITAS</v>
          </cell>
          <cell r="E1746" t="str">
            <v>36.04.01</v>
          </cell>
          <cell r="F1746" t="str">
            <v>1001294655 BUREAU VERITAS CONSTRUCTION</v>
          </cell>
          <cell r="G1746" t="str">
            <v>1</v>
          </cell>
          <cell r="H1746">
            <v>2400</v>
          </cell>
          <cell r="I1746">
            <v>1900</v>
          </cell>
          <cell r="J1746">
            <v>1900</v>
          </cell>
          <cell r="K1746">
            <v>44266</v>
          </cell>
          <cell r="L1746">
            <v>44265</v>
          </cell>
          <cell r="M1746" t="str">
            <v>0130</v>
          </cell>
          <cell r="N1746" t="str">
            <v>6D6</v>
          </cell>
          <cell r="O1746" t="str">
            <v>C071</v>
          </cell>
        </row>
        <row r="1747">
          <cell r="A1747" t="str">
            <v>1510560947</v>
          </cell>
          <cell r="B1747" t="str">
            <v>CCDDR02013</v>
          </cell>
          <cell r="C1747" t="str">
            <v>0175-DR13-D613</v>
          </cell>
          <cell r="D1747" t="str">
            <v>34908520-IM C13 BUREAU VERITAS</v>
          </cell>
          <cell r="E1747" t="str">
            <v>36.04.01</v>
          </cell>
          <cell r="F1747" t="str">
            <v>1001294655 BUREAU VERITAS CONSTRUCTION</v>
          </cell>
          <cell r="G1747" t="str">
            <v>1</v>
          </cell>
          <cell r="H1747">
            <v>1600</v>
          </cell>
          <cell r="I1747">
            <v>1150</v>
          </cell>
          <cell r="J1747">
            <v>1150</v>
          </cell>
          <cell r="K1747">
            <v>44266</v>
          </cell>
          <cell r="L1747">
            <v>44265</v>
          </cell>
          <cell r="M1747" t="str">
            <v>0130</v>
          </cell>
          <cell r="N1747" t="str">
            <v>6D6</v>
          </cell>
          <cell r="O1747" t="str">
            <v>C071</v>
          </cell>
        </row>
        <row r="1748">
          <cell r="A1748" t="str">
            <v>1510583555</v>
          </cell>
          <cell r="B1748" t="str">
            <v>CCDDR02013</v>
          </cell>
          <cell r="C1748" t="str">
            <v>0175-DR13-D613</v>
          </cell>
          <cell r="D1748" t="str">
            <v>35056216-IM C13 SOCOTEC CONSTRUCTION</v>
          </cell>
          <cell r="E1748" t="str">
            <v>36.04.01</v>
          </cell>
          <cell r="F1748" t="str">
            <v>1001343935 SOCOTEC CONSTRUCTION</v>
          </cell>
          <cell r="G1748" t="str">
            <v>1</v>
          </cell>
          <cell r="H1748">
            <v>3500</v>
          </cell>
          <cell r="I1748">
            <v>3500</v>
          </cell>
          <cell r="J1748">
            <v>3500</v>
          </cell>
          <cell r="K1748">
            <v>44278</v>
          </cell>
          <cell r="L1748">
            <v>44277</v>
          </cell>
          <cell r="M1748" t="str">
            <v>0130</v>
          </cell>
          <cell r="N1748" t="str">
            <v>6D6</v>
          </cell>
          <cell r="O1748" t="str">
            <v>C071</v>
          </cell>
        </row>
        <row r="1749">
          <cell r="A1749" t="str">
            <v>1510583555</v>
          </cell>
          <cell r="B1749" t="str">
            <v>CCDDR02013</v>
          </cell>
          <cell r="C1749" t="str">
            <v>0175-DR13-D613</v>
          </cell>
          <cell r="D1749" t="str">
            <v>35056216-IM C13 SOCOTEC CONSTRUCTION</v>
          </cell>
          <cell r="E1749" t="str">
            <v>36.04.01</v>
          </cell>
          <cell r="F1749" t="str">
            <v>1001343935 SOCOTEC CONSTRUCTION</v>
          </cell>
          <cell r="G1749" t="str">
            <v>2</v>
          </cell>
          <cell r="H1749">
            <v>2500</v>
          </cell>
          <cell r="I1749">
            <v>125</v>
          </cell>
          <cell r="J1749">
            <v>125</v>
          </cell>
          <cell r="K1749">
            <v>44278</v>
          </cell>
          <cell r="L1749">
            <v>44277</v>
          </cell>
          <cell r="M1749" t="str">
            <v>0130</v>
          </cell>
          <cell r="N1749" t="str">
            <v>6D6</v>
          </cell>
          <cell r="O1749" t="str">
            <v>C071</v>
          </cell>
        </row>
        <row r="1750">
          <cell r="A1750" t="str">
            <v>1510599197</v>
          </cell>
          <cell r="B1750" t="str">
            <v>CCDDR02013</v>
          </cell>
          <cell r="C1750" t="str">
            <v>0175-DR13-D613</v>
          </cell>
          <cell r="D1750" t="str">
            <v>35145064-IMC13 BERNARD LABRUERE</v>
          </cell>
          <cell r="E1750" t="str">
            <v>40.03.01</v>
          </cell>
          <cell r="F1750" t="str">
            <v>1001172243 MONSIEUR BERNARD LABRUERE</v>
          </cell>
          <cell r="G1750" t="str">
            <v>1</v>
          </cell>
          <cell r="H1750">
            <v>2775</v>
          </cell>
          <cell r="I1750">
            <v>2775</v>
          </cell>
          <cell r="J1750">
            <v>2775</v>
          </cell>
          <cell r="K1750">
            <v>44286</v>
          </cell>
          <cell r="L1750">
            <v>44285</v>
          </cell>
          <cell r="M1750" t="str">
            <v>0130</v>
          </cell>
          <cell r="N1750" t="str">
            <v>6D6</v>
          </cell>
          <cell r="O1750" t="str">
            <v>C071</v>
          </cell>
        </row>
        <row r="1751">
          <cell r="A1751" t="str">
            <v>1510600875</v>
          </cell>
          <cell r="B1751" t="str">
            <v>CCDDR02013</v>
          </cell>
          <cell r="C1751" t="str">
            <v>0175-DR13-D613</v>
          </cell>
          <cell r="D1751" t="str">
            <v>LG 2021 DIAG PORTAIL CATHEDRALE STUDIOLO</v>
          </cell>
          <cell r="E1751" t="str">
            <v>36.04.02</v>
          </cell>
          <cell r="F1751" t="str">
            <v>1001242337 STUDIOLO</v>
          </cell>
          <cell r="G1751" t="str">
            <v>2</v>
          </cell>
          <cell r="H1751">
            <v>39720</v>
          </cell>
          <cell r="I1751">
            <v>39720</v>
          </cell>
          <cell r="J1751">
            <v>39720</v>
          </cell>
          <cell r="K1751">
            <v>44286</v>
          </cell>
          <cell r="L1751">
            <v>44286</v>
          </cell>
          <cell r="M1751" t="str">
            <v>0130</v>
          </cell>
          <cell r="N1751" t="str">
            <v>6D6</v>
          </cell>
          <cell r="O1751" t="str">
            <v>C071</v>
          </cell>
        </row>
        <row r="1752">
          <cell r="A1752" t="str">
            <v>1510600875</v>
          </cell>
          <cell r="B1752" t="str">
            <v>CCDDR02013</v>
          </cell>
          <cell r="C1752" t="str">
            <v>0175-DR13-D613</v>
          </cell>
          <cell r="D1752" t="str">
            <v>LG 2021 DIAG PORTAIL CATHEDRALE Labo BPE</v>
          </cell>
          <cell r="E1752" t="str">
            <v>36.04.02</v>
          </cell>
          <cell r="F1752" t="str">
            <v>1001242337 STUDIOLO</v>
          </cell>
          <cell r="G1752" t="str">
            <v>3</v>
          </cell>
          <cell r="H1752">
            <v>5884.8</v>
          </cell>
          <cell r="I1752">
            <v>5884.8</v>
          </cell>
          <cell r="J1752">
            <v>5884.8</v>
          </cell>
          <cell r="K1752">
            <v>44286</v>
          </cell>
          <cell r="L1752">
            <v>44286</v>
          </cell>
          <cell r="M1752" t="str">
            <v>0130</v>
          </cell>
          <cell r="N1752" t="str">
            <v>6D6</v>
          </cell>
          <cell r="O1752" t="str">
            <v>C071</v>
          </cell>
        </row>
        <row r="1753">
          <cell r="A1753" t="str">
            <v>1510600875</v>
          </cell>
          <cell r="B1753" t="str">
            <v>CCDDR02013</v>
          </cell>
          <cell r="C1753" t="str">
            <v>0175-DR13-D613</v>
          </cell>
          <cell r="D1753" t="str">
            <v>LG 2021 DIAG PORTAIL CATHEDRALE SINOPIA</v>
          </cell>
          <cell r="E1753" t="str">
            <v>36.04.02</v>
          </cell>
          <cell r="F1753" t="str">
            <v>1001242337 STUDIOLO</v>
          </cell>
          <cell r="G1753" t="str">
            <v>4</v>
          </cell>
          <cell r="H1753">
            <v>37788</v>
          </cell>
          <cell r="I1753">
            <v>37788</v>
          </cell>
          <cell r="J1753">
            <v>37788</v>
          </cell>
          <cell r="K1753">
            <v>44286</v>
          </cell>
          <cell r="L1753">
            <v>44286</v>
          </cell>
          <cell r="M1753" t="str">
            <v>0130</v>
          </cell>
          <cell r="N1753" t="str">
            <v>6D6</v>
          </cell>
          <cell r="O1753" t="str">
            <v>C071</v>
          </cell>
        </row>
        <row r="1754">
          <cell r="A1754" t="str">
            <v>1510600875</v>
          </cell>
          <cell r="B1754" t="str">
            <v>CCDDR02013</v>
          </cell>
          <cell r="C1754" t="str">
            <v>0175-DR13-D613</v>
          </cell>
          <cell r="D1754" t="str">
            <v>LG 2021 DIAG PORTAIL CATHEDRALE BOUVIER</v>
          </cell>
          <cell r="E1754" t="str">
            <v>36.04.02</v>
          </cell>
          <cell r="F1754" t="str">
            <v>1001242337 STUDIOLO</v>
          </cell>
          <cell r="G1754" t="str">
            <v>5</v>
          </cell>
          <cell r="H1754">
            <v>35630.400000000001</v>
          </cell>
          <cell r="I1754">
            <v>35630.400000000001</v>
          </cell>
          <cell r="J1754">
            <v>35630.400000000001</v>
          </cell>
          <cell r="K1754">
            <v>44286</v>
          </cell>
          <cell r="L1754">
            <v>44286</v>
          </cell>
          <cell r="M1754" t="str">
            <v>0130</v>
          </cell>
          <cell r="N1754" t="str">
            <v>6D6</v>
          </cell>
          <cell r="O1754" t="str">
            <v>C071</v>
          </cell>
        </row>
        <row r="1755">
          <cell r="A1755" t="str">
            <v>1510600875</v>
          </cell>
          <cell r="B1755" t="str">
            <v>CCDDR02013</v>
          </cell>
          <cell r="C1755" t="str">
            <v>0175-DR13-D613</v>
          </cell>
          <cell r="D1755" t="str">
            <v>LG 2021 DIAG PORTAIL CATHEDRALE CHIPAULT</v>
          </cell>
          <cell r="E1755" t="str">
            <v>36.04.02</v>
          </cell>
          <cell r="F1755" t="str">
            <v>1001242337 STUDIOLO</v>
          </cell>
          <cell r="G1755" t="str">
            <v>6</v>
          </cell>
          <cell r="H1755">
            <v>9600</v>
          </cell>
          <cell r="I1755">
            <v>9600</v>
          </cell>
          <cell r="J1755">
            <v>9600</v>
          </cell>
          <cell r="K1755">
            <v>44286</v>
          </cell>
          <cell r="L1755">
            <v>44286</v>
          </cell>
          <cell r="M1755" t="str">
            <v>0130</v>
          </cell>
          <cell r="N1755" t="str">
            <v>6D6</v>
          </cell>
          <cell r="O1755" t="str">
            <v>C071</v>
          </cell>
        </row>
        <row r="1756">
          <cell r="A1756" t="str">
            <v>1510640911</v>
          </cell>
          <cell r="B1756" t="str">
            <v>CCDDR02013</v>
          </cell>
          <cell r="C1756" t="str">
            <v>0175-DR13-D613</v>
          </cell>
          <cell r="D1756" t="str">
            <v>35428178-IM C13 APAVE SUDEUROPESAS</v>
          </cell>
          <cell r="E1756" t="str">
            <v>36.04.01</v>
          </cell>
          <cell r="F1756" t="str">
            <v>1000888095 APAVE SUDEUROPE SAS</v>
          </cell>
          <cell r="G1756" t="str">
            <v>1</v>
          </cell>
          <cell r="H1756">
            <v>7200</v>
          </cell>
          <cell r="I1756">
            <v>7200</v>
          </cell>
          <cell r="J1756">
            <v>7200</v>
          </cell>
          <cell r="K1756">
            <v>44309</v>
          </cell>
          <cell r="L1756">
            <v>44308</v>
          </cell>
          <cell r="M1756" t="str">
            <v>0130</v>
          </cell>
          <cell r="N1756" t="str">
            <v>6D6</v>
          </cell>
          <cell r="O1756" t="str">
            <v>C071</v>
          </cell>
        </row>
        <row r="1757">
          <cell r="A1757" t="str">
            <v>1510669042</v>
          </cell>
          <cell r="B1757" t="str">
            <v>CCDDR02013</v>
          </cell>
          <cell r="C1757" t="str">
            <v>0363-CMCC-2D13</v>
          </cell>
          <cell r="D1757" t="str">
            <v>LG MO MADELENAT-STE REPARATE NICE</v>
          </cell>
          <cell r="E1757" t="str">
            <v>40.01.08</v>
          </cell>
          <cell r="F1757" t="str">
            <v>1001357553 MADELENAT ARCHITECTURE</v>
          </cell>
          <cell r="G1757" t="str">
            <v>2</v>
          </cell>
          <cell r="H1757">
            <v>41667.22</v>
          </cell>
          <cell r="I1757">
            <v>8298.25</v>
          </cell>
          <cell r="J1757">
            <v>8298.25</v>
          </cell>
          <cell r="K1757">
            <v>44326</v>
          </cell>
          <cell r="L1757">
            <v>44326</v>
          </cell>
          <cell r="M1757" t="str">
            <v>0130</v>
          </cell>
          <cell r="N1757" t="str">
            <v>6D6</v>
          </cell>
          <cell r="O1757" t="str">
            <v>C071</v>
          </cell>
        </row>
        <row r="1758">
          <cell r="A1758" t="str">
            <v>1510669042</v>
          </cell>
          <cell r="B1758" t="str">
            <v>CCDDR02013</v>
          </cell>
          <cell r="C1758" t="str">
            <v>0363-CMCC-2D13</v>
          </cell>
          <cell r="D1758" t="str">
            <v>LG MO S/T ASSELIN-STE REPARATE NICE</v>
          </cell>
          <cell r="E1758" t="str">
            <v>40.01.08</v>
          </cell>
          <cell r="F1758" t="str">
            <v>1001357553 MADELENAT ARCHITECTURE</v>
          </cell>
          <cell r="G1758" t="str">
            <v>3</v>
          </cell>
          <cell r="H1758">
            <v>13937.51</v>
          </cell>
          <cell r="I1758">
            <v>1440.48</v>
          </cell>
          <cell r="J1758">
            <v>1440.48</v>
          </cell>
          <cell r="K1758">
            <v>44326</v>
          </cell>
          <cell r="L1758">
            <v>44326</v>
          </cell>
          <cell r="M1758" t="str">
            <v>0130</v>
          </cell>
          <cell r="N1758" t="str">
            <v>6D6</v>
          </cell>
          <cell r="O1758" t="str">
            <v>C071</v>
          </cell>
        </row>
        <row r="1759">
          <cell r="A1759" t="str">
            <v>1510669042</v>
          </cell>
          <cell r="B1759" t="str">
            <v>CCDDR02013</v>
          </cell>
          <cell r="C1759" t="str">
            <v>0363-CMCC-2D13</v>
          </cell>
          <cell r="D1759" t="str">
            <v>LG MO S/T CINFORA-STE REPARATE NICE</v>
          </cell>
          <cell r="E1759" t="str">
            <v>40.01.08</v>
          </cell>
          <cell r="F1759" t="str">
            <v>1001357553 MADELENAT ARCHITECTURE</v>
          </cell>
          <cell r="G1759" t="str">
            <v>4</v>
          </cell>
          <cell r="H1759">
            <v>13200</v>
          </cell>
          <cell r="I1759">
            <v>329.11</v>
          </cell>
          <cell r="J1759">
            <v>329.11</v>
          </cell>
          <cell r="K1759">
            <v>44326</v>
          </cell>
          <cell r="L1759">
            <v>44326</v>
          </cell>
          <cell r="M1759" t="str">
            <v>0130</v>
          </cell>
          <cell r="N1759" t="str">
            <v>6D6</v>
          </cell>
          <cell r="O1759" t="str">
            <v>C071</v>
          </cell>
        </row>
        <row r="1760">
          <cell r="A1760" t="str">
            <v>1510669042</v>
          </cell>
          <cell r="B1760" t="str">
            <v>CCDDR02013</v>
          </cell>
          <cell r="C1760" t="str">
            <v>0175-DR13-D613</v>
          </cell>
          <cell r="D1760" t="str">
            <v>AVENANT 1-MAREJ-MADELENAT</v>
          </cell>
          <cell r="E1760" t="str">
            <v>40.01.08</v>
          </cell>
          <cell r="F1760" t="str">
            <v>1001357553 MADELENAT ARCHITECTURE</v>
          </cell>
          <cell r="G1760" t="str">
            <v>5</v>
          </cell>
          <cell r="H1760">
            <v>7343.13</v>
          </cell>
          <cell r="I1760">
            <v>7343.13</v>
          </cell>
          <cell r="J1760">
            <v>7343.13</v>
          </cell>
          <cell r="K1760">
            <v>44326</v>
          </cell>
          <cell r="L1760">
            <v>44908</v>
          </cell>
          <cell r="M1760" t="str">
            <v>0130</v>
          </cell>
          <cell r="N1760" t="str">
            <v>6D6</v>
          </cell>
          <cell r="O1760" t="str">
            <v>C071</v>
          </cell>
        </row>
        <row r="1761">
          <cell r="A1761" t="str">
            <v>1510669042</v>
          </cell>
          <cell r="B1761" t="str">
            <v>CCDDR02013</v>
          </cell>
          <cell r="C1761" t="str">
            <v>0175-DR13-D613</v>
          </cell>
          <cell r="D1761" t="str">
            <v>AVENANT 1-MAREJ-CINFORA</v>
          </cell>
          <cell r="E1761" t="str">
            <v>40.01.08</v>
          </cell>
          <cell r="F1761" t="str">
            <v>1001357553 MADELENAT ARCHITECTURE</v>
          </cell>
          <cell r="G1761" t="str">
            <v>6</v>
          </cell>
          <cell r="H1761">
            <v>2779.99</v>
          </cell>
          <cell r="I1761">
            <v>2779.99</v>
          </cell>
          <cell r="J1761">
            <v>2779.99</v>
          </cell>
          <cell r="K1761">
            <v>44326</v>
          </cell>
          <cell r="L1761">
            <v>44908</v>
          </cell>
          <cell r="M1761" t="str">
            <v>0130</v>
          </cell>
          <cell r="N1761" t="str">
            <v>6D6</v>
          </cell>
          <cell r="O1761" t="str">
            <v>C071</v>
          </cell>
        </row>
        <row r="1762">
          <cell r="A1762" t="str">
            <v>1510669042</v>
          </cell>
          <cell r="B1762" t="str">
            <v>CCDDR02013</v>
          </cell>
          <cell r="C1762" t="str">
            <v>0175-DR13-D613</v>
          </cell>
          <cell r="D1762" t="str">
            <v>AVENANT 1-MAREJ-ASSELIN</v>
          </cell>
          <cell r="E1762" t="str">
            <v>40.01.08</v>
          </cell>
          <cell r="F1762" t="str">
            <v>1001357553 MADELENAT ARCHITECTURE</v>
          </cell>
          <cell r="G1762" t="str">
            <v>7</v>
          </cell>
          <cell r="H1762">
            <v>1987.12</v>
          </cell>
          <cell r="I1762">
            <v>1987.12</v>
          </cell>
          <cell r="J1762">
            <v>1987.12</v>
          </cell>
          <cell r="K1762">
            <v>44326</v>
          </cell>
          <cell r="L1762">
            <v>44908</v>
          </cell>
          <cell r="M1762" t="str">
            <v>0130</v>
          </cell>
          <cell r="N1762" t="str">
            <v>6D6</v>
          </cell>
          <cell r="O1762" t="str">
            <v>C071</v>
          </cell>
        </row>
        <row r="1763">
          <cell r="A1763" t="str">
            <v>1510691207</v>
          </cell>
          <cell r="B1763" t="str">
            <v>CCDDR02013</v>
          </cell>
          <cell r="C1763" t="str">
            <v>0175-DR13-D613</v>
          </cell>
          <cell r="D1763" t="str">
            <v>35763547-IM C13 M.MICHEL TRUBERT</v>
          </cell>
          <cell r="E1763" t="str">
            <v>36.04.02</v>
          </cell>
          <cell r="F1763" t="str">
            <v>1000456385 MONSIEUR MICHEL TRUBERT</v>
          </cell>
          <cell r="G1763" t="str">
            <v>1</v>
          </cell>
          <cell r="H1763">
            <v>38813.67</v>
          </cell>
          <cell r="I1763">
            <v>22614.83</v>
          </cell>
          <cell r="J1763">
            <v>22614.83</v>
          </cell>
          <cell r="K1763">
            <v>44341</v>
          </cell>
          <cell r="L1763">
            <v>44337</v>
          </cell>
          <cell r="M1763" t="str">
            <v>0130</v>
          </cell>
          <cell r="N1763" t="str">
            <v>6D6</v>
          </cell>
          <cell r="O1763" t="str">
            <v>C071</v>
          </cell>
        </row>
        <row r="1764">
          <cell r="A1764" t="str">
            <v>1510691207</v>
          </cell>
          <cell r="B1764" t="str">
            <v>CCDDR02013</v>
          </cell>
          <cell r="C1764" t="str">
            <v>0175-DR13-D613</v>
          </cell>
          <cell r="D1764" t="str">
            <v>ST COSMETRES</v>
          </cell>
          <cell r="E1764" t="str">
            <v>36.04.02</v>
          </cell>
          <cell r="F1764" t="str">
            <v>1000456385 MONSIEUR MICHEL TRUBERT</v>
          </cell>
          <cell r="G1764" t="str">
            <v>2</v>
          </cell>
          <cell r="H1764">
            <v>10824</v>
          </cell>
          <cell r="I1764">
            <v>3024</v>
          </cell>
          <cell r="J1764">
            <v>3024</v>
          </cell>
          <cell r="K1764">
            <v>44341</v>
          </cell>
          <cell r="L1764">
            <v>44554</v>
          </cell>
          <cell r="M1764" t="str">
            <v>0130</v>
          </cell>
          <cell r="N1764" t="str">
            <v>6D6</v>
          </cell>
          <cell r="O1764" t="str">
            <v>C071</v>
          </cell>
        </row>
        <row r="1765">
          <cell r="A1765" t="str">
            <v>1510691207</v>
          </cell>
          <cell r="B1765" t="str">
            <v>CCDDR02013</v>
          </cell>
          <cell r="C1765" t="str">
            <v>0175-DR13-D613</v>
          </cell>
          <cell r="D1765" t="str">
            <v>ST GT2I</v>
          </cell>
          <cell r="E1765" t="str">
            <v>36.04.02</v>
          </cell>
          <cell r="F1765" t="str">
            <v>1000456385 MONSIEUR MICHEL TRUBERT</v>
          </cell>
          <cell r="G1765" t="str">
            <v>3</v>
          </cell>
          <cell r="H1765">
            <v>7920</v>
          </cell>
          <cell r="I1765">
            <v>3140</v>
          </cell>
          <cell r="J1765">
            <v>3140</v>
          </cell>
          <cell r="K1765">
            <v>44341</v>
          </cell>
          <cell r="L1765">
            <v>44554</v>
          </cell>
          <cell r="M1765" t="str">
            <v>0130</v>
          </cell>
          <cell r="N1765" t="str">
            <v>6D6</v>
          </cell>
          <cell r="O1765" t="str">
            <v>C071</v>
          </cell>
        </row>
        <row r="1766">
          <cell r="A1766" t="str">
            <v>1510691368</v>
          </cell>
          <cell r="B1766" t="str">
            <v>CCDDR02013</v>
          </cell>
          <cell r="C1766" t="str">
            <v>0175-DR13-D613</v>
          </cell>
          <cell r="D1766" t="str">
            <v>35763570-IM C13 M.MICHEL TRUBERT</v>
          </cell>
          <cell r="E1766" t="str">
            <v>36.04.02</v>
          </cell>
          <cell r="F1766" t="str">
            <v>1000456385 MONSIEUR MICHEL TRUBERT</v>
          </cell>
          <cell r="G1766" t="str">
            <v>1</v>
          </cell>
          <cell r="H1766">
            <v>36716.120000000003</v>
          </cell>
          <cell r="I1766">
            <v>22007.01</v>
          </cell>
          <cell r="J1766">
            <v>22007.01</v>
          </cell>
          <cell r="K1766">
            <v>44341</v>
          </cell>
          <cell r="L1766">
            <v>44337</v>
          </cell>
          <cell r="M1766" t="str">
            <v>0130</v>
          </cell>
          <cell r="N1766" t="str">
            <v>6D6</v>
          </cell>
          <cell r="O1766" t="str">
            <v>C071</v>
          </cell>
        </row>
        <row r="1767">
          <cell r="A1767" t="str">
            <v>1510691368</v>
          </cell>
          <cell r="B1767" t="str">
            <v>CCDDR02013</v>
          </cell>
          <cell r="C1767" t="str">
            <v>0175-DR13-D613</v>
          </cell>
          <cell r="D1767" t="str">
            <v>ST COSMETRES</v>
          </cell>
          <cell r="E1767" t="str">
            <v>36.04.02</v>
          </cell>
          <cell r="F1767" t="str">
            <v>1000456385 MONSIEUR MICHEL TRUBERT</v>
          </cell>
          <cell r="G1767" t="str">
            <v>2</v>
          </cell>
          <cell r="H1767">
            <v>9426</v>
          </cell>
          <cell r="I1767">
            <v>2749.2</v>
          </cell>
          <cell r="J1767">
            <v>2749.2</v>
          </cell>
          <cell r="K1767">
            <v>44341</v>
          </cell>
          <cell r="L1767">
            <v>44554</v>
          </cell>
          <cell r="M1767" t="str">
            <v>0130</v>
          </cell>
          <cell r="N1767" t="str">
            <v>6D6</v>
          </cell>
          <cell r="O1767" t="str">
            <v>C071</v>
          </cell>
        </row>
        <row r="1768">
          <cell r="A1768" t="str">
            <v>1510691368</v>
          </cell>
          <cell r="B1768" t="str">
            <v>CCDDR02013</v>
          </cell>
          <cell r="C1768" t="str">
            <v>0175-DR13-D613</v>
          </cell>
          <cell r="D1768" t="str">
            <v>ST GT2I</v>
          </cell>
          <cell r="E1768" t="str">
            <v>36.04.02</v>
          </cell>
          <cell r="F1768" t="str">
            <v>1000456385 MONSIEUR MICHEL TRUBERT</v>
          </cell>
          <cell r="G1768" t="str">
            <v>3</v>
          </cell>
          <cell r="H1768">
            <v>8880</v>
          </cell>
          <cell r="I1768">
            <v>3140</v>
          </cell>
          <cell r="J1768">
            <v>3140</v>
          </cell>
          <cell r="K1768">
            <v>44341</v>
          </cell>
          <cell r="L1768">
            <v>44554</v>
          </cell>
          <cell r="M1768" t="str">
            <v>0130</v>
          </cell>
          <cell r="N1768" t="str">
            <v>6D6</v>
          </cell>
          <cell r="O1768" t="str">
            <v>C071</v>
          </cell>
        </row>
        <row r="1769">
          <cell r="A1769" t="str">
            <v>1510691369</v>
          </cell>
          <cell r="B1769" t="str">
            <v>CCDDR02013</v>
          </cell>
          <cell r="C1769" t="str">
            <v>0175-DR13-D613</v>
          </cell>
          <cell r="D1769" t="str">
            <v>35763537-IM C13 M.MICHEL TRUBERT</v>
          </cell>
          <cell r="E1769" t="str">
            <v>36.04.02</v>
          </cell>
          <cell r="F1769" t="str">
            <v>1000456385 MONSIEUR MICHEL TRUBERT</v>
          </cell>
          <cell r="G1769" t="str">
            <v>1</v>
          </cell>
          <cell r="H1769">
            <v>29585.68</v>
          </cell>
          <cell r="I1769">
            <v>18902.41</v>
          </cell>
          <cell r="J1769">
            <v>18902.41</v>
          </cell>
          <cell r="K1769">
            <v>44341</v>
          </cell>
          <cell r="L1769">
            <v>44337</v>
          </cell>
          <cell r="M1769" t="str">
            <v>0130</v>
          </cell>
          <cell r="N1769" t="str">
            <v>6D6</v>
          </cell>
          <cell r="O1769" t="str">
            <v>C071</v>
          </cell>
        </row>
        <row r="1770">
          <cell r="A1770" t="str">
            <v>1510691369</v>
          </cell>
          <cell r="B1770" t="str">
            <v>CCDDR02013</v>
          </cell>
          <cell r="C1770" t="str">
            <v>0175-DR13-D613</v>
          </cell>
          <cell r="D1770" t="str">
            <v>ST COSMETRES</v>
          </cell>
          <cell r="E1770" t="str">
            <v>36.04.02</v>
          </cell>
          <cell r="F1770" t="str">
            <v>1000456385 MONSIEUR MICHEL TRUBERT</v>
          </cell>
          <cell r="G1770" t="str">
            <v>2</v>
          </cell>
          <cell r="H1770">
            <v>7851</v>
          </cell>
          <cell r="I1770">
            <v>2675</v>
          </cell>
          <cell r="J1770">
            <v>2675</v>
          </cell>
          <cell r="K1770">
            <v>44341</v>
          </cell>
          <cell r="L1770">
            <v>44553</v>
          </cell>
          <cell r="M1770" t="str">
            <v>0130</v>
          </cell>
          <cell r="N1770" t="str">
            <v>6D6</v>
          </cell>
          <cell r="O1770" t="str">
            <v>C071</v>
          </cell>
        </row>
        <row r="1771">
          <cell r="A1771" t="str">
            <v>1510691369</v>
          </cell>
          <cell r="B1771" t="str">
            <v>CCDDR02013</v>
          </cell>
          <cell r="C1771" t="str">
            <v>0175-DR13-D613</v>
          </cell>
          <cell r="D1771" t="str">
            <v>ST GT2I</v>
          </cell>
          <cell r="E1771" t="str">
            <v>36.04.02</v>
          </cell>
          <cell r="F1771" t="str">
            <v>1000456385 MONSIEUR MICHEL TRUBERT</v>
          </cell>
          <cell r="G1771" t="str">
            <v>3</v>
          </cell>
          <cell r="H1771">
            <v>7050</v>
          </cell>
          <cell r="I1771">
            <v>3780</v>
          </cell>
          <cell r="J1771">
            <v>3780</v>
          </cell>
          <cell r="K1771">
            <v>44341</v>
          </cell>
          <cell r="L1771">
            <v>44553</v>
          </cell>
          <cell r="M1771" t="str">
            <v>0130</v>
          </cell>
          <cell r="N1771" t="str">
            <v>6D6</v>
          </cell>
          <cell r="O1771" t="str">
            <v>C071</v>
          </cell>
        </row>
        <row r="1772">
          <cell r="A1772" t="str">
            <v>1510691369</v>
          </cell>
          <cell r="B1772" t="str">
            <v>CCDDR02013</v>
          </cell>
          <cell r="C1772" t="str">
            <v>0175-DR13-D613</v>
          </cell>
          <cell r="D1772" t="str">
            <v>AVENANT 1-MAREJ-MICHEL TRUBERT</v>
          </cell>
          <cell r="E1772" t="str">
            <v>36.04.02</v>
          </cell>
          <cell r="F1772" t="str">
            <v>1000456385 MONSIEUR MICHEL TRUBERT</v>
          </cell>
          <cell r="G1772" t="str">
            <v>4</v>
          </cell>
          <cell r="H1772">
            <v>6824.67</v>
          </cell>
          <cell r="I1772">
            <v>3890.06</v>
          </cell>
          <cell r="J1772">
            <v>3890.06</v>
          </cell>
          <cell r="K1772">
            <v>44341</v>
          </cell>
          <cell r="L1772">
            <v>44921</v>
          </cell>
          <cell r="M1772" t="str">
            <v>0130</v>
          </cell>
          <cell r="N1772" t="str">
            <v>6D6</v>
          </cell>
          <cell r="O1772" t="str">
            <v>C071</v>
          </cell>
        </row>
        <row r="1773">
          <cell r="A1773" t="str">
            <v>1510729428</v>
          </cell>
          <cell r="B1773" t="str">
            <v>CCDDR02013</v>
          </cell>
          <cell r="C1773" t="str">
            <v>0175-DR13-D613</v>
          </cell>
          <cell r="D1773" t="str">
            <v>LG MO TRUBERT</v>
          </cell>
          <cell r="E1773" t="str">
            <v>36.04.02</v>
          </cell>
          <cell r="F1773" t="str">
            <v>1000456385 MONSIEUR MICHEL TRUBERT</v>
          </cell>
          <cell r="G1773" t="str">
            <v>2</v>
          </cell>
          <cell r="H1773">
            <v>94600</v>
          </cell>
          <cell r="I1773">
            <v>0</v>
          </cell>
          <cell r="J1773">
            <v>40200</v>
          </cell>
          <cell r="K1773">
            <v>44361</v>
          </cell>
          <cell r="L1773">
            <v>44361</v>
          </cell>
          <cell r="M1773" t="str">
            <v>0130</v>
          </cell>
          <cell r="N1773" t="str">
            <v>6D6</v>
          </cell>
          <cell r="O1773" t="str">
            <v>C071</v>
          </cell>
        </row>
        <row r="1774">
          <cell r="A1774" t="str">
            <v>1510729428</v>
          </cell>
          <cell r="B1774" t="str">
            <v>CCDDR02013</v>
          </cell>
          <cell r="C1774" t="str">
            <v>0175-DR13-D613</v>
          </cell>
          <cell r="D1774" t="str">
            <v>LG MO Sous-traitant SABOUREAU INGENIERIE</v>
          </cell>
          <cell r="E1774" t="str">
            <v>36.04.02</v>
          </cell>
          <cell r="F1774" t="str">
            <v>1000456385 MONSIEUR MICHEL TRUBERT</v>
          </cell>
          <cell r="G1774" t="str">
            <v>3</v>
          </cell>
          <cell r="H1774">
            <v>30400</v>
          </cell>
          <cell r="I1774">
            <v>0</v>
          </cell>
          <cell r="J1774">
            <v>19800</v>
          </cell>
          <cell r="K1774">
            <v>44361</v>
          </cell>
          <cell r="L1774">
            <v>44361</v>
          </cell>
          <cell r="M1774" t="str">
            <v>0130</v>
          </cell>
          <cell r="N1774" t="str">
            <v>6D6</v>
          </cell>
          <cell r="O1774" t="str">
            <v>C071</v>
          </cell>
        </row>
        <row r="1775">
          <cell r="A1775" t="str">
            <v>1510729428</v>
          </cell>
          <cell r="B1775" t="str">
            <v>CCDDR02013</v>
          </cell>
          <cell r="C1775" t="str">
            <v>0175-DR13-D613</v>
          </cell>
          <cell r="D1775" t="str">
            <v>RVP-MAREJ-MICHEL TRUBERT</v>
          </cell>
          <cell r="E1775" t="str">
            <v>36.04.02</v>
          </cell>
          <cell r="F1775" t="str">
            <v>1000456385 MONSIEUR MICHEL TRUBERT</v>
          </cell>
          <cell r="G1775" t="str">
            <v>4</v>
          </cell>
          <cell r="H1775">
            <v>8637.5</v>
          </cell>
          <cell r="I1775">
            <v>0</v>
          </cell>
          <cell r="J1775">
            <v>8637.5</v>
          </cell>
          <cell r="K1775">
            <v>44361</v>
          </cell>
          <cell r="L1775">
            <v>44980</v>
          </cell>
          <cell r="M1775" t="str">
            <v>0130</v>
          </cell>
          <cell r="N1775" t="str">
            <v>6D6</v>
          </cell>
          <cell r="O1775" t="str">
            <v>C071</v>
          </cell>
        </row>
        <row r="1776">
          <cell r="A1776" t="str">
            <v>1510754165</v>
          </cell>
          <cell r="B1776" t="str">
            <v>CCDDR02013</v>
          </cell>
          <cell r="C1776" t="str">
            <v>0175-DR13-D613</v>
          </cell>
          <cell r="D1776" t="str">
            <v>36176703-CGF13 APAVE SUDEUROPE SAS</v>
          </cell>
          <cell r="E1776" t="str">
            <v>36.04.01</v>
          </cell>
          <cell r="F1776" t="str">
            <v>1000888095 APAVE SUDEUROPE SAS</v>
          </cell>
          <cell r="G1776" t="str">
            <v>1</v>
          </cell>
          <cell r="H1776">
            <v>5200</v>
          </cell>
          <cell r="I1776">
            <v>3640</v>
          </cell>
          <cell r="J1776">
            <v>3640</v>
          </cell>
          <cell r="K1776">
            <v>44372</v>
          </cell>
          <cell r="L1776">
            <v>44371</v>
          </cell>
          <cell r="M1776" t="str">
            <v>0130</v>
          </cell>
          <cell r="N1776" t="str">
            <v>6D6</v>
          </cell>
          <cell r="O1776" t="str">
            <v>C071</v>
          </cell>
        </row>
        <row r="1777">
          <cell r="A1777" t="str">
            <v>1510754309</v>
          </cell>
          <cell r="B1777" t="str">
            <v>CCDDR02013</v>
          </cell>
          <cell r="C1777" t="str">
            <v>0175-DR13-D613</v>
          </cell>
          <cell r="D1777" t="str">
            <v>36176530-CGF13 SOCOTEC CONSTRUCTION</v>
          </cell>
          <cell r="E1777" t="str">
            <v>36.04.01</v>
          </cell>
          <cell r="F1777" t="str">
            <v>1001343935 SOCOTEC CONSTRUCTION</v>
          </cell>
          <cell r="G1777" t="str">
            <v>1</v>
          </cell>
          <cell r="H1777">
            <v>1890</v>
          </cell>
          <cell r="I1777">
            <v>105</v>
          </cell>
          <cell r="J1777">
            <v>105</v>
          </cell>
          <cell r="K1777">
            <v>44372</v>
          </cell>
          <cell r="L1777">
            <v>44371</v>
          </cell>
          <cell r="M1777" t="str">
            <v>0130</v>
          </cell>
          <cell r="N1777" t="str">
            <v>6D6</v>
          </cell>
          <cell r="O1777" t="str">
            <v>C071</v>
          </cell>
        </row>
        <row r="1778">
          <cell r="A1778" t="str">
            <v>1510754311</v>
          </cell>
          <cell r="B1778" t="str">
            <v>CCDDR02013</v>
          </cell>
          <cell r="C1778" t="str">
            <v>0175-DR13-D613</v>
          </cell>
          <cell r="D1778" t="str">
            <v>36176403-CGF13 SOCOTEC CONSTRUCTION</v>
          </cell>
          <cell r="E1778" t="str">
            <v>36.04.01</v>
          </cell>
          <cell r="F1778" t="str">
            <v>1001343935 SOCOTEC CONSTRUCTION</v>
          </cell>
          <cell r="G1778" t="str">
            <v>1</v>
          </cell>
          <cell r="H1778">
            <v>3500</v>
          </cell>
          <cell r="I1778">
            <v>3500</v>
          </cell>
          <cell r="J1778">
            <v>3500</v>
          </cell>
          <cell r="K1778">
            <v>44372</v>
          </cell>
          <cell r="L1778">
            <v>44371</v>
          </cell>
          <cell r="M1778" t="str">
            <v>0130</v>
          </cell>
          <cell r="N1778" t="str">
            <v>6D6</v>
          </cell>
          <cell r="O1778" t="str">
            <v>C071</v>
          </cell>
        </row>
        <row r="1779">
          <cell r="A1779" t="str">
            <v>1510755327</v>
          </cell>
          <cell r="B1779" t="str">
            <v>CCDDR02013</v>
          </cell>
          <cell r="C1779" t="str">
            <v>0175-DR13-D613</v>
          </cell>
          <cell r="D1779" t="str">
            <v>36178179-CGF13 M.MICHEL TRUBERT</v>
          </cell>
          <cell r="E1779" t="str">
            <v>40.01.08</v>
          </cell>
          <cell r="F1779" t="str">
            <v>1000456385 MONSIEUR MICHEL TRUBERT</v>
          </cell>
          <cell r="G1779" t="str">
            <v>1</v>
          </cell>
          <cell r="H1779">
            <v>17200</v>
          </cell>
          <cell r="I1779">
            <v>13036</v>
          </cell>
          <cell r="J1779">
            <v>13036</v>
          </cell>
          <cell r="K1779">
            <v>44375</v>
          </cell>
          <cell r="L1779">
            <v>44371</v>
          </cell>
          <cell r="M1779" t="str">
            <v>0130</v>
          </cell>
          <cell r="N1779" t="str">
            <v>6D6</v>
          </cell>
          <cell r="O1779" t="str">
            <v>C071</v>
          </cell>
        </row>
        <row r="1780">
          <cell r="A1780" t="str">
            <v>1510755327</v>
          </cell>
          <cell r="B1780" t="str">
            <v>CCDDR02013</v>
          </cell>
          <cell r="C1780" t="str">
            <v>0175-DR13-D613</v>
          </cell>
          <cell r="D1780" t="str">
            <v>SOUS-TRAITANT LES ECLAIRAGISTES ASSOCIES</v>
          </cell>
          <cell r="E1780" t="str">
            <v>40.01.08</v>
          </cell>
          <cell r="F1780" t="str">
            <v>1000456385 MONSIEUR MICHEL TRUBERT</v>
          </cell>
          <cell r="G1780" t="str">
            <v>2</v>
          </cell>
          <cell r="H1780">
            <v>4800</v>
          </cell>
          <cell r="I1780">
            <v>0</v>
          </cell>
          <cell r="J1780">
            <v>0</v>
          </cell>
          <cell r="K1780">
            <v>44375</v>
          </cell>
          <cell r="L1780">
            <v>44384</v>
          </cell>
          <cell r="M1780" t="str">
            <v>0130</v>
          </cell>
          <cell r="N1780" t="str">
            <v>6D6</v>
          </cell>
          <cell r="O1780" t="str">
            <v>C071</v>
          </cell>
        </row>
        <row r="1781">
          <cell r="A1781" t="str">
            <v>1510755327</v>
          </cell>
          <cell r="B1781" t="str">
            <v>CCDDR02013</v>
          </cell>
          <cell r="C1781" t="str">
            <v>0175-DR13-D613</v>
          </cell>
          <cell r="D1781" t="str">
            <v>SOUS-TRAITANT GT2i SAS (Pas d'Auto-liqui</v>
          </cell>
          <cell r="E1781" t="str">
            <v>40.01.08</v>
          </cell>
          <cell r="F1781" t="str">
            <v>1000456385 MONSIEUR MICHEL TRUBERT</v>
          </cell>
          <cell r="G1781" t="str">
            <v>3</v>
          </cell>
          <cell r="H1781">
            <v>5780</v>
          </cell>
          <cell r="I1781">
            <v>5780</v>
          </cell>
          <cell r="J1781">
            <v>5780</v>
          </cell>
          <cell r="K1781">
            <v>44375</v>
          </cell>
          <cell r="L1781">
            <v>44384</v>
          </cell>
          <cell r="M1781" t="str">
            <v>0130</v>
          </cell>
          <cell r="N1781" t="str">
            <v>6D6</v>
          </cell>
          <cell r="O1781" t="str">
            <v>C071</v>
          </cell>
        </row>
        <row r="1782">
          <cell r="A1782" t="str">
            <v>1510755327</v>
          </cell>
          <cell r="B1782" t="str">
            <v>CCDDR02013</v>
          </cell>
          <cell r="C1782" t="str">
            <v>0175-DR13-D613</v>
          </cell>
          <cell r="D1782" t="str">
            <v>SOUS-TRAITANT SABOUREAU INGENIERIE (Pas</v>
          </cell>
          <cell r="E1782" t="str">
            <v>40.01.08</v>
          </cell>
          <cell r="F1782" t="str">
            <v>1000456385 MONSIEUR MICHEL TRUBERT</v>
          </cell>
          <cell r="G1782" t="str">
            <v>4</v>
          </cell>
          <cell r="H1782">
            <v>2100</v>
          </cell>
          <cell r="I1782">
            <v>2100</v>
          </cell>
          <cell r="J1782">
            <v>2100</v>
          </cell>
          <cell r="K1782">
            <v>44375</v>
          </cell>
          <cell r="L1782">
            <v>44384</v>
          </cell>
          <cell r="M1782" t="str">
            <v>0130</v>
          </cell>
          <cell r="N1782" t="str">
            <v>6D6</v>
          </cell>
          <cell r="O1782" t="str">
            <v>C071</v>
          </cell>
        </row>
        <row r="1783">
          <cell r="A1783" t="str">
            <v>1510782551</v>
          </cell>
          <cell r="B1783" t="str">
            <v>CCDDR02013</v>
          </cell>
          <cell r="C1783" t="str">
            <v>0175-DR13-D613</v>
          </cell>
          <cell r="D1783" t="str">
            <v>LG 2021 ETUDE DE DIAGNOSTIC ST ARNOUX</v>
          </cell>
          <cell r="E1783" t="str">
            <v>40.01.08</v>
          </cell>
          <cell r="F1783" t="str">
            <v>1000456385 MONSIEUR MICHEL TRUBERT</v>
          </cell>
          <cell r="G1783" t="str">
            <v>2</v>
          </cell>
          <cell r="H1783">
            <v>20260</v>
          </cell>
          <cell r="I1783">
            <v>20260</v>
          </cell>
          <cell r="J1783">
            <v>20260</v>
          </cell>
          <cell r="K1783">
            <v>44386</v>
          </cell>
          <cell r="L1783">
            <v>44386</v>
          </cell>
          <cell r="M1783" t="str">
            <v>0130</v>
          </cell>
          <cell r="N1783" t="str">
            <v>6D6</v>
          </cell>
          <cell r="O1783" t="str">
            <v>C071</v>
          </cell>
        </row>
        <row r="1784">
          <cell r="A1784" t="str">
            <v>1510782551</v>
          </cell>
          <cell r="B1784" t="str">
            <v>CCDDR02013</v>
          </cell>
          <cell r="C1784" t="str">
            <v>0175-DR13-D613</v>
          </cell>
          <cell r="D1784" t="str">
            <v>LG 2021 MISSION TRAVAUX ST ARNOUX</v>
          </cell>
          <cell r="E1784" t="str">
            <v>40.01.08</v>
          </cell>
          <cell r="F1784" t="str">
            <v>1000456385 MONSIEUR MICHEL TRUBERT</v>
          </cell>
          <cell r="G1784" t="str">
            <v>3</v>
          </cell>
          <cell r="H1784">
            <v>4200</v>
          </cell>
          <cell r="I1784">
            <v>4200</v>
          </cell>
          <cell r="J1784">
            <v>4200</v>
          </cell>
          <cell r="K1784">
            <v>44386</v>
          </cell>
          <cell r="L1784">
            <v>44386</v>
          </cell>
          <cell r="M1784" t="str">
            <v>0130</v>
          </cell>
          <cell r="N1784" t="str">
            <v>6D6</v>
          </cell>
          <cell r="O1784" t="str">
            <v>C071</v>
          </cell>
        </row>
        <row r="1785">
          <cell r="A1785" t="str">
            <v>1510782823</v>
          </cell>
          <cell r="B1785" t="str">
            <v>CCDDR02013</v>
          </cell>
          <cell r="C1785" t="str">
            <v>0175-DR13-D613</v>
          </cell>
          <cell r="D1785" t="str">
            <v>LG 2021ETUDE DE DIAGNOSTIC CATH ST ARN</v>
          </cell>
          <cell r="E1785" t="str">
            <v>40.01.08</v>
          </cell>
          <cell r="F1785" t="str">
            <v>1000456385 MONSIEUR MICHEL TRUBERT</v>
          </cell>
          <cell r="G1785" t="str">
            <v>2</v>
          </cell>
          <cell r="H1785">
            <v>12120</v>
          </cell>
          <cell r="I1785">
            <v>12120</v>
          </cell>
          <cell r="J1785">
            <v>12120</v>
          </cell>
          <cell r="K1785">
            <v>44386</v>
          </cell>
          <cell r="L1785">
            <v>44386</v>
          </cell>
          <cell r="M1785" t="str">
            <v>0130</v>
          </cell>
          <cell r="N1785" t="str">
            <v>6D6</v>
          </cell>
          <cell r="O1785" t="str">
            <v>C071</v>
          </cell>
        </row>
        <row r="1786">
          <cell r="A1786" t="str">
            <v>1510782823</v>
          </cell>
          <cell r="B1786" t="str">
            <v>CCDDR02013</v>
          </cell>
          <cell r="C1786" t="str">
            <v>0175-DR13-D613</v>
          </cell>
          <cell r="D1786" t="str">
            <v>LG 2021 MISSION TRAVAUX ST ARNOUX</v>
          </cell>
          <cell r="E1786" t="str">
            <v>40.01.08</v>
          </cell>
          <cell r="F1786" t="str">
            <v>1000456385 MONSIEUR MICHEL TRUBERT</v>
          </cell>
          <cell r="G1786" t="str">
            <v>3</v>
          </cell>
          <cell r="H1786">
            <v>1500</v>
          </cell>
          <cell r="I1786">
            <v>1500</v>
          </cell>
          <cell r="J1786">
            <v>1500</v>
          </cell>
          <cell r="K1786">
            <v>44386</v>
          </cell>
          <cell r="L1786">
            <v>44386</v>
          </cell>
          <cell r="M1786" t="str">
            <v>0130</v>
          </cell>
          <cell r="N1786" t="str">
            <v>6D6</v>
          </cell>
          <cell r="O1786" t="str">
            <v>C071</v>
          </cell>
        </row>
        <row r="1787">
          <cell r="A1787" t="str">
            <v>1510782823</v>
          </cell>
          <cell r="B1787" t="str">
            <v>CCDDR02013</v>
          </cell>
          <cell r="C1787" t="str">
            <v>0175-DR13-D613</v>
          </cell>
          <cell r="D1787" t="str">
            <v>LG 2021ETUDE DE DIAGNOSTIC CATHE ST ARN</v>
          </cell>
          <cell r="E1787" t="str">
            <v>40.01.08</v>
          </cell>
          <cell r="F1787" t="str">
            <v>1000456385 MONSIEUR MICHEL TRUBERT</v>
          </cell>
          <cell r="G1787" t="str">
            <v>5</v>
          </cell>
          <cell r="H1787">
            <v>4550</v>
          </cell>
          <cell r="I1787">
            <v>4550</v>
          </cell>
          <cell r="J1787">
            <v>4550</v>
          </cell>
          <cell r="K1787">
            <v>44386</v>
          </cell>
          <cell r="L1787">
            <v>44386</v>
          </cell>
          <cell r="M1787" t="str">
            <v>0130</v>
          </cell>
          <cell r="N1787" t="str">
            <v>6D6</v>
          </cell>
          <cell r="O1787" t="str">
            <v>C071</v>
          </cell>
        </row>
        <row r="1788">
          <cell r="A1788" t="str">
            <v>1510785485</v>
          </cell>
          <cell r="B1788" t="str">
            <v>CCDDR02013</v>
          </cell>
          <cell r="C1788" t="str">
            <v>0175-DR13-D613</v>
          </cell>
          <cell r="D1788" t="str">
            <v>LG 2021 DIAGNOS  MISE EN CONFORM CATHE</v>
          </cell>
          <cell r="E1788" t="str">
            <v>40.01.08</v>
          </cell>
          <cell r="F1788" t="str">
            <v>1000456385 MONSIEUR MICHEL TRUBERT</v>
          </cell>
          <cell r="G1788" t="str">
            <v>2</v>
          </cell>
          <cell r="H1788">
            <v>17200</v>
          </cell>
          <cell r="I1788">
            <v>17200</v>
          </cell>
          <cell r="J1788">
            <v>17200</v>
          </cell>
          <cell r="K1788">
            <v>44393</v>
          </cell>
          <cell r="L1788">
            <v>44393</v>
          </cell>
          <cell r="M1788" t="str">
            <v>0130</v>
          </cell>
          <cell r="N1788" t="str">
            <v>6D6</v>
          </cell>
          <cell r="O1788" t="str">
            <v>C071</v>
          </cell>
        </row>
        <row r="1789">
          <cell r="A1789" t="str">
            <v>1510785485</v>
          </cell>
          <cell r="B1789" t="str">
            <v>CCDDR02013</v>
          </cell>
          <cell r="C1789" t="str">
            <v>0175-DR13-D613</v>
          </cell>
          <cell r="D1789" t="str">
            <v>LG 2021 MISS° ECONO ETABLISS TRAVAUX</v>
          </cell>
          <cell r="E1789" t="str">
            <v>40.01.08</v>
          </cell>
          <cell r="F1789" t="str">
            <v>1000456385 MONSIEUR MICHEL TRUBERT</v>
          </cell>
          <cell r="G1789" t="str">
            <v>3</v>
          </cell>
          <cell r="H1789">
            <v>2400</v>
          </cell>
          <cell r="I1789">
            <v>2400</v>
          </cell>
          <cell r="J1789">
            <v>2400</v>
          </cell>
          <cell r="K1789">
            <v>44393</v>
          </cell>
          <cell r="L1789">
            <v>44393</v>
          </cell>
          <cell r="M1789" t="str">
            <v>0130</v>
          </cell>
          <cell r="N1789" t="str">
            <v>6D6</v>
          </cell>
          <cell r="O1789" t="str">
            <v>C071</v>
          </cell>
        </row>
        <row r="1790">
          <cell r="A1790" t="str">
            <v>1510785485</v>
          </cell>
          <cell r="B1790" t="str">
            <v>CCDDR02013</v>
          </cell>
          <cell r="C1790" t="str">
            <v>0175-DR13-D613</v>
          </cell>
          <cell r="D1790" t="str">
            <v>LI 2021 MISS° DE DIAGNO ELEC CATH ST JER</v>
          </cell>
          <cell r="E1790" t="str">
            <v>40.01.08</v>
          </cell>
          <cell r="F1790" t="str">
            <v>1000456385 MONSIEUR MICHEL TRUBERT</v>
          </cell>
          <cell r="G1790" t="str">
            <v>4</v>
          </cell>
          <cell r="H1790">
            <v>5780</v>
          </cell>
          <cell r="I1790">
            <v>5780</v>
          </cell>
          <cell r="J1790">
            <v>5780</v>
          </cell>
          <cell r="K1790">
            <v>44393</v>
          </cell>
          <cell r="L1790">
            <v>44393</v>
          </cell>
          <cell r="M1790" t="str">
            <v>0130</v>
          </cell>
          <cell r="N1790" t="str">
            <v>6D6</v>
          </cell>
          <cell r="O1790" t="str">
            <v>C071</v>
          </cell>
        </row>
        <row r="1791">
          <cell r="A1791" t="str">
            <v>1510785485</v>
          </cell>
          <cell r="B1791" t="str">
            <v>CCDDR02013</v>
          </cell>
          <cell r="C1791" t="str">
            <v>0175-DR13-D613</v>
          </cell>
          <cell r="D1791" t="str">
            <v>LI 2021 REQUALIF ENVIRONNEMENTS LUMINEUX</v>
          </cell>
          <cell r="E1791" t="str">
            <v>40.01.08</v>
          </cell>
          <cell r="F1791" t="str">
            <v>1000456385 MONSIEUR MICHEL TRUBERT</v>
          </cell>
          <cell r="G1791" t="str">
            <v>5</v>
          </cell>
          <cell r="H1791">
            <v>4800</v>
          </cell>
          <cell r="I1791">
            <v>0</v>
          </cell>
          <cell r="J1791">
            <v>0</v>
          </cell>
          <cell r="K1791">
            <v>44393</v>
          </cell>
          <cell r="L1791">
            <v>44393</v>
          </cell>
          <cell r="M1791" t="str">
            <v>0130</v>
          </cell>
          <cell r="N1791" t="str">
            <v>6D6</v>
          </cell>
          <cell r="O1791" t="str">
            <v>C071</v>
          </cell>
        </row>
        <row r="1792">
          <cell r="A1792" t="str">
            <v>1510815716</v>
          </cell>
          <cell r="B1792" t="str">
            <v>CCDDR02013</v>
          </cell>
          <cell r="C1792" t="str">
            <v>0175-DR13-D613</v>
          </cell>
          <cell r="D1792" t="str">
            <v>36663242-IM C13 M.MICHEL TRUBERT</v>
          </cell>
          <cell r="E1792" t="str">
            <v>36.04.02</v>
          </cell>
          <cell r="F1792" t="str">
            <v>1000456385 MONSIEUR MICHEL TRUBERT</v>
          </cell>
          <cell r="G1792" t="str">
            <v>1</v>
          </cell>
          <cell r="H1792">
            <v>52909.04</v>
          </cell>
          <cell r="I1792">
            <v>52909.04</v>
          </cell>
          <cell r="J1792">
            <v>52909.04</v>
          </cell>
          <cell r="K1792">
            <v>44411</v>
          </cell>
          <cell r="L1792">
            <v>44410</v>
          </cell>
          <cell r="M1792" t="str">
            <v>0130</v>
          </cell>
          <cell r="N1792" t="str">
            <v>6D6</v>
          </cell>
          <cell r="O1792" t="str">
            <v>C071</v>
          </cell>
        </row>
        <row r="1793">
          <cell r="A1793" t="str">
            <v>1510815716</v>
          </cell>
          <cell r="B1793" t="str">
            <v>CCDDR02013</v>
          </cell>
          <cell r="C1793" t="str">
            <v>0175-DR13-D613</v>
          </cell>
          <cell r="D1793" t="str">
            <v>36663242-ST CABINET PILTE</v>
          </cell>
          <cell r="E1793" t="str">
            <v>36.04.02</v>
          </cell>
          <cell r="F1793" t="str">
            <v>1000456385 MONSIEUR MICHEL TRUBERT</v>
          </cell>
          <cell r="G1793" t="str">
            <v>2</v>
          </cell>
          <cell r="H1793">
            <v>11500</v>
          </cell>
          <cell r="I1793">
            <v>11500</v>
          </cell>
          <cell r="J1793">
            <v>11500</v>
          </cell>
          <cell r="K1793">
            <v>44411</v>
          </cell>
          <cell r="L1793">
            <v>44516</v>
          </cell>
          <cell r="M1793" t="str">
            <v>0130</v>
          </cell>
          <cell r="N1793" t="str">
            <v>6D6</v>
          </cell>
          <cell r="O1793" t="str">
            <v>C071</v>
          </cell>
        </row>
        <row r="1794">
          <cell r="A1794" t="str">
            <v>1510815716</v>
          </cell>
          <cell r="B1794" t="str">
            <v>CCDDR02013</v>
          </cell>
          <cell r="C1794" t="str">
            <v>0175-DR13-D613</v>
          </cell>
          <cell r="D1794" t="str">
            <v>36663242-SYBEREC INGENIERIE</v>
          </cell>
          <cell r="E1794" t="str">
            <v>36.04.02</v>
          </cell>
          <cell r="F1794" t="str">
            <v>1000456385 MONSIEUR MICHEL TRUBERT</v>
          </cell>
          <cell r="G1794" t="str">
            <v>3</v>
          </cell>
          <cell r="H1794">
            <v>19000</v>
          </cell>
          <cell r="I1794">
            <v>19000</v>
          </cell>
          <cell r="J1794">
            <v>19000</v>
          </cell>
          <cell r="K1794">
            <v>44411</v>
          </cell>
          <cell r="L1794">
            <v>44516</v>
          </cell>
          <cell r="M1794" t="str">
            <v>0130</v>
          </cell>
          <cell r="N1794" t="str">
            <v>6D6</v>
          </cell>
          <cell r="O1794" t="str">
            <v>C071</v>
          </cell>
        </row>
        <row r="1795">
          <cell r="A1795" t="str">
            <v>1510829343</v>
          </cell>
          <cell r="B1795" t="str">
            <v>CCDDR02013</v>
          </cell>
          <cell r="C1795" t="str">
            <v>0175-DR13-D613</v>
          </cell>
          <cell r="D1795" t="str">
            <v>36803996-IM C13 M.MICHEL TRUBERT</v>
          </cell>
          <cell r="E1795" t="str">
            <v>36.04.02</v>
          </cell>
          <cell r="F1795" t="str">
            <v>1000456385 MONSIEUR MICHEL TRUBERT</v>
          </cell>
          <cell r="G1795" t="str">
            <v>1</v>
          </cell>
          <cell r="H1795">
            <v>53780.99</v>
          </cell>
          <cell r="I1795">
            <v>53780.99</v>
          </cell>
          <cell r="J1795">
            <v>53780.99</v>
          </cell>
          <cell r="K1795">
            <v>44421</v>
          </cell>
          <cell r="L1795">
            <v>44420</v>
          </cell>
          <cell r="M1795" t="str">
            <v>0130</v>
          </cell>
          <cell r="N1795" t="str">
            <v>6D6</v>
          </cell>
          <cell r="O1795" t="str">
            <v>C071</v>
          </cell>
        </row>
        <row r="1796">
          <cell r="A1796" t="str">
            <v>1510883874</v>
          </cell>
          <cell r="B1796" t="str">
            <v>CCDDR02013</v>
          </cell>
          <cell r="C1796" t="str">
            <v>0175-DR13-D613</v>
          </cell>
          <cell r="D1796" t="str">
            <v>37220192-CGF13 MADELENAT ARCHITECTURE</v>
          </cell>
          <cell r="E1796" t="str">
            <v>36.04.02</v>
          </cell>
          <cell r="F1796" t="str">
            <v>1001357553 MADELENAT ARCHITECTURE</v>
          </cell>
          <cell r="G1796" t="str">
            <v>1</v>
          </cell>
          <cell r="H1796">
            <v>8305.5</v>
          </cell>
          <cell r="I1796">
            <v>0</v>
          </cell>
          <cell r="J1796">
            <v>0</v>
          </cell>
          <cell r="K1796">
            <v>44460</v>
          </cell>
          <cell r="L1796">
            <v>44459</v>
          </cell>
          <cell r="M1796" t="str">
            <v>0130</v>
          </cell>
          <cell r="N1796" t="str">
            <v>6D6</v>
          </cell>
          <cell r="O1796" t="str">
            <v>C071</v>
          </cell>
        </row>
        <row r="1797">
          <cell r="A1797" t="str">
            <v>1510883874</v>
          </cell>
          <cell r="B1797" t="str">
            <v>CCDDR02013</v>
          </cell>
          <cell r="C1797" t="str">
            <v>0175-DR13-D613</v>
          </cell>
          <cell r="D1797" t="str">
            <v>LG 2022 FOEJ-MADELENAT-REVISION</v>
          </cell>
          <cell r="E1797" t="str">
            <v>36.04.02</v>
          </cell>
          <cell r="F1797" t="str">
            <v>1001357553 MADELENAT ARCHITECTURE</v>
          </cell>
          <cell r="G1797" t="str">
            <v>2</v>
          </cell>
          <cell r="H1797">
            <v>159.02000000000001</v>
          </cell>
          <cell r="I1797">
            <v>26.51</v>
          </cell>
          <cell r="J1797">
            <v>26.51</v>
          </cell>
          <cell r="K1797">
            <v>44460</v>
          </cell>
          <cell r="L1797">
            <v>44890</v>
          </cell>
          <cell r="M1797" t="str">
            <v>0130</v>
          </cell>
          <cell r="N1797" t="str">
            <v>6D6</v>
          </cell>
          <cell r="O1797" t="str">
            <v>C071</v>
          </cell>
        </row>
        <row r="1798">
          <cell r="A1798" t="str">
            <v>1510883877</v>
          </cell>
          <cell r="B1798" t="str">
            <v>CCDDR02013</v>
          </cell>
          <cell r="C1798" t="str">
            <v>0175-DR13-D613</v>
          </cell>
          <cell r="D1798" t="str">
            <v>37220193-CGF13 MADELENAT ARCHITECTURE</v>
          </cell>
          <cell r="E1798" t="str">
            <v>36.04.02</v>
          </cell>
          <cell r="F1798" t="str">
            <v>1001357553 MADELENAT ARCHITECTURE</v>
          </cell>
          <cell r="G1798" t="str">
            <v>1</v>
          </cell>
          <cell r="H1798">
            <v>4274.38</v>
          </cell>
          <cell r="I1798">
            <v>85.48</v>
          </cell>
          <cell r="J1798">
            <v>85.48</v>
          </cell>
          <cell r="K1798">
            <v>44460</v>
          </cell>
          <cell r="L1798">
            <v>44459</v>
          </cell>
          <cell r="M1798" t="str">
            <v>0130</v>
          </cell>
          <cell r="N1798" t="str">
            <v>6D6</v>
          </cell>
          <cell r="O1798" t="str">
            <v>C071</v>
          </cell>
        </row>
        <row r="1799">
          <cell r="A1799" t="str">
            <v>1510883877</v>
          </cell>
          <cell r="B1799" t="str">
            <v>CCDDR02013</v>
          </cell>
          <cell r="C1799" t="str">
            <v>0175-DR13-D613</v>
          </cell>
          <cell r="D1799" t="str">
            <v>ST CABINET ASSELIN</v>
          </cell>
          <cell r="E1799" t="str">
            <v>36.04.02</v>
          </cell>
          <cell r="F1799" t="str">
            <v>1001357553 MADELENAT ARCHITECTURE</v>
          </cell>
          <cell r="G1799" t="str">
            <v>2</v>
          </cell>
          <cell r="H1799">
            <v>1830.81</v>
          </cell>
          <cell r="I1799">
            <v>85.47</v>
          </cell>
          <cell r="J1799">
            <v>85.47</v>
          </cell>
          <cell r="K1799">
            <v>44460</v>
          </cell>
          <cell r="L1799">
            <v>44553</v>
          </cell>
          <cell r="M1799" t="str">
            <v>0130</v>
          </cell>
          <cell r="N1799" t="str">
            <v>6D6</v>
          </cell>
          <cell r="O1799" t="str">
            <v>C071</v>
          </cell>
        </row>
        <row r="1800">
          <cell r="A1800" t="str">
            <v>1510895643</v>
          </cell>
          <cell r="B1800" t="str">
            <v>CCDDR02013</v>
          </cell>
          <cell r="C1800" t="str">
            <v>0175-DR13-D613</v>
          </cell>
          <cell r="D1800" t="str">
            <v>37312215-CGF13 M.MICHEL TRUBERT</v>
          </cell>
          <cell r="E1800" t="str">
            <v>40.01.08</v>
          </cell>
          <cell r="F1800" t="str">
            <v>1000456385 MONSIEUR MICHEL TRUBERT</v>
          </cell>
          <cell r="G1800" t="str">
            <v>1</v>
          </cell>
          <cell r="H1800">
            <v>20260</v>
          </cell>
          <cell r="I1800">
            <v>17260</v>
          </cell>
          <cell r="J1800">
            <v>17260</v>
          </cell>
          <cell r="K1800">
            <v>44466</v>
          </cell>
          <cell r="L1800">
            <v>44463</v>
          </cell>
          <cell r="M1800" t="str">
            <v>0130</v>
          </cell>
          <cell r="N1800" t="str">
            <v>6D6</v>
          </cell>
          <cell r="O1800" t="str">
            <v>C071</v>
          </cell>
        </row>
        <row r="1801">
          <cell r="A1801" t="str">
            <v>1510895643</v>
          </cell>
          <cell r="B1801" t="str">
            <v>CCDDR02013</v>
          </cell>
          <cell r="C1801" t="str">
            <v>0175-DR13-D613</v>
          </cell>
          <cell r="D1801" t="str">
            <v>LG 2021 SOUS-TRAITANT SAS SOPROVISE</v>
          </cell>
          <cell r="E1801" t="str">
            <v>40.01.08</v>
          </cell>
          <cell r="F1801" t="str">
            <v>1000456385 MONSIEUR MICHEL TRUBERT</v>
          </cell>
          <cell r="G1801" t="str">
            <v>2</v>
          </cell>
          <cell r="H1801">
            <v>19800</v>
          </cell>
          <cell r="I1801">
            <v>0</v>
          </cell>
          <cell r="J1801">
            <v>0</v>
          </cell>
          <cell r="K1801">
            <v>44466</v>
          </cell>
          <cell r="L1801">
            <v>44522</v>
          </cell>
          <cell r="M1801" t="str">
            <v>0130</v>
          </cell>
          <cell r="N1801" t="str">
            <v>6D6</v>
          </cell>
          <cell r="O1801" t="str">
            <v>C071</v>
          </cell>
        </row>
        <row r="1802">
          <cell r="A1802" t="str">
            <v>1510895643</v>
          </cell>
          <cell r="B1802" t="str">
            <v>CCDDR02013</v>
          </cell>
          <cell r="C1802" t="str">
            <v>0175-DR13-D613</v>
          </cell>
          <cell r="D1802" t="str">
            <v>LG 2021 SOUS-TRAITANT SARL SABOUREAU ING</v>
          </cell>
          <cell r="E1802" t="str">
            <v>40.01.08</v>
          </cell>
          <cell r="F1802" t="str">
            <v>1000456385 MONSIEUR MICHEL TRUBERT</v>
          </cell>
          <cell r="G1802" t="str">
            <v>3</v>
          </cell>
          <cell r="H1802">
            <v>4800</v>
          </cell>
          <cell r="I1802">
            <v>4800</v>
          </cell>
          <cell r="J1802">
            <v>4800</v>
          </cell>
          <cell r="K1802">
            <v>44466</v>
          </cell>
          <cell r="L1802">
            <v>44522</v>
          </cell>
          <cell r="M1802" t="str">
            <v>0130</v>
          </cell>
          <cell r="N1802" t="str">
            <v>6D6</v>
          </cell>
          <cell r="O1802" t="str">
            <v>C071</v>
          </cell>
        </row>
        <row r="1803">
          <cell r="A1803" t="str">
            <v>1510895643</v>
          </cell>
          <cell r="B1803" t="str">
            <v>CCDDR02013</v>
          </cell>
          <cell r="C1803" t="str">
            <v>0175-DR13-D613</v>
          </cell>
          <cell r="D1803" t="str">
            <v>LG 2021 SOUS-TRAITANT SARL SINOPIA</v>
          </cell>
          <cell r="E1803" t="str">
            <v>40.01.08</v>
          </cell>
          <cell r="F1803" t="str">
            <v>1000456385 MONSIEUR MICHEL TRUBERT</v>
          </cell>
          <cell r="G1803" t="str">
            <v>4</v>
          </cell>
          <cell r="H1803">
            <v>33027.5</v>
          </cell>
          <cell r="I1803">
            <v>9303.5</v>
          </cell>
          <cell r="J1803">
            <v>9303.5</v>
          </cell>
          <cell r="K1803">
            <v>44466</v>
          </cell>
          <cell r="L1803">
            <v>44522</v>
          </cell>
          <cell r="M1803" t="str">
            <v>0130</v>
          </cell>
          <cell r="N1803" t="str">
            <v>6D6</v>
          </cell>
          <cell r="O1803" t="str">
            <v>C071</v>
          </cell>
        </row>
        <row r="1804">
          <cell r="A1804" t="str">
            <v>1510895643</v>
          </cell>
          <cell r="B1804" t="str">
            <v>CCDDR02013</v>
          </cell>
          <cell r="C1804" t="str">
            <v>0175-DR13-D613</v>
          </cell>
          <cell r="D1804" t="str">
            <v>LG 2023 FO EJ Sous-Traitant CHIPAULT Rap</v>
          </cell>
          <cell r="E1804" t="str">
            <v>40.01.08</v>
          </cell>
          <cell r="F1804" t="str">
            <v>1000456385 MONSIEUR MICHEL TRUBERT</v>
          </cell>
          <cell r="G1804" t="str">
            <v>5</v>
          </cell>
          <cell r="H1804">
            <v>4650</v>
          </cell>
          <cell r="I1804">
            <v>4650</v>
          </cell>
          <cell r="J1804">
            <v>4650</v>
          </cell>
          <cell r="K1804">
            <v>44466</v>
          </cell>
          <cell r="L1804">
            <v>44992</v>
          </cell>
          <cell r="M1804" t="str">
            <v>0130</v>
          </cell>
          <cell r="N1804" t="str">
            <v>6D6</v>
          </cell>
          <cell r="O1804" t="str">
            <v>C071</v>
          </cell>
        </row>
        <row r="1805">
          <cell r="A1805" t="str">
            <v>1510907897</v>
          </cell>
          <cell r="B1805" t="str">
            <v>CCDDR02013</v>
          </cell>
          <cell r="C1805" t="str">
            <v>0175-DR13-D613</v>
          </cell>
          <cell r="D1805" t="str">
            <v>37398563-CGF13 M.MICHEL TRUBERT</v>
          </cell>
          <cell r="E1805" t="str">
            <v>40.01.08</v>
          </cell>
          <cell r="F1805" t="str">
            <v>1000456385 MONSIEUR MICHEL TRUBERT</v>
          </cell>
          <cell r="G1805" t="str">
            <v>1</v>
          </cell>
          <cell r="H1805">
            <v>13620</v>
          </cell>
          <cell r="I1805">
            <v>13620</v>
          </cell>
          <cell r="J1805">
            <v>13620</v>
          </cell>
          <cell r="K1805">
            <v>44473</v>
          </cell>
          <cell r="L1805">
            <v>44470</v>
          </cell>
          <cell r="M1805" t="str">
            <v>0130</v>
          </cell>
          <cell r="N1805" t="str">
            <v>6D6</v>
          </cell>
          <cell r="O1805" t="str">
            <v>C071</v>
          </cell>
        </row>
        <row r="1806">
          <cell r="A1806" t="str">
            <v>1510907897</v>
          </cell>
          <cell r="B1806" t="str">
            <v>CCDDR02013</v>
          </cell>
          <cell r="C1806" t="str">
            <v>0175-DR13-D613</v>
          </cell>
          <cell r="D1806" t="str">
            <v>LG 2021 SOUS-TRAITANT SAS GT2i</v>
          </cell>
          <cell r="E1806" t="str">
            <v>40.01.08</v>
          </cell>
          <cell r="F1806" t="str">
            <v>1000456385 MONSIEUR MICHEL TRUBERT</v>
          </cell>
          <cell r="G1806" t="str">
            <v>2</v>
          </cell>
          <cell r="H1806">
            <v>4550</v>
          </cell>
          <cell r="I1806">
            <v>4550</v>
          </cell>
          <cell r="J1806">
            <v>4550</v>
          </cell>
          <cell r="K1806">
            <v>44473</v>
          </cell>
          <cell r="L1806">
            <v>44522</v>
          </cell>
          <cell r="M1806" t="str">
            <v>0130</v>
          </cell>
          <cell r="N1806" t="str">
            <v>6D6</v>
          </cell>
          <cell r="O1806" t="str">
            <v>C071</v>
          </cell>
        </row>
        <row r="1807">
          <cell r="A1807" t="str">
            <v>1510907897</v>
          </cell>
          <cell r="B1807" t="str">
            <v>CCDDR02013</v>
          </cell>
          <cell r="C1807" t="str">
            <v>0175-DR13-D613</v>
          </cell>
          <cell r="D1807" t="str">
            <v>LG 2021 SOUS-TRAITANT SAS GT2i</v>
          </cell>
          <cell r="E1807" t="str">
            <v>40.01.08</v>
          </cell>
          <cell r="F1807" t="str">
            <v>1000456385 MONSIEUR MICHEL TRUBERT</v>
          </cell>
          <cell r="G1807" t="str">
            <v>3</v>
          </cell>
          <cell r="H1807">
            <v>1500</v>
          </cell>
          <cell r="I1807">
            <v>1500</v>
          </cell>
          <cell r="J1807">
            <v>1500</v>
          </cell>
          <cell r="K1807">
            <v>44473</v>
          </cell>
          <cell r="L1807">
            <v>44522</v>
          </cell>
          <cell r="M1807" t="str">
            <v>0130</v>
          </cell>
          <cell r="N1807" t="str">
            <v>6D6</v>
          </cell>
          <cell r="O1807" t="str">
            <v>C071</v>
          </cell>
        </row>
        <row r="1808">
          <cell r="A1808" t="str">
            <v>1510964470</v>
          </cell>
          <cell r="B1808" t="str">
            <v>CCDDR02013</v>
          </cell>
          <cell r="C1808" t="str">
            <v>0175-DR13-D613</v>
          </cell>
          <cell r="D1808" t="str">
            <v>37794968-CGF13 FUGRO GEOID SAS</v>
          </cell>
          <cell r="E1808" t="str">
            <v>36.04.03</v>
          </cell>
          <cell r="F1808" t="str">
            <v>1001580928 FUGRO GEOID</v>
          </cell>
          <cell r="G1808" t="str">
            <v>1</v>
          </cell>
          <cell r="H1808">
            <v>10200</v>
          </cell>
          <cell r="I1808">
            <v>10200</v>
          </cell>
          <cell r="J1808">
            <v>10200</v>
          </cell>
          <cell r="K1808">
            <v>44497</v>
          </cell>
          <cell r="L1808">
            <v>44496</v>
          </cell>
          <cell r="M1808" t="str">
            <v>0130</v>
          </cell>
          <cell r="N1808" t="str">
            <v>6D6</v>
          </cell>
          <cell r="O1808" t="str">
            <v>C071</v>
          </cell>
        </row>
        <row r="1809">
          <cell r="A1809" t="str">
            <v>1510998229</v>
          </cell>
          <cell r="B1809" t="str">
            <v>CCDDR02013</v>
          </cell>
          <cell r="C1809" t="str">
            <v>0175-DR13-D613</v>
          </cell>
          <cell r="D1809" t="str">
            <v>LG 2021 Etude Rés Evac Eaux TRUBERT</v>
          </cell>
          <cell r="E1809" t="str">
            <v>36.04.02</v>
          </cell>
          <cell r="F1809" t="str">
            <v>1000456385 MONSIEUR MICHEL TRUBERT</v>
          </cell>
          <cell r="G1809" t="str">
            <v>2</v>
          </cell>
          <cell r="H1809">
            <v>15548</v>
          </cell>
          <cell r="I1809">
            <v>5974</v>
          </cell>
          <cell r="J1809">
            <v>5974</v>
          </cell>
          <cell r="K1809">
            <v>44517</v>
          </cell>
          <cell r="L1809">
            <v>44517</v>
          </cell>
          <cell r="M1809" t="str">
            <v>0130</v>
          </cell>
          <cell r="N1809" t="str">
            <v>6D6</v>
          </cell>
          <cell r="O1809" t="str">
            <v>C071</v>
          </cell>
        </row>
        <row r="1810">
          <cell r="A1810" t="str">
            <v>1510998229</v>
          </cell>
          <cell r="B1810" t="str">
            <v>CCDDR02013</v>
          </cell>
          <cell r="C1810" t="str">
            <v>0175-DR13-D613</v>
          </cell>
          <cell r="D1810" t="str">
            <v>LG 2021 Etude Rés Evac Eaux ART GRAPHIQU</v>
          </cell>
          <cell r="E1810" t="str">
            <v>36.04.02</v>
          </cell>
          <cell r="F1810" t="str">
            <v>1000456385 MONSIEUR MICHEL TRUBERT</v>
          </cell>
          <cell r="G1810" t="str">
            <v>3</v>
          </cell>
          <cell r="H1810">
            <v>4140</v>
          </cell>
          <cell r="I1810">
            <v>0</v>
          </cell>
          <cell r="J1810">
            <v>0</v>
          </cell>
          <cell r="K1810">
            <v>44517</v>
          </cell>
          <cell r="L1810">
            <v>44517</v>
          </cell>
          <cell r="M1810" t="str">
            <v>0130</v>
          </cell>
          <cell r="N1810" t="str">
            <v>6D6</v>
          </cell>
          <cell r="O1810" t="str">
            <v>C071</v>
          </cell>
        </row>
        <row r="1811">
          <cell r="A1811" t="str">
            <v>1510998229</v>
          </cell>
          <cell r="B1811" t="str">
            <v>CCDDR02013</v>
          </cell>
          <cell r="C1811" t="str">
            <v>0175-DR13-D613</v>
          </cell>
          <cell r="D1811" t="str">
            <v>LG 2021 Etude Rés Evac Eaux BUREAU ETUDE</v>
          </cell>
          <cell r="E1811" t="str">
            <v>36.04.02</v>
          </cell>
          <cell r="F1811" t="str">
            <v>1000456385 MONSIEUR MICHEL TRUBERT</v>
          </cell>
          <cell r="G1811" t="str">
            <v>4</v>
          </cell>
          <cell r="H1811">
            <v>9350</v>
          </cell>
          <cell r="I1811">
            <v>1870</v>
          </cell>
          <cell r="J1811">
            <v>1870</v>
          </cell>
          <cell r="K1811">
            <v>44517</v>
          </cell>
          <cell r="L1811">
            <v>44517</v>
          </cell>
          <cell r="M1811" t="str">
            <v>0130</v>
          </cell>
          <cell r="N1811" t="str">
            <v>6D6</v>
          </cell>
          <cell r="O1811" t="str">
            <v>C071</v>
          </cell>
        </row>
        <row r="1812">
          <cell r="A1812" t="str">
            <v>1510998229</v>
          </cell>
          <cell r="B1812" t="str">
            <v>CCDDR02013</v>
          </cell>
          <cell r="C1812" t="str">
            <v>0175-DR13-D613</v>
          </cell>
          <cell r="D1812" t="str">
            <v>LG 2021 Etude Rés Evac Eaux COSMETRES</v>
          </cell>
          <cell r="E1812" t="str">
            <v>36.04.02</v>
          </cell>
          <cell r="F1812" t="str">
            <v>1000456385 MONSIEUR MICHEL TRUBERT</v>
          </cell>
          <cell r="G1812" t="str">
            <v>5</v>
          </cell>
          <cell r="H1812">
            <v>4000</v>
          </cell>
          <cell r="I1812">
            <v>4000</v>
          </cell>
          <cell r="J1812">
            <v>4000</v>
          </cell>
          <cell r="K1812">
            <v>44517</v>
          </cell>
          <cell r="L1812">
            <v>44517</v>
          </cell>
          <cell r="M1812" t="str">
            <v>0130</v>
          </cell>
          <cell r="N1812" t="str">
            <v>6D6</v>
          </cell>
          <cell r="O1812" t="str">
            <v>C071</v>
          </cell>
        </row>
        <row r="1813">
          <cell r="A1813" t="str">
            <v>1511064075</v>
          </cell>
          <cell r="B1813" t="str">
            <v>CCDDR02013</v>
          </cell>
          <cell r="C1813" t="str">
            <v>0175-DR13-D613</v>
          </cell>
          <cell r="D1813" t="str">
            <v>38572333-IM C13 M.MICHEL TRUBERT</v>
          </cell>
          <cell r="E1813" t="str">
            <v>40.01.08</v>
          </cell>
          <cell r="F1813" t="str">
            <v>1000456385 MONSIEUR MICHEL TRUBERT</v>
          </cell>
          <cell r="G1813" t="str">
            <v>1</v>
          </cell>
          <cell r="H1813">
            <v>76017</v>
          </cell>
          <cell r="I1813">
            <v>75017</v>
          </cell>
          <cell r="J1813">
            <v>75017</v>
          </cell>
          <cell r="K1813">
            <v>44547</v>
          </cell>
          <cell r="L1813">
            <v>44546</v>
          </cell>
          <cell r="M1813" t="str">
            <v>0130</v>
          </cell>
          <cell r="N1813" t="str">
            <v>6D6</v>
          </cell>
          <cell r="O1813" t="str">
            <v>C071</v>
          </cell>
        </row>
        <row r="1814">
          <cell r="A1814" t="str">
            <v>1511064075</v>
          </cell>
          <cell r="B1814" t="str">
            <v>CCDDR02013</v>
          </cell>
          <cell r="C1814" t="str">
            <v>0175-DR13-D613</v>
          </cell>
          <cell r="D1814" t="str">
            <v>38572333-IM C13 M.MICHEL TRUBERT</v>
          </cell>
          <cell r="E1814" t="str">
            <v>40.01.08</v>
          </cell>
          <cell r="F1814" t="str">
            <v>1000456385 MONSIEUR MICHEL TRUBERT</v>
          </cell>
          <cell r="G1814" t="str">
            <v>2</v>
          </cell>
          <cell r="H1814">
            <v>18000</v>
          </cell>
          <cell r="I1814">
            <v>0</v>
          </cell>
          <cell r="J1814">
            <v>0</v>
          </cell>
          <cell r="K1814">
            <v>44547</v>
          </cell>
          <cell r="L1814">
            <v>44547</v>
          </cell>
          <cell r="M1814" t="str">
            <v>0130</v>
          </cell>
          <cell r="N1814" t="str">
            <v>6D6</v>
          </cell>
          <cell r="O1814" t="str">
            <v>C071</v>
          </cell>
        </row>
        <row r="1815">
          <cell r="A1815" t="str">
            <v>1511064075</v>
          </cell>
          <cell r="B1815" t="str">
            <v>CCDDR02013</v>
          </cell>
          <cell r="C1815" t="str">
            <v>0175-DR13-D613</v>
          </cell>
          <cell r="D1815" t="str">
            <v>LG 2023 FOEJ ART GRAPHIQUE ET PATRIMOINE</v>
          </cell>
          <cell r="E1815" t="str">
            <v>40.01.08</v>
          </cell>
          <cell r="F1815" t="str">
            <v>1000456385 MONSIEUR MICHEL TRUBERT</v>
          </cell>
          <cell r="G1815" t="str">
            <v>3</v>
          </cell>
          <cell r="H1815">
            <v>13000</v>
          </cell>
          <cell r="I1815">
            <v>0</v>
          </cell>
          <cell r="J1815">
            <v>13000</v>
          </cell>
          <cell r="K1815">
            <v>44547</v>
          </cell>
          <cell r="L1815">
            <v>44967</v>
          </cell>
          <cell r="M1815" t="str">
            <v>0130</v>
          </cell>
          <cell r="N1815" t="str">
            <v>6D6</v>
          </cell>
          <cell r="O1815" t="str">
            <v>C071</v>
          </cell>
        </row>
        <row r="1816">
          <cell r="A1816" t="str">
            <v>1511064075</v>
          </cell>
          <cell r="B1816" t="str">
            <v>CCDDR02013</v>
          </cell>
          <cell r="C1816" t="str">
            <v>0175-DR13-D613</v>
          </cell>
          <cell r="D1816" t="str">
            <v>LG 2023 FOEJ DC4 INES CASTALDO</v>
          </cell>
          <cell r="E1816" t="str">
            <v>40.01.08</v>
          </cell>
          <cell r="F1816" t="str">
            <v>1000456385 MONSIEUR MICHEL TRUBERT</v>
          </cell>
          <cell r="G1816" t="str">
            <v>4</v>
          </cell>
          <cell r="H1816">
            <v>18000</v>
          </cell>
          <cell r="I1816">
            <v>3600</v>
          </cell>
          <cell r="J1816">
            <v>3600</v>
          </cell>
          <cell r="K1816">
            <v>44547</v>
          </cell>
          <cell r="L1816">
            <v>44974</v>
          </cell>
          <cell r="M1816" t="str">
            <v>0130</v>
          </cell>
          <cell r="N1816" t="str">
            <v>6D6</v>
          </cell>
          <cell r="O1816" t="str">
            <v>C071</v>
          </cell>
        </row>
        <row r="1817">
          <cell r="A1817" t="str">
            <v>1511064075</v>
          </cell>
          <cell r="B1817" t="str">
            <v>CCDDR02013</v>
          </cell>
          <cell r="C1817" t="str">
            <v>0175-DR13-D613</v>
          </cell>
          <cell r="D1817" t="str">
            <v>LG 2023 FOEJ-DC4-COSMETRES</v>
          </cell>
          <cell r="E1817" t="str">
            <v>40.01.08</v>
          </cell>
          <cell r="F1817" t="str">
            <v>1000456385 MONSIEUR MICHEL TRUBERT</v>
          </cell>
          <cell r="G1817" t="str">
            <v>5</v>
          </cell>
          <cell r="H1817">
            <v>22650</v>
          </cell>
          <cell r="I1817">
            <v>22650</v>
          </cell>
          <cell r="J1817">
            <v>22650</v>
          </cell>
          <cell r="K1817">
            <v>44547</v>
          </cell>
          <cell r="L1817">
            <v>44977</v>
          </cell>
          <cell r="M1817" t="str">
            <v>0130</v>
          </cell>
          <cell r="N1817" t="str">
            <v>6D6</v>
          </cell>
          <cell r="O1817" t="str">
            <v>C071</v>
          </cell>
        </row>
        <row r="1818">
          <cell r="A1818" t="str">
            <v>1511064075</v>
          </cell>
          <cell r="B1818" t="str">
            <v>CCDDR02013</v>
          </cell>
          <cell r="C1818" t="str">
            <v>0175-DR13-D613</v>
          </cell>
          <cell r="D1818" t="str">
            <v>LG 2023 FOEJ DC4 SINOPIA</v>
          </cell>
          <cell r="E1818" t="str">
            <v>40.01.08</v>
          </cell>
          <cell r="F1818" t="str">
            <v>1000456385 MONSIEUR MICHEL TRUBERT</v>
          </cell>
          <cell r="G1818" t="str">
            <v>6</v>
          </cell>
          <cell r="H1818">
            <v>33860</v>
          </cell>
          <cell r="I1818">
            <v>33860</v>
          </cell>
          <cell r="J1818">
            <v>33860</v>
          </cell>
          <cell r="K1818">
            <v>44547</v>
          </cell>
          <cell r="L1818">
            <v>44977</v>
          </cell>
          <cell r="M1818" t="str">
            <v>0130</v>
          </cell>
          <cell r="N1818" t="str">
            <v>6D6</v>
          </cell>
          <cell r="O1818" t="str">
            <v>C071</v>
          </cell>
        </row>
        <row r="1819">
          <cell r="A1819" t="str">
            <v>1511064075</v>
          </cell>
          <cell r="B1819" t="str">
            <v>CCDDR02013</v>
          </cell>
          <cell r="C1819" t="str">
            <v>0175-DR13-D613</v>
          </cell>
          <cell r="D1819" t="str">
            <v>LG 2023 FOEJ-DC4-SOPROVISE</v>
          </cell>
          <cell r="E1819" t="str">
            <v>40.01.08</v>
          </cell>
          <cell r="F1819" t="str">
            <v>1000456385 MONSIEUR MICHEL TRUBERT</v>
          </cell>
          <cell r="G1819" t="str">
            <v>7</v>
          </cell>
          <cell r="H1819">
            <v>24575</v>
          </cell>
          <cell r="I1819">
            <v>24575</v>
          </cell>
          <cell r="J1819">
            <v>24575</v>
          </cell>
          <cell r="K1819">
            <v>44547</v>
          </cell>
          <cell r="L1819">
            <v>44977</v>
          </cell>
          <cell r="M1819" t="str">
            <v>0130</v>
          </cell>
          <cell r="N1819" t="str">
            <v>6D6</v>
          </cell>
          <cell r="O1819" t="str">
            <v>C071</v>
          </cell>
        </row>
        <row r="1820">
          <cell r="A1820" t="str">
            <v>1511064551</v>
          </cell>
          <cell r="B1820" t="str">
            <v>CCDDR02013</v>
          </cell>
          <cell r="C1820" t="str">
            <v>0175-DR13-D613</v>
          </cell>
          <cell r="D1820" t="str">
            <v>38573413-IM C13 M.MICHEL TRUBERT</v>
          </cell>
          <cell r="E1820" t="str">
            <v>36.04.02</v>
          </cell>
          <cell r="F1820" t="str">
            <v>1000456385 MONSIEUR MICHEL TRUBERT</v>
          </cell>
          <cell r="G1820" t="str">
            <v>1</v>
          </cell>
          <cell r="H1820">
            <v>62124.24</v>
          </cell>
          <cell r="I1820">
            <v>62124.24</v>
          </cell>
          <cell r="J1820">
            <v>62124.24</v>
          </cell>
          <cell r="K1820">
            <v>44547</v>
          </cell>
          <cell r="L1820">
            <v>44546</v>
          </cell>
          <cell r="M1820" t="str">
            <v>0130</v>
          </cell>
          <cell r="N1820" t="str">
            <v>6D6</v>
          </cell>
          <cell r="O1820" t="str">
            <v>C071</v>
          </cell>
        </row>
        <row r="1821">
          <cell r="A1821" t="str">
            <v>1511064551</v>
          </cell>
          <cell r="B1821" t="str">
            <v>CCDDR02013</v>
          </cell>
          <cell r="C1821" t="str">
            <v>0175-DR13-D613</v>
          </cell>
          <cell r="D1821" t="str">
            <v>S/T COSMETRES (pas d'Autoliquidation)</v>
          </cell>
          <cell r="E1821" t="str">
            <v>36.04.02</v>
          </cell>
          <cell r="F1821" t="str">
            <v>1000456385 MONSIEUR MICHEL TRUBERT</v>
          </cell>
          <cell r="G1821" t="str">
            <v>2</v>
          </cell>
          <cell r="H1821">
            <v>32781</v>
          </cell>
          <cell r="I1821">
            <v>32781</v>
          </cell>
          <cell r="J1821">
            <v>32781</v>
          </cell>
          <cell r="K1821">
            <v>44547</v>
          </cell>
          <cell r="L1821">
            <v>44691</v>
          </cell>
          <cell r="M1821" t="str">
            <v>0130</v>
          </cell>
          <cell r="N1821" t="str">
            <v>6D6</v>
          </cell>
          <cell r="O1821" t="str">
            <v>C071</v>
          </cell>
        </row>
        <row r="1822">
          <cell r="A1822" t="str">
            <v>1511167178</v>
          </cell>
          <cell r="B1822" t="str">
            <v>CCDDR02013</v>
          </cell>
          <cell r="C1822" t="str">
            <v>0175-DR13-D613</v>
          </cell>
          <cell r="D1822" t="str">
            <v>39357055-MAREJ DEGAINE INGENIERING</v>
          </cell>
          <cell r="E1822" t="str">
            <v>36.04.01</v>
          </cell>
          <cell r="F1822" t="str">
            <v>1001386970 DEGAINE INGENIERING</v>
          </cell>
          <cell r="G1822" t="str">
            <v>1</v>
          </cell>
          <cell r="H1822">
            <v>3660</v>
          </cell>
          <cell r="I1822">
            <v>3660</v>
          </cell>
          <cell r="J1822">
            <v>3660</v>
          </cell>
          <cell r="K1822">
            <v>44621</v>
          </cell>
          <cell r="L1822">
            <v>44620</v>
          </cell>
          <cell r="M1822" t="str">
            <v>0130</v>
          </cell>
          <cell r="N1822" t="str">
            <v>6D6</v>
          </cell>
          <cell r="O1822" t="str">
            <v>C071</v>
          </cell>
        </row>
        <row r="1823">
          <cell r="A1823" t="str">
            <v>1511188226</v>
          </cell>
          <cell r="B1823" t="str">
            <v>CCDDR02013</v>
          </cell>
          <cell r="C1823" t="str">
            <v>0175-DR13-D613</v>
          </cell>
          <cell r="D1823" t="str">
            <v>39525361-MAREJ BUREAU VERITAS</v>
          </cell>
          <cell r="E1823" t="str">
            <v>36.04.01</v>
          </cell>
          <cell r="F1823" t="str">
            <v>1001294655 BUREAU VERITAS CONSTRUCTION</v>
          </cell>
          <cell r="G1823" t="str">
            <v>1</v>
          </cell>
          <cell r="H1823">
            <v>2150</v>
          </cell>
          <cell r="I1823">
            <v>967.5</v>
          </cell>
          <cell r="J1823">
            <v>967.5</v>
          </cell>
          <cell r="K1823">
            <v>44634</v>
          </cell>
          <cell r="L1823">
            <v>44631</v>
          </cell>
          <cell r="M1823" t="str">
            <v>0130</v>
          </cell>
          <cell r="N1823" t="str">
            <v>6D6</v>
          </cell>
          <cell r="O1823" t="str">
            <v>C071</v>
          </cell>
        </row>
        <row r="1824">
          <cell r="A1824" t="str">
            <v>1511224083</v>
          </cell>
          <cell r="B1824" t="str">
            <v>CCDDR02013</v>
          </cell>
          <cell r="C1824" t="str">
            <v>0175-DR13-D613</v>
          </cell>
          <cell r="D1824" t="str">
            <v>39737486-FOEJ ASELLIA-MOSAIQUE</v>
          </cell>
          <cell r="E1824" t="str">
            <v>36.04.03</v>
          </cell>
          <cell r="F1824" t="str">
            <v>1001343122 MOSAIQUE</v>
          </cell>
          <cell r="G1824" t="str">
            <v>1</v>
          </cell>
          <cell r="H1824">
            <v>3300</v>
          </cell>
          <cell r="I1824">
            <v>3300</v>
          </cell>
          <cell r="J1824">
            <v>3300</v>
          </cell>
          <cell r="K1824">
            <v>44650</v>
          </cell>
          <cell r="L1824">
            <v>44649</v>
          </cell>
          <cell r="M1824" t="str">
            <v>0130</v>
          </cell>
          <cell r="N1824" t="str">
            <v>6D6</v>
          </cell>
          <cell r="O1824" t="str">
            <v>C071</v>
          </cell>
        </row>
        <row r="1825">
          <cell r="A1825" t="str">
            <v>1511245402</v>
          </cell>
          <cell r="B1825" t="str">
            <v>CCDDR02013</v>
          </cell>
          <cell r="C1825" t="str">
            <v>0175-DR13-D613</v>
          </cell>
          <cell r="D1825" t="str">
            <v>39917618-MAREJ EGE MEDITERRANEE</v>
          </cell>
          <cell r="E1825" t="str">
            <v>36.04.02</v>
          </cell>
          <cell r="F1825" t="str">
            <v>1000178012 EGE MEDITERRANEE</v>
          </cell>
          <cell r="G1825" t="str">
            <v>1</v>
          </cell>
          <cell r="H1825">
            <v>2772</v>
          </cell>
          <cell r="I1825">
            <v>1902.86</v>
          </cell>
          <cell r="J1825">
            <v>1902.86</v>
          </cell>
          <cell r="K1825">
            <v>44662</v>
          </cell>
          <cell r="L1825">
            <v>44659</v>
          </cell>
          <cell r="M1825" t="str">
            <v>0130</v>
          </cell>
          <cell r="N1825" t="str">
            <v>6D6</v>
          </cell>
          <cell r="O1825" t="str">
            <v>C071</v>
          </cell>
        </row>
        <row r="1826">
          <cell r="A1826" t="str">
            <v>1511248760</v>
          </cell>
          <cell r="B1826" t="str">
            <v>CCDDR02013</v>
          </cell>
          <cell r="C1826" t="str">
            <v>0175-DR13-D613</v>
          </cell>
          <cell r="D1826" t="str">
            <v>39922286-FOEJ ASK</v>
          </cell>
          <cell r="E1826" t="str">
            <v>40.01.06</v>
          </cell>
          <cell r="F1826" t="str">
            <v>1001340565 A S K</v>
          </cell>
          <cell r="G1826" t="str">
            <v>1</v>
          </cell>
          <cell r="H1826">
            <v>16275</v>
          </cell>
          <cell r="I1826">
            <v>16275</v>
          </cell>
          <cell r="J1826">
            <v>16275</v>
          </cell>
          <cell r="K1826">
            <v>44663</v>
          </cell>
          <cell r="L1826">
            <v>44662</v>
          </cell>
          <cell r="M1826" t="str">
            <v>0130</v>
          </cell>
          <cell r="N1826" t="str">
            <v>6D6</v>
          </cell>
          <cell r="O1826" t="str">
            <v>C071</v>
          </cell>
        </row>
        <row r="1827">
          <cell r="A1827" t="str">
            <v>1511253571</v>
          </cell>
          <cell r="B1827" t="str">
            <v>CCDDR02013</v>
          </cell>
          <cell r="C1827" t="str">
            <v>0175-DR13-D613</v>
          </cell>
          <cell r="D1827" t="str">
            <v>39965582-MAREJ BTP CONSULTANTS</v>
          </cell>
          <cell r="E1827" t="str">
            <v>36.04.02</v>
          </cell>
          <cell r="F1827" t="str">
            <v>1000001726 BTP CONSULTANTS</v>
          </cell>
          <cell r="G1827" t="str">
            <v>1</v>
          </cell>
          <cell r="H1827">
            <v>5040</v>
          </cell>
          <cell r="I1827">
            <v>5040</v>
          </cell>
          <cell r="J1827">
            <v>5040</v>
          </cell>
          <cell r="K1827">
            <v>44665</v>
          </cell>
          <cell r="L1827">
            <v>44663</v>
          </cell>
          <cell r="M1827" t="str">
            <v>0130</v>
          </cell>
          <cell r="N1827" t="str">
            <v>6D6</v>
          </cell>
          <cell r="O1827" t="str">
            <v>C071</v>
          </cell>
        </row>
        <row r="1828">
          <cell r="A1828" t="str">
            <v>1511437132</v>
          </cell>
          <cell r="B1828" t="str">
            <v>CCDDR02013</v>
          </cell>
          <cell r="C1828" t="str">
            <v>0175-DR13-D613</v>
          </cell>
          <cell r="D1828" t="str">
            <v>41392455-FOEJ EGE MEDITERRANEE</v>
          </cell>
          <cell r="E1828" t="str">
            <v>36.04.01</v>
          </cell>
          <cell r="F1828" t="str">
            <v>1000178012 EGE MEDITERRANEE</v>
          </cell>
          <cell r="G1828" t="str">
            <v>1</v>
          </cell>
          <cell r="H1828">
            <v>1580</v>
          </cell>
          <cell r="I1828">
            <v>1140</v>
          </cell>
          <cell r="J1828">
            <v>1140</v>
          </cell>
          <cell r="K1828">
            <v>44769</v>
          </cell>
          <cell r="L1828">
            <v>44768</v>
          </cell>
          <cell r="M1828" t="str">
            <v>0130</v>
          </cell>
          <cell r="N1828" t="str">
            <v>6D6</v>
          </cell>
          <cell r="O1828" t="str">
            <v>C071</v>
          </cell>
        </row>
        <row r="1829">
          <cell r="A1829" t="str">
            <v>1511464504</v>
          </cell>
          <cell r="B1829" t="str">
            <v>CCDDR02013</v>
          </cell>
          <cell r="C1829" t="str">
            <v>0175-DR13-D613</v>
          </cell>
          <cell r="D1829" t="str">
            <v>41615494-MAREJ M.MICHEL TRUBERT</v>
          </cell>
          <cell r="E1829" t="str">
            <v>36.04.02</v>
          </cell>
          <cell r="F1829" t="str">
            <v>1000456385 MONSIEUR MICHEL TRUBERT</v>
          </cell>
          <cell r="G1829" t="str">
            <v>1</v>
          </cell>
          <cell r="H1829">
            <v>118884.77</v>
          </cell>
          <cell r="I1829">
            <v>118884.77</v>
          </cell>
          <cell r="J1829">
            <v>118884.77</v>
          </cell>
          <cell r="K1829">
            <v>44791</v>
          </cell>
          <cell r="L1829">
            <v>44790</v>
          </cell>
          <cell r="M1829" t="str">
            <v>0130</v>
          </cell>
          <cell r="N1829" t="str">
            <v>6D6</v>
          </cell>
          <cell r="O1829" t="str">
            <v>C071</v>
          </cell>
        </row>
        <row r="1830">
          <cell r="A1830" t="str">
            <v>1511547692</v>
          </cell>
          <cell r="B1830" t="str">
            <v>CCDDR02013</v>
          </cell>
          <cell r="C1830" t="str">
            <v>0175-DR13-D613</v>
          </cell>
          <cell r="D1830" t="str">
            <v>42255041-FOEJ SICLI</v>
          </cell>
          <cell r="E1830" t="str">
            <v>40.02.06</v>
          </cell>
          <cell r="F1830" t="str">
            <v>1000823237 UTC FIRE &amp; SECURITY SERVICES</v>
          </cell>
          <cell r="G1830" t="str">
            <v>1</v>
          </cell>
          <cell r="H1830">
            <v>645.38</v>
          </cell>
          <cell r="I1830">
            <v>0</v>
          </cell>
          <cell r="J1830">
            <v>0</v>
          </cell>
          <cell r="K1830">
            <v>44840</v>
          </cell>
          <cell r="L1830">
            <v>44839</v>
          </cell>
          <cell r="M1830" t="str">
            <v>0130</v>
          </cell>
          <cell r="N1830" t="str">
            <v>6D6</v>
          </cell>
          <cell r="O1830" t="str">
            <v>C071</v>
          </cell>
        </row>
        <row r="1831">
          <cell r="A1831" t="str">
            <v>1511638141</v>
          </cell>
          <cell r="B1831" t="str">
            <v>CCDDR02013</v>
          </cell>
          <cell r="C1831" t="str">
            <v>0175-DR13-D613</v>
          </cell>
          <cell r="D1831" t="str">
            <v>42890448-MAREJ-M.MICHEL TRUBERT</v>
          </cell>
          <cell r="E1831" t="str">
            <v>36.04.02</v>
          </cell>
          <cell r="F1831" t="str">
            <v>1000456385 MONSIEUR MICHEL TRUBERT</v>
          </cell>
          <cell r="G1831" t="str">
            <v>1</v>
          </cell>
          <cell r="H1831">
            <v>41589.599999999999</v>
          </cell>
          <cell r="I1831">
            <v>41589.599999999999</v>
          </cell>
          <cell r="J1831">
            <v>41589.599999999999</v>
          </cell>
          <cell r="K1831">
            <v>44886</v>
          </cell>
          <cell r="L1831">
            <v>44883</v>
          </cell>
          <cell r="M1831" t="str">
            <v>0130</v>
          </cell>
          <cell r="N1831" t="str">
            <v>6D6</v>
          </cell>
          <cell r="O1831" t="str">
            <v>C071</v>
          </cell>
        </row>
        <row r="1832">
          <cell r="A1832" t="str">
            <v>1511676346</v>
          </cell>
          <cell r="B1832" t="str">
            <v>CCDDR02013</v>
          </cell>
          <cell r="C1832" t="str">
            <v>0175-DR13-D613</v>
          </cell>
          <cell r="D1832" t="str">
            <v>43202797-MAREJ CABINET TINCHANT</v>
          </cell>
          <cell r="E1832" t="str">
            <v>36.04.02</v>
          </cell>
          <cell r="F1832" t="str">
            <v>1001277726 CABINET TINCHANT  PHILIPPE</v>
          </cell>
          <cell r="G1832" t="str">
            <v>1</v>
          </cell>
          <cell r="H1832">
            <v>7764.21</v>
          </cell>
          <cell r="I1832">
            <v>5166</v>
          </cell>
          <cell r="J1832">
            <v>5166</v>
          </cell>
          <cell r="K1832">
            <v>44902</v>
          </cell>
          <cell r="L1832">
            <v>44901</v>
          </cell>
          <cell r="M1832" t="str">
            <v>0130</v>
          </cell>
          <cell r="N1832" t="str">
            <v>6D6</v>
          </cell>
          <cell r="O1832" t="str">
            <v>C071</v>
          </cell>
        </row>
        <row r="1833">
          <cell r="A1833" t="str">
            <v>1511676679</v>
          </cell>
          <cell r="B1833" t="str">
            <v>CCDDR02013</v>
          </cell>
          <cell r="C1833" t="str">
            <v>0175-DR13-D613</v>
          </cell>
          <cell r="D1833" t="str">
            <v>43203239-MAREJ BTP CONSULTANT</v>
          </cell>
          <cell r="E1833" t="str">
            <v>36.04.01</v>
          </cell>
          <cell r="F1833" t="str">
            <v>1000001726 BTP CONSULTANTS</v>
          </cell>
          <cell r="G1833" t="str">
            <v>1</v>
          </cell>
          <cell r="H1833">
            <v>3510</v>
          </cell>
          <cell r="I1833">
            <v>3510</v>
          </cell>
          <cell r="J1833">
            <v>3510</v>
          </cell>
          <cell r="K1833">
            <v>44902</v>
          </cell>
          <cell r="L1833">
            <v>44901</v>
          </cell>
          <cell r="M1833" t="str">
            <v>0130</v>
          </cell>
          <cell r="N1833" t="str">
            <v>6D6</v>
          </cell>
          <cell r="O1833" t="str">
            <v>C071</v>
          </cell>
        </row>
        <row r="1834">
          <cell r="A1834" t="str">
            <v>1511676686</v>
          </cell>
          <cell r="B1834" t="str">
            <v>CCDDR02013</v>
          </cell>
          <cell r="C1834" t="str">
            <v>0175-DR13-D613</v>
          </cell>
          <cell r="D1834" t="str">
            <v>43203745-MAREJ MERIDION</v>
          </cell>
          <cell r="E1834" t="str">
            <v>36.04.01</v>
          </cell>
          <cell r="F1834" t="str">
            <v>1001164897 MERIDION EURL</v>
          </cell>
          <cell r="G1834" t="str">
            <v>1</v>
          </cell>
          <cell r="H1834">
            <v>22563.8</v>
          </cell>
          <cell r="I1834">
            <v>22563.8</v>
          </cell>
          <cell r="J1834">
            <v>22563.8</v>
          </cell>
          <cell r="K1834">
            <v>44902</v>
          </cell>
          <cell r="L1834">
            <v>44901</v>
          </cell>
          <cell r="M1834" t="str">
            <v>0130</v>
          </cell>
          <cell r="N1834" t="str">
            <v>6D6</v>
          </cell>
          <cell r="O1834" t="str">
            <v>C071</v>
          </cell>
        </row>
        <row r="1835">
          <cell r="A1835" t="str">
            <v>1511833239</v>
          </cell>
          <cell r="B1835" t="str">
            <v>CCDDR02013</v>
          </cell>
          <cell r="C1835" t="str">
            <v>0175-DR13-D613</v>
          </cell>
          <cell r="D1835" t="str">
            <v>44451048-MAREJ-BUREAU VERITAS</v>
          </cell>
          <cell r="E1835" t="str">
            <v>36.04.01</v>
          </cell>
          <cell r="F1835" t="str">
            <v>1001294655 BUREAU VERITAS CONSTRUCTION</v>
          </cell>
          <cell r="G1835" t="str">
            <v>1</v>
          </cell>
          <cell r="H1835">
            <v>4100</v>
          </cell>
          <cell r="I1835">
            <v>4100</v>
          </cell>
          <cell r="J1835">
            <v>4100</v>
          </cell>
          <cell r="K1835">
            <v>45002</v>
          </cell>
          <cell r="L1835">
            <v>45001</v>
          </cell>
          <cell r="M1835" t="str">
            <v>0130</v>
          </cell>
          <cell r="N1835" t="str">
            <v>6D6</v>
          </cell>
          <cell r="O1835" t="str">
            <v>C071</v>
          </cell>
        </row>
        <row r="1836">
          <cell r="A1836" t="str">
            <v>1511833645</v>
          </cell>
          <cell r="B1836" t="str">
            <v>CCDDR02013</v>
          </cell>
          <cell r="C1836" t="str">
            <v>0175-DR13-D613</v>
          </cell>
          <cell r="D1836" t="str">
            <v>44451134-MAREJ-BUREAU ALPES CONTROLE</v>
          </cell>
          <cell r="E1836" t="str">
            <v>36.04.01</v>
          </cell>
          <cell r="F1836" t="str">
            <v>1000998402 BUREAU ALPES CONTROLES</v>
          </cell>
          <cell r="G1836" t="str">
            <v>1</v>
          </cell>
          <cell r="H1836">
            <v>2490</v>
          </cell>
          <cell r="I1836">
            <v>2490</v>
          </cell>
          <cell r="J1836">
            <v>2490</v>
          </cell>
          <cell r="K1836">
            <v>45002</v>
          </cell>
          <cell r="L1836">
            <v>45001</v>
          </cell>
          <cell r="M1836" t="str">
            <v>0130</v>
          </cell>
          <cell r="N1836" t="str">
            <v>6D6</v>
          </cell>
          <cell r="O1836" t="str">
            <v>C071</v>
          </cell>
        </row>
        <row r="1837">
          <cell r="A1837" t="str">
            <v>1511841692</v>
          </cell>
          <cell r="B1837" t="str">
            <v>CCDDR02013</v>
          </cell>
          <cell r="C1837" t="str">
            <v>0175-DR13-D613</v>
          </cell>
          <cell r="D1837" t="str">
            <v>44501099-FOEJ-APAVE</v>
          </cell>
          <cell r="E1837" t="str">
            <v>36.04.01</v>
          </cell>
          <cell r="F1837" t="str">
            <v>1001694728 APAVE INFRASTRUCTURES ET</v>
          </cell>
          <cell r="G1837" t="str">
            <v>1</v>
          </cell>
          <cell r="H1837">
            <v>1540</v>
          </cell>
          <cell r="I1837">
            <v>1540</v>
          </cell>
          <cell r="J1837">
            <v>1540</v>
          </cell>
          <cell r="K1837">
            <v>45007</v>
          </cell>
          <cell r="L1837">
            <v>45006</v>
          </cell>
          <cell r="M1837" t="str">
            <v>0130</v>
          </cell>
          <cell r="N1837" t="str">
            <v>6D6</v>
          </cell>
          <cell r="O1837" t="str">
            <v>C071</v>
          </cell>
        </row>
        <row r="1838">
          <cell r="A1838" t="str">
            <v>1511859105</v>
          </cell>
          <cell r="B1838" t="str">
            <v>CCDDR02013</v>
          </cell>
          <cell r="C1838" t="str">
            <v>0175-DR13-D613</v>
          </cell>
          <cell r="D1838" t="str">
            <v>44625287-FOEJ MAITRE BENOÎT CITEAU</v>
          </cell>
          <cell r="E1838" t="str">
            <v>40.03.01</v>
          </cell>
          <cell r="F1838" t="str">
            <v>1001265077 MONSIEUR BENOIT CITEAU</v>
          </cell>
          <cell r="G1838" t="str">
            <v>1</v>
          </cell>
          <cell r="H1838">
            <v>9000</v>
          </cell>
          <cell r="I1838">
            <v>9000</v>
          </cell>
          <cell r="J1838">
            <v>9000</v>
          </cell>
          <cell r="K1838">
            <v>45015</v>
          </cell>
          <cell r="L1838">
            <v>45014</v>
          </cell>
          <cell r="M1838" t="str">
            <v>0130</v>
          </cell>
          <cell r="N1838" t="str">
            <v>6D6</v>
          </cell>
          <cell r="O1838" t="str">
            <v>C071</v>
          </cell>
        </row>
        <row r="1839">
          <cell r="A1839" t="str">
            <v>1600025972</v>
          </cell>
          <cell r="B1839" t="str">
            <v>CCDDR02013</v>
          </cell>
          <cell r="C1839" t="str">
            <v>0175-DR13-D613</v>
          </cell>
          <cell r="D1839" t="str">
            <v>T FERME -  SECURITE ET PROTECTION SANTE</v>
          </cell>
          <cell r="E1839" t="str">
            <v>36.04.01</v>
          </cell>
          <cell r="F1839" t="str">
            <v>1000178012 EGE MEDITERRANEE</v>
          </cell>
          <cell r="G1839" t="str">
            <v>2</v>
          </cell>
          <cell r="H1839">
            <v>4704</v>
          </cell>
          <cell r="I1839">
            <v>0</v>
          </cell>
          <cell r="J1839">
            <v>0</v>
          </cell>
          <cell r="K1839">
            <v>41922</v>
          </cell>
          <cell r="L1839"/>
          <cell r="M1839" t="str">
            <v>0130</v>
          </cell>
          <cell r="N1839" t="str">
            <v>6D6</v>
          </cell>
          <cell r="O1839" t="str">
            <v>C071</v>
          </cell>
        </row>
        <row r="1840">
          <cell r="A1840" t="str">
            <v>1600025972</v>
          </cell>
          <cell r="B1840" t="str">
            <v>CCDDR02013</v>
          </cell>
          <cell r="C1840" t="str">
            <v>0175-DR13-D613</v>
          </cell>
          <cell r="D1840" t="str">
            <v>T CONDIT -  SECURITE ET PROTECTION SANTE</v>
          </cell>
          <cell r="E1840" t="str">
            <v>36.04.01</v>
          </cell>
          <cell r="F1840" t="str">
            <v>1000178012 EGE MEDITERRANEE</v>
          </cell>
          <cell r="G1840" t="str">
            <v>4</v>
          </cell>
          <cell r="H1840">
            <v>4256</v>
          </cell>
          <cell r="I1840">
            <v>0</v>
          </cell>
          <cell r="J1840">
            <v>0</v>
          </cell>
          <cell r="K1840">
            <v>41922</v>
          </cell>
          <cell r="L1840"/>
          <cell r="M1840" t="str">
            <v>0130</v>
          </cell>
          <cell r="N1840" t="str">
            <v>6D6</v>
          </cell>
          <cell r="O1840" t="str">
            <v>C071</v>
          </cell>
        </row>
        <row r="1841">
          <cell r="A1841" t="str">
            <v>1600025972</v>
          </cell>
          <cell r="B1841" t="str">
            <v>CCDDR02013</v>
          </cell>
          <cell r="C1841" t="str">
            <v>0175-DR13-D613</v>
          </cell>
          <cell r="D1841" t="str">
            <v>RVP TO EGE MED LA MAJOR CSPS</v>
          </cell>
          <cell r="E1841" t="str">
            <v>36.04.01</v>
          </cell>
          <cell r="F1841" t="str">
            <v>1000178012 EGE MEDITERRANEE</v>
          </cell>
          <cell r="G1841" t="str">
            <v>5</v>
          </cell>
          <cell r="H1841">
            <v>128.4</v>
          </cell>
          <cell r="I1841">
            <v>0</v>
          </cell>
          <cell r="J1841">
            <v>0</v>
          </cell>
          <cell r="K1841">
            <v>41922</v>
          </cell>
          <cell r="L1841">
            <v>44482</v>
          </cell>
          <cell r="M1841" t="str">
            <v>0130</v>
          </cell>
          <cell r="N1841" t="str">
            <v>6D6</v>
          </cell>
          <cell r="O1841" t="str">
            <v>C071</v>
          </cell>
        </row>
        <row r="1842">
          <cell r="A1842" t="str">
            <v>1600025972</v>
          </cell>
          <cell r="B1842" t="str">
            <v>CCDDR02013</v>
          </cell>
          <cell r="C1842" t="str">
            <v>0175-DR13-D613</v>
          </cell>
          <cell r="D1842" t="str">
            <v>RVP TF EGE MED LA MAJOR CSPS</v>
          </cell>
          <cell r="E1842" t="str">
            <v>36.04.01</v>
          </cell>
          <cell r="F1842" t="str">
            <v>1000178012 EGE MEDITERRANEE</v>
          </cell>
          <cell r="G1842" t="str">
            <v>6</v>
          </cell>
          <cell r="H1842">
            <v>96.52</v>
          </cell>
          <cell r="I1842">
            <v>0</v>
          </cell>
          <cell r="J1842">
            <v>0</v>
          </cell>
          <cell r="K1842">
            <v>41922</v>
          </cell>
          <cell r="L1842">
            <v>44482</v>
          </cell>
          <cell r="M1842" t="str">
            <v>0130</v>
          </cell>
          <cell r="N1842" t="str">
            <v>6D6</v>
          </cell>
          <cell r="O1842" t="str">
            <v>C071</v>
          </cell>
        </row>
        <row r="1843">
          <cell r="A1843" t="str">
            <v>1600031260</v>
          </cell>
          <cell r="B1843" t="str">
            <v>CCDDR02013</v>
          </cell>
          <cell r="C1843" t="str">
            <v>0175-DR13-D613</v>
          </cell>
          <cell r="D1843" t="str">
            <v>LG TF MO TRUBERT</v>
          </cell>
          <cell r="E1843" t="str">
            <v>36.04.02</v>
          </cell>
          <cell r="F1843" t="str">
            <v>1000456385 MONSIEUR MICHEL TRUBERT</v>
          </cell>
          <cell r="G1843" t="str">
            <v>2</v>
          </cell>
          <cell r="H1843">
            <v>84050</v>
          </cell>
          <cell r="I1843">
            <v>0</v>
          </cell>
          <cell r="J1843">
            <v>0</v>
          </cell>
          <cell r="K1843">
            <v>42240</v>
          </cell>
          <cell r="L1843">
            <v>42240</v>
          </cell>
          <cell r="M1843" t="str">
            <v>0130</v>
          </cell>
          <cell r="N1843" t="str">
            <v>6D6</v>
          </cell>
          <cell r="O1843" t="str">
            <v>C071</v>
          </cell>
        </row>
        <row r="1844">
          <cell r="A1844" t="str">
            <v>1600031260</v>
          </cell>
          <cell r="B1844" t="str">
            <v>CCDDR02013</v>
          </cell>
          <cell r="C1844" t="str">
            <v>0175-DR13-D613</v>
          </cell>
          <cell r="D1844" t="str">
            <v>LG TF S/TRAITANT SABOUREAU</v>
          </cell>
          <cell r="E1844" t="str">
            <v>36.04.02</v>
          </cell>
          <cell r="F1844" t="str">
            <v>1000456385 MONSIEUR MICHEL TRUBERT</v>
          </cell>
          <cell r="G1844" t="str">
            <v>3</v>
          </cell>
          <cell r="H1844">
            <v>30070</v>
          </cell>
          <cell r="I1844">
            <v>0</v>
          </cell>
          <cell r="J1844">
            <v>0</v>
          </cell>
          <cell r="K1844">
            <v>42240</v>
          </cell>
          <cell r="L1844">
            <v>42240</v>
          </cell>
          <cell r="M1844" t="str">
            <v>0130</v>
          </cell>
          <cell r="N1844" t="str">
            <v>6D6</v>
          </cell>
          <cell r="O1844" t="str">
            <v>C071</v>
          </cell>
        </row>
        <row r="1845">
          <cell r="A1845" t="str">
            <v>1600031260</v>
          </cell>
          <cell r="B1845" t="str">
            <v>CCDDR02013</v>
          </cell>
          <cell r="C1845" t="str">
            <v>0175-DR13-D613</v>
          </cell>
          <cell r="D1845" t="str">
            <v>LG TC1 MO TRUBERT</v>
          </cell>
          <cell r="E1845" t="str">
            <v>36.04.02</v>
          </cell>
          <cell r="F1845" t="str">
            <v>1000456385 MONSIEUR MICHEL TRUBERT</v>
          </cell>
          <cell r="G1845" t="str">
            <v>5</v>
          </cell>
          <cell r="H1845">
            <v>32855</v>
          </cell>
          <cell r="I1845">
            <v>0</v>
          </cell>
          <cell r="J1845">
            <v>0</v>
          </cell>
          <cell r="K1845">
            <v>42240</v>
          </cell>
          <cell r="L1845">
            <v>42240</v>
          </cell>
          <cell r="M1845" t="str">
            <v>0130</v>
          </cell>
          <cell r="N1845" t="str">
            <v>6D6</v>
          </cell>
          <cell r="O1845" t="str">
            <v>C071</v>
          </cell>
        </row>
        <row r="1846">
          <cell r="A1846" t="str">
            <v>1600031260</v>
          </cell>
          <cell r="B1846" t="str">
            <v>CCDDR02013</v>
          </cell>
          <cell r="C1846" t="str">
            <v>0175-DR13-D613</v>
          </cell>
          <cell r="D1846" t="str">
            <v>LG TC1 S/TRAITANT SABOUREAU</v>
          </cell>
          <cell r="E1846" t="str">
            <v>36.04.02</v>
          </cell>
          <cell r="F1846" t="str">
            <v>1000456385 MONSIEUR MICHEL TRUBERT</v>
          </cell>
          <cell r="G1846" t="str">
            <v>6</v>
          </cell>
          <cell r="H1846">
            <v>6200</v>
          </cell>
          <cell r="I1846">
            <v>0</v>
          </cell>
          <cell r="J1846">
            <v>0</v>
          </cell>
          <cell r="K1846">
            <v>42240</v>
          </cell>
          <cell r="L1846">
            <v>42240</v>
          </cell>
          <cell r="M1846" t="str">
            <v>0130</v>
          </cell>
          <cell r="N1846" t="str">
            <v>6D6</v>
          </cell>
          <cell r="O1846" t="str">
            <v>C071</v>
          </cell>
        </row>
        <row r="1847">
          <cell r="A1847" t="str">
            <v>1600031260</v>
          </cell>
          <cell r="B1847" t="str">
            <v>CCDDR02013</v>
          </cell>
          <cell r="C1847" t="str">
            <v>0175-DR13-D613</v>
          </cell>
          <cell r="D1847" t="str">
            <v>LG TC2 MO TRUBERT</v>
          </cell>
          <cell r="E1847" t="str">
            <v>36.04.02</v>
          </cell>
          <cell r="F1847" t="str">
            <v>1000456385 MONSIEUR MICHEL TRUBERT</v>
          </cell>
          <cell r="G1847" t="str">
            <v>8</v>
          </cell>
          <cell r="H1847">
            <v>30770.5</v>
          </cell>
          <cell r="I1847">
            <v>0</v>
          </cell>
          <cell r="J1847">
            <v>0</v>
          </cell>
          <cell r="K1847">
            <v>42240</v>
          </cell>
          <cell r="L1847">
            <v>42240</v>
          </cell>
          <cell r="M1847" t="str">
            <v>0130</v>
          </cell>
          <cell r="N1847" t="str">
            <v>6D6</v>
          </cell>
          <cell r="O1847" t="str">
            <v>C071</v>
          </cell>
        </row>
        <row r="1848">
          <cell r="A1848" t="str">
            <v>1600031260</v>
          </cell>
          <cell r="B1848" t="str">
            <v>CCDDR02013</v>
          </cell>
          <cell r="C1848" t="str">
            <v>0175-DR13-D613</v>
          </cell>
          <cell r="D1848" t="str">
            <v>LG TC2 S/TRAITANT SABOUREAU</v>
          </cell>
          <cell r="E1848" t="str">
            <v>36.04.02</v>
          </cell>
          <cell r="F1848" t="str">
            <v>1000456385 MONSIEUR MICHEL TRUBERT</v>
          </cell>
          <cell r="G1848" t="str">
            <v>9</v>
          </cell>
          <cell r="H1848">
            <v>5845</v>
          </cell>
          <cell r="I1848">
            <v>0</v>
          </cell>
          <cell r="J1848">
            <v>0</v>
          </cell>
          <cell r="K1848">
            <v>42240</v>
          </cell>
          <cell r="L1848">
            <v>42240</v>
          </cell>
          <cell r="M1848" t="str">
            <v>0130</v>
          </cell>
          <cell r="N1848" t="str">
            <v>6D6</v>
          </cell>
          <cell r="O1848" t="str">
            <v>C071</v>
          </cell>
        </row>
        <row r="1849">
          <cell r="A1849" t="str">
            <v>1600031260</v>
          </cell>
          <cell r="B1849" t="str">
            <v>CCDDR02013</v>
          </cell>
          <cell r="C1849" t="str">
            <v>0175-DR13-D613</v>
          </cell>
          <cell r="D1849" t="str">
            <v>AVENANT N° 1 TF TRUBERT</v>
          </cell>
          <cell r="E1849" t="str">
            <v>36.04.02</v>
          </cell>
          <cell r="F1849" t="str">
            <v>1000456385 MONSIEUR MICHEL TRUBERT</v>
          </cell>
          <cell r="G1849" t="str">
            <v>10</v>
          </cell>
          <cell r="H1849">
            <v>10122.83</v>
          </cell>
          <cell r="I1849">
            <v>0</v>
          </cell>
          <cell r="J1849">
            <v>0</v>
          </cell>
          <cell r="K1849">
            <v>42240</v>
          </cell>
          <cell r="L1849">
            <v>42312</v>
          </cell>
          <cell r="M1849" t="str">
            <v>0130</v>
          </cell>
          <cell r="N1849" t="str">
            <v>6D6</v>
          </cell>
          <cell r="O1849" t="str">
            <v>C071</v>
          </cell>
        </row>
        <row r="1850">
          <cell r="A1850" t="str">
            <v>1600031260</v>
          </cell>
          <cell r="B1850" t="str">
            <v>CCDDR02013</v>
          </cell>
          <cell r="C1850" t="str">
            <v>0175-DR13-D613</v>
          </cell>
          <cell r="D1850" t="str">
            <v>avenant N°1 TC1 TRUBERT</v>
          </cell>
          <cell r="E1850" t="str">
            <v>36.04.02</v>
          </cell>
          <cell r="F1850" t="str">
            <v>1000456385 MONSIEUR MICHEL TRUBERT</v>
          </cell>
          <cell r="G1850" t="str">
            <v>11</v>
          </cell>
          <cell r="H1850">
            <v>1624.9</v>
          </cell>
          <cell r="I1850">
            <v>0</v>
          </cell>
          <cell r="J1850">
            <v>0</v>
          </cell>
          <cell r="K1850">
            <v>42240</v>
          </cell>
          <cell r="L1850">
            <v>42312</v>
          </cell>
          <cell r="M1850" t="str">
            <v>0130</v>
          </cell>
          <cell r="N1850" t="str">
            <v>6D6</v>
          </cell>
          <cell r="O1850" t="str">
            <v>C071</v>
          </cell>
        </row>
        <row r="1851">
          <cell r="A1851" t="str">
            <v>1600031260</v>
          </cell>
          <cell r="B1851" t="str">
            <v>CCDDR02013</v>
          </cell>
          <cell r="C1851" t="str">
            <v>0175-DR13-D613</v>
          </cell>
          <cell r="D1851" t="str">
            <v>avenant N°1 TC2 TRUBERT</v>
          </cell>
          <cell r="E1851" t="str">
            <v>36.04.02</v>
          </cell>
          <cell r="F1851" t="str">
            <v>1000456385 MONSIEUR MICHEL TRUBERT</v>
          </cell>
          <cell r="G1851" t="str">
            <v>12</v>
          </cell>
          <cell r="H1851">
            <v>3586.75</v>
          </cell>
          <cell r="I1851">
            <v>0</v>
          </cell>
          <cell r="J1851">
            <v>0</v>
          </cell>
          <cell r="K1851">
            <v>42240</v>
          </cell>
          <cell r="L1851">
            <v>42312</v>
          </cell>
          <cell r="M1851" t="str">
            <v>0130</v>
          </cell>
          <cell r="N1851" t="str">
            <v>6D6</v>
          </cell>
          <cell r="O1851" t="str">
            <v>C071</v>
          </cell>
        </row>
        <row r="1852">
          <cell r="A1852" t="str">
            <v>1600031260</v>
          </cell>
          <cell r="B1852" t="str">
            <v>CCDDR02013</v>
          </cell>
          <cell r="C1852" t="str">
            <v>0175-DR13-D613</v>
          </cell>
          <cell r="D1852" t="str">
            <v>LG-2017 REVISIONS PRIX TC1 SABOUREAU</v>
          </cell>
          <cell r="E1852" t="str">
            <v>36.04.02</v>
          </cell>
          <cell r="F1852" t="str">
            <v>1000456385 MONSIEUR MICHEL TRUBERT</v>
          </cell>
          <cell r="G1852" t="str">
            <v>13</v>
          </cell>
          <cell r="H1852">
            <v>88.88</v>
          </cell>
          <cell r="I1852">
            <v>0</v>
          </cell>
          <cell r="J1852">
            <v>0</v>
          </cell>
          <cell r="K1852">
            <v>42240</v>
          </cell>
          <cell r="L1852">
            <v>43013</v>
          </cell>
          <cell r="M1852" t="str">
            <v>0130</v>
          </cell>
          <cell r="N1852" t="str">
            <v>6D6</v>
          </cell>
          <cell r="O1852" t="str">
            <v>C071</v>
          </cell>
        </row>
        <row r="1853">
          <cell r="A1853" t="str">
            <v>1600031260</v>
          </cell>
          <cell r="B1853" t="str">
            <v>CCDDR02013</v>
          </cell>
          <cell r="C1853" t="str">
            <v>0175-DR13-D613</v>
          </cell>
          <cell r="D1853" t="str">
            <v>LG TF SABOUREAU Révisions de Prix</v>
          </cell>
          <cell r="E1853" t="str">
            <v>36.04.02</v>
          </cell>
          <cell r="F1853" t="str">
            <v>1000456385 MONSIEUR MICHEL TRUBERT</v>
          </cell>
          <cell r="G1853" t="str">
            <v>14</v>
          </cell>
          <cell r="H1853">
            <v>65.91</v>
          </cell>
          <cell r="I1853">
            <v>0</v>
          </cell>
          <cell r="J1853">
            <v>0</v>
          </cell>
          <cell r="K1853">
            <v>42240</v>
          </cell>
          <cell r="L1853">
            <v>43404</v>
          </cell>
          <cell r="M1853" t="str">
            <v>0130</v>
          </cell>
          <cell r="N1853" t="str">
            <v>6D6</v>
          </cell>
          <cell r="O1853" t="str">
            <v>C071</v>
          </cell>
        </row>
        <row r="1854">
          <cell r="A1854" t="str">
            <v>1600031260</v>
          </cell>
          <cell r="B1854" t="str">
            <v>CCDDR02013</v>
          </cell>
          <cell r="C1854" t="str">
            <v>0175-DR13-D613</v>
          </cell>
          <cell r="D1854" t="str">
            <v>LG TF TRUBERT Révisions de Prix</v>
          </cell>
          <cell r="E1854" t="str">
            <v>36.04.02</v>
          </cell>
          <cell r="F1854" t="str">
            <v>1000456385 MONSIEUR MICHEL TRUBERT</v>
          </cell>
          <cell r="G1854" t="str">
            <v>15</v>
          </cell>
          <cell r="H1854">
            <v>552</v>
          </cell>
          <cell r="I1854">
            <v>0</v>
          </cell>
          <cell r="J1854">
            <v>0</v>
          </cell>
          <cell r="K1854">
            <v>42240</v>
          </cell>
          <cell r="L1854">
            <v>43404</v>
          </cell>
          <cell r="M1854" t="str">
            <v>0130</v>
          </cell>
          <cell r="N1854" t="str">
            <v>6D6</v>
          </cell>
          <cell r="O1854" t="str">
            <v>C071</v>
          </cell>
        </row>
        <row r="1855">
          <cell r="A1855" t="str">
            <v>1600031260</v>
          </cell>
          <cell r="B1855" t="str">
            <v>CCDDR02013</v>
          </cell>
          <cell r="C1855" t="str">
            <v>0175-DR13-D613</v>
          </cell>
          <cell r="D1855" t="str">
            <v>TO1-NOTE 20 - MICHEL TRUBERT</v>
          </cell>
          <cell r="E1855" t="str">
            <v>36.04.02</v>
          </cell>
          <cell r="F1855" t="str">
            <v>1000456385 MONSIEUR MICHEL TRUBERT</v>
          </cell>
          <cell r="G1855" t="str">
            <v>16</v>
          </cell>
          <cell r="H1855">
            <v>1155.2</v>
          </cell>
          <cell r="I1855">
            <v>0</v>
          </cell>
          <cell r="J1855">
            <v>0</v>
          </cell>
          <cell r="K1855">
            <v>42240</v>
          </cell>
          <cell r="L1855">
            <v>44845</v>
          </cell>
          <cell r="M1855" t="str">
            <v>0130</v>
          </cell>
          <cell r="N1855" t="str">
            <v>6D6</v>
          </cell>
          <cell r="O1855" t="str">
            <v>C071</v>
          </cell>
        </row>
        <row r="1856">
          <cell r="A1856" t="str">
            <v>1600031260</v>
          </cell>
          <cell r="B1856" t="str">
            <v>CCDDR02013</v>
          </cell>
          <cell r="C1856" t="str">
            <v>0175-DR13-D613</v>
          </cell>
          <cell r="D1856" t="str">
            <v>TO2-NOTE 20 - MICHEL TRUBERT</v>
          </cell>
          <cell r="E1856" t="str">
            <v>36.04.02</v>
          </cell>
          <cell r="F1856" t="str">
            <v>1000456385 MONSIEUR MICHEL TRUBERT</v>
          </cell>
          <cell r="G1856" t="str">
            <v>17</v>
          </cell>
          <cell r="H1856">
            <v>1670.98</v>
          </cell>
          <cell r="I1856">
            <v>0</v>
          </cell>
          <cell r="J1856">
            <v>0</v>
          </cell>
          <cell r="K1856">
            <v>42240</v>
          </cell>
          <cell r="L1856">
            <v>44845</v>
          </cell>
          <cell r="M1856" t="str">
            <v>0130</v>
          </cell>
          <cell r="N1856" t="str">
            <v>6D6</v>
          </cell>
          <cell r="O1856" t="str">
            <v>C071</v>
          </cell>
        </row>
        <row r="1857">
          <cell r="A1857" t="str">
            <v>1600031260</v>
          </cell>
          <cell r="B1857" t="str">
            <v>CCDDR02013</v>
          </cell>
          <cell r="C1857" t="str">
            <v>0175-DR13-D613</v>
          </cell>
          <cell r="D1857" t="str">
            <v>TO2-NOTE 20 - SABOUREAU</v>
          </cell>
          <cell r="E1857" t="str">
            <v>36.04.02</v>
          </cell>
          <cell r="F1857" t="str">
            <v>1000456385 MONSIEUR MICHEL TRUBERT</v>
          </cell>
          <cell r="G1857" t="str">
            <v>18</v>
          </cell>
          <cell r="H1857">
            <v>607.52</v>
          </cell>
          <cell r="I1857">
            <v>0</v>
          </cell>
          <cell r="J1857">
            <v>0</v>
          </cell>
          <cell r="K1857">
            <v>42240</v>
          </cell>
          <cell r="L1857">
            <v>44845</v>
          </cell>
          <cell r="M1857" t="str">
            <v>0130</v>
          </cell>
          <cell r="N1857" t="str">
            <v>6D6</v>
          </cell>
          <cell r="O1857" t="str">
            <v>C071</v>
          </cell>
        </row>
        <row r="1858">
          <cell r="A1858" t="str">
            <v>1600032320</v>
          </cell>
          <cell r="B1858" t="str">
            <v>CCDDR02013</v>
          </cell>
          <cell r="C1858" t="str">
            <v>0175-DR13-D613</v>
          </cell>
          <cell r="D1858" t="str">
            <v>LG TF Marché Maîtrise Oeuvre TRUBERT</v>
          </cell>
          <cell r="E1858" t="str">
            <v>36.04.02</v>
          </cell>
          <cell r="F1858" t="str">
            <v>1000456385 MONSIEUR MICHEL TRUBERT</v>
          </cell>
          <cell r="G1858" t="str">
            <v>2</v>
          </cell>
          <cell r="H1858">
            <v>140872.65</v>
          </cell>
          <cell r="I1858">
            <v>0</v>
          </cell>
          <cell r="J1858">
            <v>0</v>
          </cell>
          <cell r="K1858">
            <v>42289</v>
          </cell>
          <cell r="L1858">
            <v>42289</v>
          </cell>
          <cell r="M1858" t="str">
            <v>0130</v>
          </cell>
          <cell r="N1858" t="str">
            <v>6D6</v>
          </cell>
          <cell r="O1858" t="str">
            <v>C071</v>
          </cell>
        </row>
        <row r="1859">
          <cell r="A1859" t="str">
            <v>1600032320</v>
          </cell>
          <cell r="B1859" t="str">
            <v>CCDDR02013</v>
          </cell>
          <cell r="C1859" t="str">
            <v>0175-DR13-D613</v>
          </cell>
          <cell r="D1859" t="str">
            <v>LG TF Ss Traitant SABOUREAU</v>
          </cell>
          <cell r="E1859" t="str">
            <v>36.04.02</v>
          </cell>
          <cell r="F1859" t="str">
            <v>1000456385 MONSIEUR MICHEL TRUBERT</v>
          </cell>
          <cell r="G1859" t="str">
            <v>3</v>
          </cell>
          <cell r="H1859">
            <v>44170</v>
          </cell>
          <cell r="I1859">
            <v>0</v>
          </cell>
          <cell r="J1859">
            <v>0</v>
          </cell>
          <cell r="K1859">
            <v>42289</v>
          </cell>
          <cell r="L1859">
            <v>42289</v>
          </cell>
          <cell r="M1859" t="str">
            <v>0130</v>
          </cell>
          <cell r="N1859" t="str">
            <v>6D6</v>
          </cell>
          <cell r="O1859" t="str">
            <v>C071</v>
          </cell>
        </row>
        <row r="1860">
          <cell r="A1860" t="str">
            <v>1600032320</v>
          </cell>
          <cell r="B1860" t="str">
            <v>CCDDR02013</v>
          </cell>
          <cell r="C1860" t="str">
            <v>0175-DR13-D613</v>
          </cell>
          <cell r="D1860" t="str">
            <v>LG TC1 Marché Maîtrise Oeuvre TRUBERT</v>
          </cell>
          <cell r="E1860" t="str">
            <v>36.04.02</v>
          </cell>
          <cell r="F1860" t="str">
            <v>1000456385 MONSIEUR MICHEL TRUBERT</v>
          </cell>
          <cell r="G1860" t="str">
            <v>5</v>
          </cell>
          <cell r="H1860">
            <v>35007.5</v>
          </cell>
          <cell r="I1860">
            <v>0</v>
          </cell>
          <cell r="J1860">
            <v>0</v>
          </cell>
          <cell r="K1860">
            <v>42289</v>
          </cell>
          <cell r="L1860">
            <v>42289</v>
          </cell>
          <cell r="M1860" t="str">
            <v>0130</v>
          </cell>
          <cell r="N1860" t="str">
            <v>6D6</v>
          </cell>
          <cell r="O1860" t="str">
            <v>C071</v>
          </cell>
        </row>
        <row r="1861">
          <cell r="A1861" t="str">
            <v>1600032320</v>
          </cell>
          <cell r="B1861" t="str">
            <v>CCDDR02013</v>
          </cell>
          <cell r="C1861" t="str">
            <v>0175-DR13-D613</v>
          </cell>
          <cell r="D1861" t="str">
            <v>LG TC1 Ss Traitant SABOUREAU</v>
          </cell>
          <cell r="E1861" t="str">
            <v>36.04.02</v>
          </cell>
          <cell r="F1861" t="str">
            <v>1000456385 MONSIEUR MICHEL TRUBERT</v>
          </cell>
          <cell r="G1861" t="str">
            <v>6</v>
          </cell>
          <cell r="H1861">
            <v>6220</v>
          </cell>
          <cell r="I1861">
            <v>0</v>
          </cell>
          <cell r="J1861">
            <v>0</v>
          </cell>
          <cell r="K1861">
            <v>42289</v>
          </cell>
          <cell r="L1861">
            <v>42289</v>
          </cell>
          <cell r="M1861" t="str">
            <v>0130</v>
          </cell>
          <cell r="N1861" t="str">
            <v>6D6</v>
          </cell>
          <cell r="O1861" t="str">
            <v>C071</v>
          </cell>
        </row>
        <row r="1862">
          <cell r="A1862" t="str">
            <v>1600032320</v>
          </cell>
          <cell r="B1862" t="str">
            <v>CCDDR02013</v>
          </cell>
          <cell r="C1862" t="str">
            <v>0175-DR13-D613</v>
          </cell>
          <cell r="D1862" t="str">
            <v>LG TC2 Marché Maîtrise Oeuvre TRUBERT</v>
          </cell>
          <cell r="E1862" t="str">
            <v>36.04.02</v>
          </cell>
          <cell r="F1862" t="str">
            <v>1000456385 MONSIEUR MICHEL TRUBERT</v>
          </cell>
          <cell r="G1862" t="str">
            <v>8</v>
          </cell>
          <cell r="H1862">
            <v>26340</v>
          </cell>
          <cell r="I1862">
            <v>673</v>
          </cell>
          <cell r="J1862">
            <v>673</v>
          </cell>
          <cell r="K1862">
            <v>42289</v>
          </cell>
          <cell r="L1862">
            <v>42289</v>
          </cell>
          <cell r="M1862" t="str">
            <v>0130</v>
          </cell>
          <cell r="N1862" t="str">
            <v>6D6</v>
          </cell>
          <cell r="O1862" t="str">
            <v>C071</v>
          </cell>
        </row>
        <row r="1863">
          <cell r="A1863" t="str">
            <v>1600032320</v>
          </cell>
          <cell r="B1863" t="str">
            <v>CCDDR02013</v>
          </cell>
          <cell r="C1863" t="str">
            <v>0175-DR13-D613</v>
          </cell>
          <cell r="D1863" t="str">
            <v>LG TC2 Ss Traitant SABOUREAU</v>
          </cell>
          <cell r="E1863" t="str">
            <v>36.04.02</v>
          </cell>
          <cell r="F1863" t="str">
            <v>1000456385 MONSIEUR MICHEL TRUBERT</v>
          </cell>
          <cell r="G1863" t="str">
            <v>9</v>
          </cell>
          <cell r="H1863">
            <v>4660</v>
          </cell>
          <cell r="I1863">
            <v>71</v>
          </cell>
          <cell r="J1863">
            <v>71</v>
          </cell>
          <cell r="K1863">
            <v>42289</v>
          </cell>
          <cell r="L1863">
            <v>42289</v>
          </cell>
          <cell r="M1863" t="str">
            <v>0130</v>
          </cell>
          <cell r="N1863" t="str">
            <v>6D6</v>
          </cell>
          <cell r="O1863" t="str">
            <v>C071</v>
          </cell>
        </row>
        <row r="1864">
          <cell r="A1864" t="str">
            <v>1600032320</v>
          </cell>
          <cell r="B1864" t="str">
            <v>CCDDR02013</v>
          </cell>
          <cell r="C1864" t="str">
            <v>0175-DR13-D613</v>
          </cell>
          <cell r="D1864" t="str">
            <v>LG TC3 Marché Maîtrise Oeuvre TRUBERT</v>
          </cell>
          <cell r="E1864" t="str">
            <v>36.04.02</v>
          </cell>
          <cell r="F1864" t="str">
            <v>1000456385 MONSIEUR MICHEL TRUBERT</v>
          </cell>
          <cell r="G1864" t="str">
            <v>11</v>
          </cell>
          <cell r="H1864">
            <v>33541.599999999999</v>
          </cell>
          <cell r="I1864">
            <v>855.68</v>
          </cell>
          <cell r="J1864">
            <v>855.68</v>
          </cell>
          <cell r="K1864">
            <v>42289</v>
          </cell>
          <cell r="L1864">
            <v>42289</v>
          </cell>
          <cell r="M1864" t="str">
            <v>0130</v>
          </cell>
          <cell r="N1864" t="str">
            <v>6D6</v>
          </cell>
          <cell r="O1864" t="str">
            <v>C071</v>
          </cell>
        </row>
        <row r="1865">
          <cell r="A1865" t="str">
            <v>1600032320</v>
          </cell>
          <cell r="B1865" t="str">
            <v>CCDDR02013</v>
          </cell>
          <cell r="C1865" t="str">
            <v>0175-DR13-D613</v>
          </cell>
          <cell r="D1865" t="str">
            <v>LG TC3 Ss Traitant SABOUREAU</v>
          </cell>
          <cell r="E1865" t="str">
            <v>36.04.02</v>
          </cell>
          <cell r="F1865" t="str">
            <v>1000456385 MONSIEUR MICHEL TRUBERT</v>
          </cell>
          <cell r="G1865" t="str">
            <v>12</v>
          </cell>
          <cell r="H1865">
            <v>5820</v>
          </cell>
          <cell r="I1865">
            <v>89</v>
          </cell>
          <cell r="J1865">
            <v>89</v>
          </cell>
          <cell r="K1865">
            <v>42289</v>
          </cell>
          <cell r="L1865">
            <v>42289</v>
          </cell>
          <cell r="M1865" t="str">
            <v>0130</v>
          </cell>
          <cell r="N1865" t="str">
            <v>6D6</v>
          </cell>
          <cell r="O1865" t="str">
            <v>C071</v>
          </cell>
        </row>
        <row r="1866">
          <cell r="A1866" t="str">
            <v>1600033125</v>
          </cell>
          <cell r="B1866" t="str">
            <v>CCDDR02013</v>
          </cell>
          <cell r="C1866" t="str">
            <v>0175-DR13-D613</v>
          </cell>
          <cell r="D1866" t="str">
            <v>TF ASSAINISSEMENT ET CLOS-COUVERT</v>
          </cell>
          <cell r="E1866" t="str">
            <v>36.04.02</v>
          </cell>
          <cell r="F1866" t="str">
            <v>1000459996 SUD-SUD-EST ARCHITECTURES</v>
          </cell>
          <cell r="G1866" t="str">
            <v>2</v>
          </cell>
          <cell r="H1866">
            <v>28769.46</v>
          </cell>
          <cell r="I1866">
            <v>705.6</v>
          </cell>
          <cell r="J1866">
            <v>705.6</v>
          </cell>
          <cell r="K1866">
            <v>42333</v>
          </cell>
          <cell r="L1866">
            <v>42333</v>
          </cell>
          <cell r="M1866" t="str">
            <v>0130</v>
          </cell>
          <cell r="N1866" t="str">
            <v>6D6</v>
          </cell>
          <cell r="O1866" t="str">
            <v>C071</v>
          </cell>
        </row>
        <row r="1867">
          <cell r="A1867" t="str">
            <v>1600033125</v>
          </cell>
          <cell r="B1867" t="str">
            <v>CCDDR02013</v>
          </cell>
          <cell r="C1867" t="str">
            <v>0175-DR13-D613</v>
          </cell>
          <cell r="D1867" t="str">
            <v>TC - RESTAURATION DU CLOCHER</v>
          </cell>
          <cell r="E1867" t="str">
            <v>36.04.02</v>
          </cell>
          <cell r="F1867" t="str">
            <v>1000459996 SUD-SUD-EST ARCHITECTURES</v>
          </cell>
          <cell r="G1867" t="str">
            <v>4</v>
          </cell>
          <cell r="H1867">
            <v>31151.1</v>
          </cell>
          <cell r="I1867">
            <v>0</v>
          </cell>
          <cell r="J1867">
            <v>0</v>
          </cell>
          <cell r="K1867">
            <v>42333</v>
          </cell>
          <cell r="L1867">
            <v>42333</v>
          </cell>
          <cell r="M1867" t="str">
            <v>0130</v>
          </cell>
          <cell r="N1867" t="str">
            <v>6D6</v>
          </cell>
          <cell r="O1867" t="str">
            <v>C071</v>
          </cell>
        </row>
        <row r="1868">
          <cell r="A1868" t="str">
            <v>1600033125</v>
          </cell>
          <cell r="B1868" t="str">
            <v>CCDDR02013</v>
          </cell>
          <cell r="C1868" t="str">
            <v>0175-DR13-D613</v>
          </cell>
          <cell r="D1868" t="str">
            <v>LG - TF Ss Traitant Cabinet Tinchant</v>
          </cell>
          <cell r="E1868" t="str">
            <v>36.04.02</v>
          </cell>
          <cell r="F1868" t="str">
            <v>1000459996 SUD-SUD-EST ARCHITECTURES</v>
          </cell>
          <cell r="G1868" t="str">
            <v>5</v>
          </cell>
          <cell r="H1868">
            <v>7873.97</v>
          </cell>
          <cell r="I1868">
            <v>393.7</v>
          </cell>
          <cell r="J1868">
            <v>393.7</v>
          </cell>
          <cell r="K1868">
            <v>42333</v>
          </cell>
          <cell r="L1868">
            <v>42412</v>
          </cell>
          <cell r="M1868" t="str">
            <v>0130</v>
          </cell>
          <cell r="N1868" t="str">
            <v>6D6</v>
          </cell>
          <cell r="O1868" t="str">
            <v>C071</v>
          </cell>
        </row>
        <row r="1869">
          <cell r="A1869" t="str">
            <v>1600033125</v>
          </cell>
          <cell r="B1869" t="str">
            <v>CCDDR02013</v>
          </cell>
          <cell r="C1869" t="str">
            <v>0175-DR13-D613</v>
          </cell>
          <cell r="D1869" t="str">
            <v>TC - Ss Traitant Cabinet Tinchant</v>
          </cell>
          <cell r="E1869" t="str">
            <v>36.04.02</v>
          </cell>
          <cell r="F1869" t="str">
            <v>1000459996 SUD-SUD-EST ARCHITECTURES</v>
          </cell>
          <cell r="G1869" t="str">
            <v>6</v>
          </cell>
          <cell r="H1869">
            <v>8670.11</v>
          </cell>
          <cell r="I1869">
            <v>0</v>
          </cell>
          <cell r="J1869">
            <v>0</v>
          </cell>
          <cell r="K1869">
            <v>42333</v>
          </cell>
          <cell r="L1869">
            <v>42412</v>
          </cell>
          <cell r="M1869" t="str">
            <v>0130</v>
          </cell>
          <cell r="N1869" t="str">
            <v>6D6</v>
          </cell>
          <cell r="O1869" t="str">
            <v>C071</v>
          </cell>
        </row>
        <row r="1870">
          <cell r="A1870" t="str">
            <v>1600036441</v>
          </cell>
          <cell r="B1870" t="str">
            <v>CCDDR02013</v>
          </cell>
          <cell r="C1870" t="str">
            <v>0175-DR13-D613</v>
          </cell>
          <cell r="D1870" t="str">
            <v>LG TF MISSION CSPS QUALICONSULT</v>
          </cell>
          <cell r="E1870" t="str">
            <v>36.04.01</v>
          </cell>
          <cell r="F1870" t="str">
            <v>1000072039 QUALICONSULT SECURITE</v>
          </cell>
          <cell r="G1870" t="str">
            <v>2</v>
          </cell>
          <cell r="H1870">
            <v>1950</v>
          </cell>
          <cell r="I1870">
            <v>0</v>
          </cell>
          <cell r="J1870">
            <v>0</v>
          </cell>
          <cell r="K1870">
            <v>42552</v>
          </cell>
          <cell r="L1870">
            <v>42552</v>
          </cell>
          <cell r="M1870" t="str">
            <v>0130</v>
          </cell>
          <cell r="N1870" t="str">
            <v>6D6</v>
          </cell>
          <cell r="O1870" t="str">
            <v>C071</v>
          </cell>
        </row>
        <row r="1871">
          <cell r="A1871" t="str">
            <v>1600036441</v>
          </cell>
          <cell r="B1871" t="str">
            <v>CCDDR02013</v>
          </cell>
          <cell r="C1871" t="str">
            <v>0175-DR13-D613</v>
          </cell>
          <cell r="D1871" t="str">
            <v>LG TC1 MISSION CPS QUALICONSULT</v>
          </cell>
          <cell r="E1871" t="str">
            <v>36.04.01</v>
          </cell>
          <cell r="F1871" t="str">
            <v>1000072039 QUALICONSULT SECURITE</v>
          </cell>
          <cell r="G1871" t="str">
            <v>4</v>
          </cell>
          <cell r="H1871">
            <v>990</v>
          </cell>
          <cell r="I1871">
            <v>0</v>
          </cell>
          <cell r="J1871">
            <v>0</v>
          </cell>
          <cell r="K1871">
            <v>42552</v>
          </cell>
          <cell r="L1871">
            <v>42552</v>
          </cell>
          <cell r="M1871" t="str">
            <v>0130</v>
          </cell>
          <cell r="N1871" t="str">
            <v>6D6</v>
          </cell>
          <cell r="O1871" t="str">
            <v>C071</v>
          </cell>
        </row>
        <row r="1872">
          <cell r="A1872" t="str">
            <v>1600036441</v>
          </cell>
          <cell r="B1872" t="str">
            <v>CCDDR02013</v>
          </cell>
          <cell r="C1872" t="str">
            <v>0175-DR13-D613</v>
          </cell>
          <cell r="D1872" t="str">
            <v>LG TC2 MISSION CPS QUALICONSULT</v>
          </cell>
          <cell r="E1872" t="str">
            <v>36.04.01</v>
          </cell>
          <cell r="F1872" t="str">
            <v>1000072039 QUALICONSULT SECURITE</v>
          </cell>
          <cell r="G1872" t="str">
            <v>6</v>
          </cell>
          <cell r="H1872">
            <v>990</v>
          </cell>
          <cell r="I1872">
            <v>990</v>
          </cell>
          <cell r="J1872">
            <v>990</v>
          </cell>
          <cell r="K1872">
            <v>42552</v>
          </cell>
          <cell r="L1872">
            <v>42552</v>
          </cell>
          <cell r="M1872" t="str">
            <v>0130</v>
          </cell>
          <cell r="N1872" t="str">
            <v>6D6</v>
          </cell>
          <cell r="O1872" t="str">
            <v>C071</v>
          </cell>
        </row>
        <row r="1873">
          <cell r="A1873" t="str">
            <v>1600036500</v>
          </cell>
          <cell r="B1873" t="str">
            <v>CCDDR02013</v>
          </cell>
          <cell r="C1873" t="str">
            <v>0175-DR13-D613</v>
          </cell>
          <cell r="D1873" t="str">
            <v>LG TF Mission Contrôle Technique</v>
          </cell>
          <cell r="E1873" t="str">
            <v>36.04.01</v>
          </cell>
          <cell r="F1873" t="str">
            <v>1001194503 QUALICONSULT</v>
          </cell>
          <cell r="G1873" t="str">
            <v>2</v>
          </cell>
          <cell r="H1873">
            <v>2530</v>
          </cell>
          <cell r="I1873">
            <v>0</v>
          </cell>
          <cell r="J1873">
            <v>0</v>
          </cell>
          <cell r="K1873">
            <v>42555</v>
          </cell>
          <cell r="L1873">
            <v>42555</v>
          </cell>
          <cell r="M1873" t="str">
            <v>0130</v>
          </cell>
          <cell r="N1873" t="str">
            <v>6D6</v>
          </cell>
          <cell r="O1873" t="str">
            <v>C071</v>
          </cell>
        </row>
        <row r="1874">
          <cell r="A1874" t="str">
            <v>1600036500</v>
          </cell>
          <cell r="B1874" t="str">
            <v>CCDDR02013</v>
          </cell>
          <cell r="C1874" t="str">
            <v>0175-DR13-D613</v>
          </cell>
          <cell r="D1874" t="str">
            <v>LG TC1 Mission Contrôle Technique</v>
          </cell>
          <cell r="E1874" t="str">
            <v>36.04.01</v>
          </cell>
          <cell r="F1874" t="str">
            <v>1001194503 QUALICONSULT</v>
          </cell>
          <cell r="G1874" t="str">
            <v>4</v>
          </cell>
          <cell r="H1874">
            <v>1045</v>
          </cell>
          <cell r="I1874">
            <v>0</v>
          </cell>
          <cell r="J1874">
            <v>0</v>
          </cell>
          <cell r="K1874">
            <v>42555</v>
          </cell>
          <cell r="L1874">
            <v>42555</v>
          </cell>
          <cell r="M1874" t="str">
            <v>0130</v>
          </cell>
          <cell r="N1874" t="str">
            <v>6D6</v>
          </cell>
          <cell r="O1874" t="str">
            <v>C071</v>
          </cell>
        </row>
        <row r="1875">
          <cell r="A1875" t="str">
            <v>1600036500</v>
          </cell>
          <cell r="B1875" t="str">
            <v>CCDDR02013</v>
          </cell>
          <cell r="C1875" t="str">
            <v>0175-DR13-D613</v>
          </cell>
          <cell r="D1875" t="str">
            <v>LG TC2 Mission Contrôle Technique</v>
          </cell>
          <cell r="E1875" t="str">
            <v>36.04.01</v>
          </cell>
          <cell r="F1875" t="str">
            <v>1001194503 QUALICONSULT</v>
          </cell>
          <cell r="G1875" t="str">
            <v>6</v>
          </cell>
          <cell r="H1875">
            <v>1045</v>
          </cell>
          <cell r="I1875">
            <v>1045</v>
          </cell>
          <cell r="J1875">
            <v>1045</v>
          </cell>
          <cell r="K1875">
            <v>42555</v>
          </cell>
          <cell r="L1875">
            <v>42555</v>
          </cell>
          <cell r="M1875" t="str">
            <v>0130</v>
          </cell>
          <cell r="N1875" t="str">
            <v>6D6</v>
          </cell>
          <cell r="O1875" t="str">
            <v>C071</v>
          </cell>
        </row>
        <row r="1876">
          <cell r="A1876" t="str">
            <v>1600038211</v>
          </cell>
          <cell r="B1876" t="str">
            <v>CCDDR02013</v>
          </cell>
          <cell r="C1876" t="str">
            <v>0175-DR13-D613</v>
          </cell>
          <cell r="D1876" t="str">
            <v>LG TF CSPS COORDINATION SECURITE PROTECT</v>
          </cell>
          <cell r="E1876" t="str">
            <v>36.04.01</v>
          </cell>
          <cell r="F1876" t="str">
            <v>1000178012 EGE MEDITERRANEE</v>
          </cell>
          <cell r="G1876" t="str">
            <v>2</v>
          </cell>
          <cell r="H1876">
            <v>3024</v>
          </cell>
          <cell r="I1876">
            <v>280</v>
          </cell>
          <cell r="J1876">
            <v>280</v>
          </cell>
          <cell r="K1876">
            <v>42664</v>
          </cell>
          <cell r="L1876">
            <v>42664</v>
          </cell>
          <cell r="M1876" t="str">
            <v>0130</v>
          </cell>
          <cell r="N1876" t="str">
            <v>6D6</v>
          </cell>
          <cell r="O1876" t="str">
            <v>C071</v>
          </cell>
        </row>
        <row r="1877">
          <cell r="A1877" t="str">
            <v>1600038211</v>
          </cell>
          <cell r="B1877" t="str">
            <v>CCDDR02013</v>
          </cell>
          <cell r="C1877" t="str">
            <v>0175-DR13-D613</v>
          </cell>
          <cell r="D1877" t="str">
            <v>LG TC CSPS COORDINATION SECURITE PROTECT</v>
          </cell>
          <cell r="E1877" t="str">
            <v>36.04.01</v>
          </cell>
          <cell r="F1877" t="str">
            <v>1000178012 EGE MEDITERRANEE</v>
          </cell>
          <cell r="G1877" t="str">
            <v>4</v>
          </cell>
          <cell r="H1877">
            <v>2576</v>
          </cell>
          <cell r="I1877">
            <v>280</v>
          </cell>
          <cell r="J1877">
            <v>280</v>
          </cell>
          <cell r="K1877">
            <v>42664</v>
          </cell>
          <cell r="L1877">
            <v>42664</v>
          </cell>
          <cell r="M1877" t="str">
            <v>0130</v>
          </cell>
          <cell r="N1877" t="str">
            <v>6D6</v>
          </cell>
          <cell r="O1877" t="str">
            <v>C071</v>
          </cell>
        </row>
        <row r="1878">
          <cell r="A1878" t="str">
            <v>1600038211</v>
          </cell>
          <cell r="B1878" t="str">
            <v>CCDDR02013</v>
          </cell>
          <cell r="C1878" t="str">
            <v>0175-DR13-D613</v>
          </cell>
          <cell r="D1878" t="str">
            <v>LG-TC AVENANT N°1 EGEM</v>
          </cell>
          <cell r="E1878" t="str">
            <v>36.04.01</v>
          </cell>
          <cell r="F1878" t="str">
            <v>1000178012 EGE MEDITERRANEE</v>
          </cell>
          <cell r="G1878" t="str">
            <v>6</v>
          </cell>
          <cell r="H1878">
            <v>609.20000000000005</v>
          </cell>
          <cell r="I1878">
            <v>0</v>
          </cell>
          <cell r="J1878">
            <v>0</v>
          </cell>
          <cell r="K1878">
            <v>42664</v>
          </cell>
          <cell r="L1878">
            <v>43439</v>
          </cell>
          <cell r="M1878" t="str">
            <v>0130</v>
          </cell>
          <cell r="N1878" t="str">
            <v>6D6</v>
          </cell>
          <cell r="O1878" t="str">
            <v>C071</v>
          </cell>
        </row>
        <row r="1879">
          <cell r="A1879" t="str">
            <v>1600062730</v>
          </cell>
          <cell r="B1879" t="str">
            <v>CCDDR02013</v>
          </cell>
          <cell r="C1879" t="str">
            <v>0175-DR13-D613</v>
          </cell>
          <cell r="D1879" t="str">
            <v>LG TF MO ASSAINISSEMENT MAJOR MARSEILLE</v>
          </cell>
          <cell r="E1879" t="str">
            <v>36.04.01</v>
          </cell>
          <cell r="F1879" t="str">
            <v>1000456385 MONSIEUR MICHEL TRUBERT</v>
          </cell>
          <cell r="G1879" t="str">
            <v>2</v>
          </cell>
          <cell r="H1879">
            <v>70619.81</v>
          </cell>
          <cell r="I1879">
            <v>49914.85</v>
          </cell>
          <cell r="J1879">
            <v>49914.85</v>
          </cell>
          <cell r="K1879">
            <v>44364</v>
          </cell>
          <cell r="L1879">
            <v>44364</v>
          </cell>
          <cell r="M1879" t="str">
            <v>0130</v>
          </cell>
          <cell r="N1879" t="str">
            <v>6D6</v>
          </cell>
          <cell r="O1879" t="str">
            <v>C071</v>
          </cell>
        </row>
        <row r="1880">
          <cell r="A1880" t="str">
            <v>1600062730</v>
          </cell>
          <cell r="B1880" t="str">
            <v>CCDDR02013</v>
          </cell>
          <cell r="C1880" t="str">
            <v>0175-DR13-D613</v>
          </cell>
          <cell r="D1880" t="str">
            <v>LG TO MO ASSAINISSEMENT MAJOR MARSEILLE</v>
          </cell>
          <cell r="E1880" t="str">
            <v>36.04.01</v>
          </cell>
          <cell r="F1880" t="str">
            <v>1000456385 MONSIEUR MICHEL TRUBERT</v>
          </cell>
          <cell r="G1880" t="str">
            <v>4</v>
          </cell>
          <cell r="H1880">
            <v>60639.81</v>
          </cell>
          <cell r="I1880">
            <v>60639.81</v>
          </cell>
          <cell r="J1880">
            <v>60639.81</v>
          </cell>
          <cell r="K1880">
            <v>44364</v>
          </cell>
          <cell r="L1880">
            <v>44364</v>
          </cell>
          <cell r="M1880" t="str">
            <v>0130</v>
          </cell>
          <cell r="N1880" t="str">
            <v>6D6</v>
          </cell>
          <cell r="O1880" t="str">
            <v>C071</v>
          </cell>
        </row>
        <row r="1881">
          <cell r="A1881" t="str">
            <v>1600062730</v>
          </cell>
          <cell r="B1881" t="str">
            <v>CCDDR02013</v>
          </cell>
          <cell r="C1881" t="str">
            <v>0175-DR13-D613</v>
          </cell>
          <cell r="D1881" t="str">
            <v>LG TF ST BUREAU ETUDES E-V-A</v>
          </cell>
          <cell r="E1881" t="str">
            <v>36.04.01</v>
          </cell>
          <cell r="F1881" t="str">
            <v>1000456385 MONSIEUR MICHEL TRUBERT</v>
          </cell>
          <cell r="G1881" t="str">
            <v>5</v>
          </cell>
          <cell r="H1881">
            <v>8600</v>
          </cell>
          <cell r="I1881">
            <v>3384</v>
          </cell>
          <cell r="J1881">
            <v>3384</v>
          </cell>
          <cell r="K1881">
            <v>44364</v>
          </cell>
          <cell r="L1881">
            <v>44515</v>
          </cell>
          <cell r="M1881" t="str">
            <v>0130</v>
          </cell>
          <cell r="N1881" t="str">
            <v>6D6</v>
          </cell>
          <cell r="O1881" t="str">
            <v>C071</v>
          </cell>
        </row>
        <row r="1882">
          <cell r="A1882" t="str">
            <v>1600062730</v>
          </cell>
          <cell r="B1882" t="str">
            <v>CCDDR02013</v>
          </cell>
          <cell r="C1882" t="str">
            <v>0175-DR13-D613</v>
          </cell>
          <cell r="D1882" t="str">
            <v>LG TF ST CABINET PILTE</v>
          </cell>
          <cell r="E1882" t="str">
            <v>36.04.01</v>
          </cell>
          <cell r="F1882" t="str">
            <v>1000456385 MONSIEUR MICHEL TRUBERT</v>
          </cell>
          <cell r="G1882" t="str">
            <v>6</v>
          </cell>
          <cell r="H1882">
            <v>11600</v>
          </cell>
          <cell r="I1882">
            <v>11600</v>
          </cell>
          <cell r="J1882">
            <v>11600</v>
          </cell>
          <cell r="K1882">
            <v>44364</v>
          </cell>
          <cell r="L1882">
            <v>44515</v>
          </cell>
          <cell r="M1882" t="str">
            <v>0130</v>
          </cell>
          <cell r="N1882" t="str">
            <v>6D6</v>
          </cell>
          <cell r="O1882" t="str">
            <v>C071</v>
          </cell>
        </row>
        <row r="1883">
          <cell r="A1883" t="str">
            <v>1600062730</v>
          </cell>
          <cell r="B1883" t="str">
            <v>CCDDR02013</v>
          </cell>
          <cell r="C1883" t="str">
            <v>0175-DR13-D613</v>
          </cell>
          <cell r="D1883" t="str">
            <v>LG TO ST BUREAU ETUDES E-V-A</v>
          </cell>
          <cell r="E1883" t="str">
            <v>36.04.01</v>
          </cell>
          <cell r="F1883" t="str">
            <v>1000456385 MONSIEUR MICHEL TRUBERT</v>
          </cell>
          <cell r="G1883" t="str">
            <v>7</v>
          </cell>
          <cell r="H1883">
            <v>21780</v>
          </cell>
          <cell r="I1883">
            <v>21780</v>
          </cell>
          <cell r="J1883">
            <v>21780</v>
          </cell>
          <cell r="K1883">
            <v>44364</v>
          </cell>
          <cell r="L1883">
            <v>44515</v>
          </cell>
          <cell r="M1883" t="str">
            <v>0130</v>
          </cell>
          <cell r="N1883" t="str">
            <v>6D6</v>
          </cell>
          <cell r="O1883" t="str">
            <v>C071</v>
          </cell>
        </row>
        <row r="1884">
          <cell r="A1884" t="str">
            <v>1600062730</v>
          </cell>
          <cell r="B1884" t="str">
            <v>CCDDR02013</v>
          </cell>
          <cell r="C1884" t="str">
            <v>0175-DR13-D613</v>
          </cell>
          <cell r="D1884" t="str">
            <v>LG TO ST CABINET PILTE</v>
          </cell>
          <cell r="E1884" t="str">
            <v>36.04.01</v>
          </cell>
          <cell r="F1884" t="str">
            <v>1000456385 MONSIEUR MICHEL TRUBERT</v>
          </cell>
          <cell r="G1884" t="str">
            <v>8</v>
          </cell>
          <cell r="H1884">
            <v>8400</v>
          </cell>
          <cell r="I1884">
            <v>8400</v>
          </cell>
          <cell r="J1884">
            <v>8400</v>
          </cell>
          <cell r="K1884">
            <v>44364</v>
          </cell>
          <cell r="L1884">
            <v>44515</v>
          </cell>
          <cell r="M1884" t="str">
            <v>0130</v>
          </cell>
          <cell r="N1884" t="str">
            <v>6D6</v>
          </cell>
          <cell r="O1884" t="str">
            <v>C071</v>
          </cell>
        </row>
        <row r="1885">
          <cell r="A1885" t="str">
            <v>1600065746</v>
          </cell>
          <cell r="B1885" t="str">
            <v>CCDDR02013</v>
          </cell>
          <cell r="C1885" t="str">
            <v>0175-DR13-D613</v>
          </cell>
          <cell r="D1885" t="str">
            <v>LG TF MO Cathédrale Major Marseille</v>
          </cell>
          <cell r="E1885" t="str">
            <v>36.04.02</v>
          </cell>
          <cell r="F1885" t="str">
            <v>1000456385 MONSIEUR MICHEL TRUBERT</v>
          </cell>
          <cell r="G1885" t="str">
            <v>2</v>
          </cell>
          <cell r="H1885">
            <v>31867</v>
          </cell>
          <cell r="I1885">
            <v>31867</v>
          </cell>
          <cell r="J1885">
            <v>31867</v>
          </cell>
          <cell r="K1885">
            <v>44553</v>
          </cell>
          <cell r="L1885">
            <v>44553</v>
          </cell>
          <cell r="M1885" t="str">
            <v>0130</v>
          </cell>
          <cell r="N1885" t="str">
            <v>6D6</v>
          </cell>
          <cell r="O1885" t="str">
            <v>C071</v>
          </cell>
        </row>
        <row r="1886">
          <cell r="A1886" t="str">
            <v>1600065746</v>
          </cell>
          <cell r="B1886" t="str">
            <v>CCDDR02013</v>
          </cell>
          <cell r="C1886" t="str">
            <v>0175-DR13-D613</v>
          </cell>
          <cell r="D1886" t="str">
            <v>LG TF ST CABINET PILTE</v>
          </cell>
          <cell r="E1886" t="str">
            <v>36.04.02</v>
          </cell>
          <cell r="F1886" t="str">
            <v>1000456385 MONSIEUR MICHEL TRUBERT</v>
          </cell>
          <cell r="G1886" t="str">
            <v>5</v>
          </cell>
          <cell r="H1886">
            <v>6525</v>
          </cell>
          <cell r="I1886">
            <v>6525</v>
          </cell>
          <cell r="J1886">
            <v>6525</v>
          </cell>
          <cell r="K1886">
            <v>44553</v>
          </cell>
          <cell r="L1886">
            <v>44588</v>
          </cell>
          <cell r="M1886" t="str">
            <v>0130</v>
          </cell>
          <cell r="N1886" t="str">
            <v>6D6</v>
          </cell>
          <cell r="O1886" t="str">
            <v>C071</v>
          </cell>
        </row>
        <row r="1887">
          <cell r="A1887" t="str">
            <v>2200495658</v>
          </cell>
          <cell r="B1887" t="str">
            <v>CCDDR02013</v>
          </cell>
          <cell r="C1887" t="str">
            <v>0175-DR13-D613</v>
          </cell>
          <cell r="D1887" t="str">
            <v>LG HONORAIRES ARCHITECTES MH</v>
          </cell>
          <cell r="E1887" t="str">
            <v>30.03.02</v>
          </cell>
          <cell r="F1887" t="str">
            <v>1000048332 MONSIEUR PIERRE GATIER</v>
          </cell>
          <cell r="G1887" t="str">
            <v>2</v>
          </cell>
          <cell r="H1887">
            <v>33275</v>
          </cell>
          <cell r="I1887">
            <v>0</v>
          </cell>
          <cell r="J1887">
            <v>0</v>
          </cell>
          <cell r="K1887">
            <v>40868</v>
          </cell>
          <cell r="L1887">
            <v>43703</v>
          </cell>
          <cell r="M1887" t="str">
            <v>0130</v>
          </cell>
          <cell r="N1887" t="str">
            <v>6D6</v>
          </cell>
          <cell r="O1887" t="str">
            <v>C071</v>
          </cell>
        </row>
        <row r="1888">
          <cell r="A1888" t="str">
            <v>2200495658</v>
          </cell>
          <cell r="B1888" t="str">
            <v>CCDDR02013</v>
          </cell>
          <cell r="C1888" t="str">
            <v>0175-DR13-D613</v>
          </cell>
          <cell r="D1888" t="str">
            <v>Rajout - ligne suppl sur TF 018795</v>
          </cell>
          <cell r="E1888" t="str">
            <v>30.03.02</v>
          </cell>
          <cell r="F1888" t="str">
            <v>1000048332 MONSIEUR PIERRE GATIER</v>
          </cell>
          <cell r="G1888" t="str">
            <v>3</v>
          </cell>
          <cell r="H1888">
            <v>2400</v>
          </cell>
          <cell r="I1888">
            <v>0</v>
          </cell>
          <cell r="J1888">
            <v>0</v>
          </cell>
          <cell r="K1888">
            <v>40868</v>
          </cell>
          <cell r="L1888">
            <v>43633</v>
          </cell>
          <cell r="M1888" t="str">
            <v>0130</v>
          </cell>
          <cell r="N1888" t="str">
            <v>6D6</v>
          </cell>
          <cell r="O1888" t="str">
            <v>C071</v>
          </cell>
        </row>
        <row r="1889">
          <cell r="A1889" t="str">
            <v>2200495658</v>
          </cell>
          <cell r="B1889" t="str">
            <v>CCDDR02013</v>
          </cell>
          <cell r="C1889" t="str">
            <v>0175-DR13-D613</v>
          </cell>
          <cell r="D1889" t="str">
            <v>TRUBERT MONTANT DIFFERENTIEL TVA</v>
          </cell>
          <cell r="E1889" t="str">
            <v>30.03.02</v>
          </cell>
          <cell r="F1889" t="str">
            <v>1000048332 MONSIEUR PIERRE GATIER</v>
          </cell>
          <cell r="G1889" t="str">
            <v>4</v>
          </cell>
          <cell r="H1889">
            <v>132</v>
          </cell>
          <cell r="I1889">
            <v>0</v>
          </cell>
          <cell r="J1889">
            <v>0</v>
          </cell>
          <cell r="K1889">
            <v>40868</v>
          </cell>
          <cell r="L1889">
            <v>43633</v>
          </cell>
          <cell r="M1889" t="str">
            <v>0130</v>
          </cell>
          <cell r="N1889" t="str">
            <v>6D6</v>
          </cell>
          <cell r="O1889" t="str">
            <v>C071</v>
          </cell>
        </row>
        <row r="1890">
          <cell r="A1890" t="str">
            <v>2200495658</v>
          </cell>
          <cell r="B1890" t="str">
            <v>CCDDR02013</v>
          </cell>
          <cell r="C1890" t="str">
            <v>0175-DR13-D613</v>
          </cell>
          <cell r="D1890" t="str">
            <v>AVENANT N°1 TRUBERT</v>
          </cell>
          <cell r="E1890" t="str">
            <v>36.04.02</v>
          </cell>
          <cell r="F1890" t="str">
            <v>1000048332 MONSIEUR PIERRE GATIER</v>
          </cell>
          <cell r="G1890" t="str">
            <v>6</v>
          </cell>
          <cell r="H1890">
            <v>18501.740000000002</v>
          </cell>
          <cell r="I1890">
            <v>9982.2800000000007</v>
          </cell>
          <cell r="J1890">
            <v>9982.2800000000007</v>
          </cell>
          <cell r="K1890">
            <v>40868</v>
          </cell>
          <cell r="L1890">
            <v>42334</v>
          </cell>
          <cell r="M1890" t="str">
            <v>0130</v>
          </cell>
          <cell r="N1890" t="str">
            <v>6D6</v>
          </cell>
          <cell r="O1890" t="str">
            <v>C071</v>
          </cell>
        </row>
        <row r="1891">
          <cell r="A1891" t="str">
            <v>1406127284</v>
          </cell>
          <cell r="B1891" t="str">
            <v>CCDDR02014</v>
          </cell>
          <cell r="C1891" t="str">
            <v>0175-DR76-D676</v>
          </cell>
          <cell r="D1891" t="str">
            <v>44454513-F05-EXPO MSM</v>
          </cell>
          <cell r="E1891" t="str">
            <v>38.02.01</v>
          </cell>
          <cell r="F1891" t="str">
            <v>1001629149 ACTAMEDIA</v>
          </cell>
          <cell r="G1891" t="str">
            <v>1</v>
          </cell>
          <cell r="H1891">
            <v>10400</v>
          </cell>
          <cell r="I1891">
            <v>10400</v>
          </cell>
          <cell r="J1891">
            <v>10400</v>
          </cell>
          <cell r="K1891">
            <v>45005</v>
          </cell>
          <cell r="L1891">
            <v>45002</v>
          </cell>
          <cell r="M1891" t="str">
            <v>0140</v>
          </cell>
          <cell r="N1891" t="str">
            <v>6CQ</v>
          </cell>
          <cell r="O1891" t="str">
            <v>C071</v>
          </cell>
        </row>
        <row r="1892">
          <cell r="A1892" t="str">
            <v>1506578796</v>
          </cell>
          <cell r="B1892" t="str">
            <v>CCDDR02014</v>
          </cell>
          <cell r="C1892" t="str">
            <v>0175-DR76-D676</v>
          </cell>
          <cell r="D1892" t="str">
            <v>12748702-A05- SEES CATH ASSIST MOUVRAGE</v>
          </cell>
          <cell r="E1892" t="str">
            <v>36.04.01</v>
          </cell>
          <cell r="F1892" t="str">
            <v>1000025659 CENTRE TECHNIQUE DE L APAVE NORD</v>
          </cell>
          <cell r="G1892" t="str">
            <v>1</v>
          </cell>
          <cell r="H1892">
            <v>3200</v>
          </cell>
          <cell r="I1892">
            <v>1600</v>
          </cell>
          <cell r="J1892">
            <v>1600</v>
          </cell>
          <cell r="K1892">
            <v>42229</v>
          </cell>
          <cell r="L1892">
            <v>42228</v>
          </cell>
          <cell r="M1892" t="str">
            <v>0140</v>
          </cell>
          <cell r="N1892" t="str">
            <v>6CQ</v>
          </cell>
          <cell r="O1892" t="str">
            <v>C071</v>
          </cell>
        </row>
        <row r="1893">
          <cell r="A1893" t="str">
            <v>1508941425</v>
          </cell>
          <cell r="B1893" t="str">
            <v>CCDDR02014</v>
          </cell>
          <cell r="C1893" t="str">
            <v>0175-DR76-D676</v>
          </cell>
          <cell r="D1893" t="str">
            <v>A05-MMO18/023</v>
          </cell>
          <cell r="E1893" t="str">
            <v>36.04.02</v>
          </cell>
          <cell r="F1893" t="str">
            <v>1000546375 AMIOT</v>
          </cell>
          <cell r="G1893" t="str">
            <v>2</v>
          </cell>
          <cell r="H1893">
            <v>11878.9</v>
          </cell>
          <cell r="I1893">
            <v>9800.09</v>
          </cell>
          <cell r="J1893">
            <v>9800.09</v>
          </cell>
          <cell r="K1893">
            <v>43335</v>
          </cell>
          <cell r="L1893">
            <v>43335</v>
          </cell>
          <cell r="M1893" t="str">
            <v>0140</v>
          </cell>
          <cell r="N1893" t="str">
            <v>6CQ</v>
          </cell>
          <cell r="O1893" t="str">
            <v>C071</v>
          </cell>
        </row>
        <row r="1894">
          <cell r="A1894" t="str">
            <v>1509344695</v>
          </cell>
          <cell r="B1894" t="str">
            <v>CCDDR02014</v>
          </cell>
          <cell r="C1894" t="str">
            <v>0175-DR76-D676</v>
          </cell>
          <cell r="D1894" t="str">
            <v>CO-TRAITANT 1 - DELEFORGE</v>
          </cell>
          <cell r="E1894" t="str">
            <v>36.04.03</v>
          </cell>
          <cell r="F1894" t="str">
            <v>1000086502 MONSIEUR THIERRY DELEFORGE</v>
          </cell>
          <cell r="G1894" t="str">
            <v>2</v>
          </cell>
          <cell r="H1894">
            <v>39120</v>
          </cell>
          <cell r="I1894">
            <v>0</v>
          </cell>
          <cell r="J1894">
            <v>0</v>
          </cell>
          <cell r="K1894">
            <v>43544</v>
          </cell>
          <cell r="L1894">
            <v>43544</v>
          </cell>
          <cell r="M1894" t="str">
            <v>0140</v>
          </cell>
          <cell r="N1894" t="str">
            <v>6CQ</v>
          </cell>
          <cell r="O1894" t="str">
            <v>C071</v>
          </cell>
        </row>
        <row r="1895">
          <cell r="A1895" t="str">
            <v>1509344695</v>
          </cell>
          <cell r="B1895" t="str">
            <v>CCDDR02014</v>
          </cell>
          <cell r="C1895" t="str">
            <v>0175-DR76-D676</v>
          </cell>
          <cell r="D1895" t="str">
            <v>CO-TRAITANT 2 - OCTOPUS</v>
          </cell>
          <cell r="E1895" t="str">
            <v>36.04.03</v>
          </cell>
          <cell r="F1895" t="str">
            <v>1000086502 MONSIEUR THIERRY DELEFORGE</v>
          </cell>
          <cell r="G1895" t="str">
            <v>3</v>
          </cell>
          <cell r="H1895">
            <v>31800</v>
          </cell>
          <cell r="I1895">
            <v>0</v>
          </cell>
          <cell r="J1895">
            <v>0</v>
          </cell>
          <cell r="K1895">
            <v>43544</v>
          </cell>
          <cell r="L1895">
            <v>43544</v>
          </cell>
          <cell r="M1895" t="str">
            <v>0140</v>
          </cell>
          <cell r="N1895" t="str">
            <v>6CQ</v>
          </cell>
          <cell r="O1895" t="str">
            <v>C071</v>
          </cell>
        </row>
        <row r="1896">
          <cell r="A1896" t="str">
            <v>1509344695</v>
          </cell>
          <cell r="B1896" t="str">
            <v>CCDDR02014</v>
          </cell>
          <cell r="C1896" t="str">
            <v>0175-DR76-D676</v>
          </cell>
          <cell r="D1896" t="str">
            <v>CO-TRAITANT 3 - SOCOTEC CONSTRUCTION</v>
          </cell>
          <cell r="E1896" t="str">
            <v>36.04.03</v>
          </cell>
          <cell r="F1896" t="str">
            <v>1000086502 MONSIEUR THIERRY DELEFORGE</v>
          </cell>
          <cell r="G1896" t="str">
            <v>4</v>
          </cell>
          <cell r="H1896">
            <v>4000</v>
          </cell>
          <cell r="I1896">
            <v>0</v>
          </cell>
          <cell r="J1896">
            <v>0</v>
          </cell>
          <cell r="K1896">
            <v>43544</v>
          </cell>
          <cell r="L1896">
            <v>43544</v>
          </cell>
          <cell r="M1896" t="str">
            <v>0140</v>
          </cell>
          <cell r="N1896" t="str">
            <v>6CQ</v>
          </cell>
          <cell r="O1896" t="str">
            <v>C071</v>
          </cell>
        </row>
        <row r="1897">
          <cell r="A1897" t="str">
            <v>1509704017</v>
          </cell>
          <cell r="B1897" t="str">
            <v>CCDDR02014</v>
          </cell>
          <cell r="C1897" t="str">
            <v>0175-DR76-D676</v>
          </cell>
          <cell r="D1897" t="str">
            <v>A05-MMO19/006</v>
          </cell>
          <cell r="E1897" t="str">
            <v>36.04.02</v>
          </cell>
          <cell r="F1897" t="str">
            <v>1001103175 MONSIEUR RICHARD DUPLAT</v>
          </cell>
          <cell r="G1897" t="str">
            <v>2</v>
          </cell>
          <cell r="H1897">
            <v>10054.15</v>
          </cell>
          <cell r="I1897">
            <v>1765.07</v>
          </cell>
          <cell r="J1897">
            <v>1765.07</v>
          </cell>
          <cell r="K1897">
            <v>43745</v>
          </cell>
          <cell r="L1897">
            <v>43745</v>
          </cell>
          <cell r="M1897" t="str">
            <v>0140</v>
          </cell>
          <cell r="N1897" t="str">
            <v>6CQ</v>
          </cell>
          <cell r="O1897" t="str">
            <v>C071</v>
          </cell>
        </row>
        <row r="1898">
          <cell r="A1898" t="str">
            <v>1509805904</v>
          </cell>
          <cell r="B1898" t="str">
            <v>CCDDR02014</v>
          </cell>
          <cell r="C1898" t="str">
            <v>0175-DR76-D676</v>
          </cell>
          <cell r="D1898" t="str">
            <v>29607630-A05-SEES CATH SACRISTIE SPS</v>
          </cell>
          <cell r="E1898" t="str">
            <v>36.04.03</v>
          </cell>
          <cell r="F1898" t="str">
            <v>1000025659 CENTRE TECHNIQUE DE L APAVE NORD</v>
          </cell>
          <cell r="G1898" t="str">
            <v>1</v>
          </cell>
          <cell r="H1898">
            <v>2950</v>
          </cell>
          <cell r="I1898">
            <v>150</v>
          </cell>
          <cell r="J1898">
            <v>150</v>
          </cell>
          <cell r="K1898">
            <v>43791</v>
          </cell>
          <cell r="L1898">
            <v>43789</v>
          </cell>
          <cell r="M1898" t="str">
            <v>0140</v>
          </cell>
          <cell r="N1898" t="str">
            <v>6CQ</v>
          </cell>
          <cell r="O1898" t="str">
            <v>C071</v>
          </cell>
        </row>
        <row r="1899">
          <cell r="A1899" t="str">
            <v>1509805904</v>
          </cell>
          <cell r="B1899" t="str">
            <v>CCDDR02014</v>
          </cell>
          <cell r="C1899" t="str">
            <v>0175-DR76-D676</v>
          </cell>
          <cell r="D1899" t="str">
            <v>A05-SPS AVENANT1</v>
          </cell>
          <cell r="E1899" t="str">
            <v>36.04.03</v>
          </cell>
          <cell r="F1899" t="str">
            <v>1000025659 CENTRE TECHNIQUE DE L APAVE NORD</v>
          </cell>
          <cell r="G1899" t="str">
            <v>2</v>
          </cell>
          <cell r="H1899">
            <v>1225</v>
          </cell>
          <cell r="I1899">
            <v>1225</v>
          </cell>
          <cell r="J1899">
            <v>1225</v>
          </cell>
          <cell r="K1899">
            <v>43791</v>
          </cell>
          <cell r="L1899">
            <v>44994</v>
          </cell>
          <cell r="M1899" t="str">
            <v>0140</v>
          </cell>
          <cell r="N1899" t="str">
            <v>6CQ</v>
          </cell>
          <cell r="O1899" t="str">
            <v>C071</v>
          </cell>
        </row>
        <row r="1900">
          <cell r="A1900" t="str">
            <v>1509926311</v>
          </cell>
          <cell r="B1900" t="str">
            <v>CCDDR02014</v>
          </cell>
          <cell r="C1900" t="str">
            <v>0175-DR76-D676</v>
          </cell>
          <cell r="D1900" t="str">
            <v>30503669-A05-SEES CATH SACRIST MISSIONCT</v>
          </cell>
          <cell r="E1900" t="str">
            <v>36.04.03</v>
          </cell>
          <cell r="F1900" t="str">
            <v>1000025659 CENTRE TECHNIQUE DE L APAVE NORD</v>
          </cell>
          <cell r="G1900" t="str">
            <v>1</v>
          </cell>
          <cell r="H1900">
            <v>9125</v>
          </cell>
          <cell r="I1900">
            <v>0</v>
          </cell>
          <cell r="J1900">
            <v>0</v>
          </cell>
          <cell r="K1900">
            <v>43872</v>
          </cell>
          <cell r="L1900">
            <v>43868</v>
          </cell>
          <cell r="M1900" t="str">
            <v>0140</v>
          </cell>
          <cell r="N1900" t="str">
            <v>6CQ</v>
          </cell>
          <cell r="O1900" t="str">
            <v>C071</v>
          </cell>
        </row>
        <row r="1901">
          <cell r="A1901" t="str">
            <v>1510366717</v>
          </cell>
          <cell r="B1901" t="str">
            <v>CCDDR02014</v>
          </cell>
          <cell r="C1901" t="str">
            <v>0175-DR76-D676</v>
          </cell>
          <cell r="D1901" t="str">
            <v>A05-MMO20/028</v>
          </cell>
          <cell r="E1901" t="str">
            <v>36.04.02</v>
          </cell>
          <cell r="F1901" t="str">
            <v>1000902288 RESO</v>
          </cell>
          <cell r="G1901" t="str">
            <v>1</v>
          </cell>
          <cell r="H1901">
            <v>24454.6</v>
          </cell>
          <cell r="I1901">
            <v>0</v>
          </cell>
          <cell r="J1901">
            <v>0</v>
          </cell>
          <cell r="K1901">
            <v>44145</v>
          </cell>
          <cell r="L1901">
            <v>44145</v>
          </cell>
          <cell r="M1901" t="str">
            <v>0140</v>
          </cell>
          <cell r="N1901" t="str">
            <v>6CQ</v>
          </cell>
          <cell r="O1901" t="str">
            <v>C071</v>
          </cell>
        </row>
        <row r="1902">
          <cell r="A1902" t="str">
            <v>1510411609</v>
          </cell>
          <cell r="B1902" t="str">
            <v>CCDDR02014</v>
          </cell>
          <cell r="C1902" t="str">
            <v>0175-DR76-D676</v>
          </cell>
          <cell r="D1902" t="str">
            <v>A05-MMO20/031</v>
          </cell>
          <cell r="E1902" t="str">
            <v>36.04.02</v>
          </cell>
          <cell r="F1902" t="str">
            <v>1000387253 LEFEVRE ARCHITECTES</v>
          </cell>
          <cell r="G1902" t="str">
            <v>2</v>
          </cell>
          <cell r="H1902">
            <v>20075.11</v>
          </cell>
          <cell r="I1902">
            <v>1544.23</v>
          </cell>
          <cell r="J1902">
            <v>1544.23</v>
          </cell>
          <cell r="K1902">
            <v>44162</v>
          </cell>
          <cell r="L1902">
            <v>44162</v>
          </cell>
          <cell r="M1902" t="str">
            <v>0140</v>
          </cell>
          <cell r="N1902" t="str">
            <v>6CQ</v>
          </cell>
          <cell r="O1902" t="str">
            <v>C071</v>
          </cell>
        </row>
        <row r="1903">
          <cell r="A1903" t="str">
            <v>1510411609</v>
          </cell>
          <cell r="B1903" t="str">
            <v>CCDDR02014</v>
          </cell>
          <cell r="C1903" t="str">
            <v>0175-DR76-D676</v>
          </cell>
          <cell r="D1903" t="str">
            <v>A05-MMO20/031 REVISION</v>
          </cell>
          <cell r="E1903" t="str">
            <v>36.04.02</v>
          </cell>
          <cell r="F1903" t="str">
            <v>1000387253 LEFEVRE ARCHITECTES</v>
          </cell>
          <cell r="G1903" t="str">
            <v>3</v>
          </cell>
          <cell r="H1903">
            <v>296.48</v>
          </cell>
          <cell r="I1903">
            <v>0</v>
          </cell>
          <cell r="J1903">
            <v>0</v>
          </cell>
          <cell r="K1903">
            <v>44162</v>
          </cell>
          <cell r="L1903">
            <v>44693</v>
          </cell>
          <cell r="M1903" t="str">
            <v>0140</v>
          </cell>
          <cell r="N1903" t="str">
            <v>6CQ</v>
          </cell>
          <cell r="O1903" t="str">
            <v>C071</v>
          </cell>
        </row>
        <row r="1904">
          <cell r="A1904" t="str">
            <v>1510507110</v>
          </cell>
          <cell r="B1904" t="str">
            <v>CCDDR02014</v>
          </cell>
          <cell r="C1904" t="str">
            <v>0175-DR76-D676</v>
          </cell>
          <cell r="D1904" t="str">
            <v>A05-METUDE DIAGN 2021/002</v>
          </cell>
          <cell r="E1904" t="str">
            <v>36.04.03</v>
          </cell>
          <cell r="F1904" t="str">
            <v>1000546375 AMIOT</v>
          </cell>
          <cell r="G1904" t="str">
            <v>1</v>
          </cell>
          <cell r="H1904">
            <v>51102</v>
          </cell>
          <cell r="I1904">
            <v>21980</v>
          </cell>
          <cell r="J1904">
            <v>21980</v>
          </cell>
          <cell r="K1904">
            <v>44236</v>
          </cell>
          <cell r="L1904">
            <v>44236</v>
          </cell>
          <cell r="M1904" t="str">
            <v>0140</v>
          </cell>
          <cell r="N1904" t="str">
            <v>6CQ</v>
          </cell>
          <cell r="O1904" t="str">
            <v>C071</v>
          </cell>
        </row>
        <row r="1905">
          <cell r="A1905" t="str">
            <v>1510507110</v>
          </cell>
          <cell r="B1905" t="str">
            <v>CCDDR02014</v>
          </cell>
          <cell r="C1905" t="str">
            <v>0175-DR76-D676</v>
          </cell>
          <cell r="D1905" t="str">
            <v>A05-METUDE DIAGN 2021/002 CBB</v>
          </cell>
          <cell r="E1905" t="str">
            <v>36.04.03</v>
          </cell>
          <cell r="F1905" t="str">
            <v>1000546375 AMIOT</v>
          </cell>
          <cell r="G1905" t="str">
            <v>2</v>
          </cell>
          <cell r="H1905">
            <v>2000</v>
          </cell>
          <cell r="I1905">
            <v>2000</v>
          </cell>
          <cell r="J1905">
            <v>2000</v>
          </cell>
          <cell r="K1905">
            <v>44236</v>
          </cell>
          <cell r="L1905">
            <v>44236</v>
          </cell>
          <cell r="M1905" t="str">
            <v>0140</v>
          </cell>
          <cell r="N1905" t="str">
            <v>6CQ</v>
          </cell>
          <cell r="O1905" t="str">
            <v>C071</v>
          </cell>
        </row>
        <row r="1906">
          <cell r="A1906" t="str">
            <v>1510507110</v>
          </cell>
          <cell r="B1906" t="str">
            <v>CCDDR02014</v>
          </cell>
          <cell r="C1906" t="str">
            <v>0175-DR76-D676</v>
          </cell>
          <cell r="D1906" t="str">
            <v>A05-METUDE DIAGN 2021/002 ECIE</v>
          </cell>
          <cell r="E1906" t="str">
            <v>36.04.03</v>
          </cell>
          <cell r="F1906" t="str">
            <v>1000546375 AMIOT</v>
          </cell>
          <cell r="G1906" t="str">
            <v>3</v>
          </cell>
          <cell r="H1906">
            <v>9550</v>
          </cell>
          <cell r="I1906">
            <v>6270</v>
          </cell>
          <cell r="J1906">
            <v>6270</v>
          </cell>
          <cell r="K1906">
            <v>44236</v>
          </cell>
          <cell r="L1906">
            <v>44236</v>
          </cell>
          <cell r="M1906" t="str">
            <v>0140</v>
          </cell>
          <cell r="N1906" t="str">
            <v>6CQ</v>
          </cell>
          <cell r="O1906" t="str">
            <v>C071</v>
          </cell>
        </row>
        <row r="1907">
          <cell r="A1907" t="str">
            <v>1510646583</v>
          </cell>
          <cell r="B1907" t="str">
            <v>CCDDR02014</v>
          </cell>
          <cell r="C1907" t="str">
            <v>0175-DR76-D676</v>
          </cell>
          <cell r="D1907" t="str">
            <v>35459100-A05-ARQUES CHAT ACCESS PMR CSPS</v>
          </cell>
          <cell r="E1907" t="str">
            <v>36.04.03</v>
          </cell>
          <cell r="F1907" t="str">
            <v>1000020508 SARL ORDONNANCEM PILOTAG COORDINA</v>
          </cell>
          <cell r="G1907" t="str">
            <v>1</v>
          </cell>
          <cell r="H1907">
            <v>1811.25</v>
          </cell>
          <cell r="I1907">
            <v>1811.25</v>
          </cell>
          <cell r="J1907">
            <v>1811.25</v>
          </cell>
          <cell r="K1907">
            <v>44314</v>
          </cell>
          <cell r="L1907">
            <v>44312</v>
          </cell>
          <cell r="M1907" t="str">
            <v>0140</v>
          </cell>
          <cell r="N1907" t="str">
            <v>6CQ</v>
          </cell>
          <cell r="O1907" t="str">
            <v>C071</v>
          </cell>
        </row>
        <row r="1908">
          <cell r="A1908" t="str">
            <v>1510646587</v>
          </cell>
          <cell r="B1908" t="str">
            <v>CCDDR02014</v>
          </cell>
          <cell r="C1908" t="str">
            <v>0175-DR76-D676</v>
          </cell>
          <cell r="D1908" t="str">
            <v>35459010-A05-ARQUES CHAT ACCESS PMR CT</v>
          </cell>
          <cell r="E1908" t="str">
            <v>36.04.03</v>
          </cell>
          <cell r="F1908" t="str">
            <v>1001343935 SOCOTEC CONSTRUCTION</v>
          </cell>
          <cell r="G1908" t="str">
            <v>1</v>
          </cell>
          <cell r="H1908">
            <v>1200</v>
          </cell>
          <cell r="I1908">
            <v>750</v>
          </cell>
          <cell r="J1908">
            <v>750</v>
          </cell>
          <cell r="K1908">
            <v>44314</v>
          </cell>
          <cell r="L1908">
            <v>44312</v>
          </cell>
          <cell r="M1908" t="str">
            <v>0140</v>
          </cell>
          <cell r="N1908" t="str">
            <v>6CQ</v>
          </cell>
          <cell r="O1908" t="str">
            <v>C071</v>
          </cell>
        </row>
        <row r="1909">
          <cell r="A1909" t="str">
            <v>1510726198</v>
          </cell>
          <cell r="B1909" t="str">
            <v>CCDDR02014</v>
          </cell>
          <cell r="C1909" t="str">
            <v>0175-DR76-D676</v>
          </cell>
          <cell r="D1909" t="str">
            <v>35974728-A05-COUT CATH BASCOTENEF SPS</v>
          </cell>
          <cell r="E1909" t="str">
            <v>36.04.03</v>
          </cell>
          <cell r="F1909" t="str">
            <v>1001508166 MESNILSYSTEM'</v>
          </cell>
          <cell r="G1909" t="str">
            <v>1</v>
          </cell>
          <cell r="H1909">
            <v>3705</v>
          </cell>
          <cell r="I1909">
            <v>611</v>
          </cell>
          <cell r="J1909">
            <v>611</v>
          </cell>
          <cell r="K1909">
            <v>44358</v>
          </cell>
          <cell r="L1909">
            <v>44356</v>
          </cell>
          <cell r="M1909" t="str">
            <v>0140</v>
          </cell>
          <cell r="N1909" t="str">
            <v>6CQ</v>
          </cell>
          <cell r="O1909" t="str">
            <v>C071</v>
          </cell>
        </row>
        <row r="1910">
          <cell r="A1910" t="str">
            <v>1510780487</v>
          </cell>
          <cell r="B1910" t="str">
            <v>CCDDR02014</v>
          </cell>
          <cell r="C1910" t="str">
            <v>0175-DR76-D676</v>
          </cell>
          <cell r="D1910" t="str">
            <v>A05-MMO21/007</v>
          </cell>
          <cell r="E1910" t="str">
            <v>36.04.02</v>
          </cell>
          <cell r="F1910" t="str">
            <v>1000385198 MONSIEUR FRANCOIS JEANNEAU</v>
          </cell>
          <cell r="G1910" t="str">
            <v>1</v>
          </cell>
          <cell r="H1910">
            <v>8578</v>
          </cell>
          <cell r="I1910">
            <v>0</v>
          </cell>
          <cell r="J1910">
            <v>0</v>
          </cell>
          <cell r="K1910">
            <v>44386</v>
          </cell>
          <cell r="L1910">
            <v>44386</v>
          </cell>
          <cell r="M1910" t="str">
            <v>0140</v>
          </cell>
          <cell r="N1910" t="str">
            <v>6CQ</v>
          </cell>
          <cell r="O1910" t="str">
            <v>C071</v>
          </cell>
        </row>
        <row r="1911">
          <cell r="A1911" t="str">
            <v>1510780487</v>
          </cell>
          <cell r="B1911" t="str">
            <v>CCDDR02014</v>
          </cell>
          <cell r="C1911" t="str">
            <v>0175-DR76-D676</v>
          </cell>
          <cell r="D1911" t="str">
            <v>A05-MMO21/007</v>
          </cell>
          <cell r="E1911" t="str">
            <v>36.04.02</v>
          </cell>
          <cell r="F1911" t="str">
            <v>1000385198 MONSIEUR FRANCOIS JEANNEAU</v>
          </cell>
          <cell r="G1911" t="str">
            <v>2</v>
          </cell>
          <cell r="H1911">
            <v>5040</v>
          </cell>
          <cell r="I1911">
            <v>0</v>
          </cell>
          <cell r="J1911">
            <v>0</v>
          </cell>
          <cell r="K1911">
            <v>44386</v>
          </cell>
          <cell r="L1911">
            <v>44413</v>
          </cell>
          <cell r="M1911" t="str">
            <v>0140</v>
          </cell>
          <cell r="N1911" t="str">
            <v>6CQ</v>
          </cell>
          <cell r="O1911" t="str">
            <v>C071</v>
          </cell>
        </row>
        <row r="1912">
          <cell r="A1912" t="str">
            <v>1510780487</v>
          </cell>
          <cell r="B1912" t="str">
            <v>CCDDR02014</v>
          </cell>
          <cell r="C1912" t="str">
            <v>0175-DR76-D676</v>
          </cell>
          <cell r="D1912" t="str">
            <v>MMO21/007 COMPLEM</v>
          </cell>
          <cell r="E1912" t="str">
            <v>36.04.02</v>
          </cell>
          <cell r="F1912" t="str">
            <v>1000385198 MONSIEUR FRANCOIS JEANNEAU</v>
          </cell>
          <cell r="G1912" t="str">
            <v>3</v>
          </cell>
          <cell r="H1912">
            <v>7000</v>
          </cell>
          <cell r="I1912">
            <v>7000</v>
          </cell>
          <cell r="J1912">
            <v>7000</v>
          </cell>
          <cell r="K1912">
            <v>44386</v>
          </cell>
          <cell r="L1912">
            <v>44733</v>
          </cell>
          <cell r="M1912" t="str">
            <v>0140</v>
          </cell>
          <cell r="N1912" t="str">
            <v>6CQ</v>
          </cell>
          <cell r="O1912" t="str">
            <v>C071</v>
          </cell>
        </row>
        <row r="1913">
          <cell r="A1913" t="str">
            <v>1510780487</v>
          </cell>
          <cell r="B1913" t="str">
            <v>CCDDR02014</v>
          </cell>
          <cell r="C1913" t="str">
            <v>0175-DR76-D676</v>
          </cell>
          <cell r="D1913" t="str">
            <v>MMO21/007 COMPLEM SSTRAIT</v>
          </cell>
          <cell r="E1913" t="str">
            <v>36.04.02</v>
          </cell>
          <cell r="F1913" t="str">
            <v>1000385198 MONSIEUR FRANCOIS JEANNEAU</v>
          </cell>
          <cell r="G1913" t="str">
            <v>4</v>
          </cell>
          <cell r="H1913">
            <v>7920</v>
          </cell>
          <cell r="I1913">
            <v>7920</v>
          </cell>
          <cell r="J1913">
            <v>7920</v>
          </cell>
          <cell r="K1913">
            <v>44386</v>
          </cell>
          <cell r="L1913">
            <v>44733</v>
          </cell>
          <cell r="M1913" t="str">
            <v>0140</v>
          </cell>
          <cell r="N1913" t="str">
            <v>6CQ</v>
          </cell>
          <cell r="O1913" t="str">
            <v>C071</v>
          </cell>
        </row>
        <row r="1914">
          <cell r="A1914" t="str">
            <v>1510789341</v>
          </cell>
          <cell r="B1914" t="str">
            <v>CCDDR02014</v>
          </cell>
          <cell r="C1914" t="str">
            <v>0175-DR76-D676</v>
          </cell>
          <cell r="D1914" t="str">
            <v>A05-MMO21/009</v>
          </cell>
          <cell r="E1914" t="str">
            <v>36.04.02</v>
          </cell>
          <cell r="F1914" t="str">
            <v>1000385198 MONSIEUR FRANCOIS JEANNEAU</v>
          </cell>
          <cell r="G1914" t="str">
            <v>1</v>
          </cell>
          <cell r="H1914">
            <v>17170</v>
          </cell>
          <cell r="I1914">
            <v>12750</v>
          </cell>
          <cell r="J1914">
            <v>12750</v>
          </cell>
          <cell r="K1914">
            <v>44397</v>
          </cell>
          <cell r="L1914">
            <v>44397</v>
          </cell>
          <cell r="M1914" t="str">
            <v>0140</v>
          </cell>
          <cell r="N1914" t="str">
            <v>6CQ</v>
          </cell>
          <cell r="O1914" t="str">
            <v>C071</v>
          </cell>
        </row>
        <row r="1915">
          <cell r="A1915" t="str">
            <v>1510789341</v>
          </cell>
          <cell r="B1915" t="str">
            <v>CCDDR02014</v>
          </cell>
          <cell r="C1915" t="str">
            <v>0175-DR76-D676</v>
          </cell>
          <cell r="D1915" t="str">
            <v>MMO21/009 SOUS TRAIT</v>
          </cell>
          <cell r="E1915" t="str">
            <v>36.04.02</v>
          </cell>
          <cell r="F1915" t="str">
            <v>1000385198 MONSIEUR FRANCOIS JEANNEAU</v>
          </cell>
          <cell r="G1915" t="str">
            <v>2</v>
          </cell>
          <cell r="H1915">
            <v>6630</v>
          </cell>
          <cell r="I1915">
            <v>5100</v>
          </cell>
          <cell r="J1915">
            <v>5100</v>
          </cell>
          <cell r="K1915">
            <v>44397</v>
          </cell>
          <cell r="L1915">
            <v>44428</v>
          </cell>
          <cell r="M1915" t="str">
            <v>0140</v>
          </cell>
          <cell r="N1915" t="str">
            <v>6CQ</v>
          </cell>
          <cell r="O1915" t="str">
            <v>C071</v>
          </cell>
        </row>
        <row r="1916">
          <cell r="A1916" t="str">
            <v>1510881043</v>
          </cell>
          <cell r="B1916" t="str">
            <v>CCDDR02014</v>
          </cell>
          <cell r="C1916" t="str">
            <v>0175-DR76-D676</v>
          </cell>
          <cell r="D1916" t="str">
            <v>A05-OPC2021/010</v>
          </cell>
          <cell r="E1916" t="str">
            <v>36.04.03</v>
          </cell>
          <cell r="F1916" t="str">
            <v>1000376936 ITE</v>
          </cell>
          <cell r="G1916" t="str">
            <v>1</v>
          </cell>
          <cell r="H1916">
            <v>23470</v>
          </cell>
          <cell r="I1916">
            <v>12360</v>
          </cell>
          <cell r="J1916">
            <v>12360</v>
          </cell>
          <cell r="K1916">
            <v>44459</v>
          </cell>
          <cell r="L1916">
            <v>44459</v>
          </cell>
          <cell r="M1916" t="str">
            <v>0140</v>
          </cell>
          <cell r="N1916" t="str">
            <v>6CQ</v>
          </cell>
          <cell r="O1916" t="str">
            <v>C071</v>
          </cell>
        </row>
        <row r="1917">
          <cell r="A1917" t="str">
            <v>1510904046</v>
          </cell>
          <cell r="B1917" t="str">
            <v>CCDDR02014</v>
          </cell>
          <cell r="C1917" t="str">
            <v>0175-DR76-D676</v>
          </cell>
          <cell r="D1917" t="str">
            <v>A05-MMO21/015</v>
          </cell>
          <cell r="E1917" t="str">
            <v>36.04.02</v>
          </cell>
          <cell r="F1917" t="str">
            <v>1000385198 MONSIEUR FRANCOIS JEANNEAU</v>
          </cell>
          <cell r="G1917" t="str">
            <v>1</v>
          </cell>
          <cell r="H1917">
            <v>7072</v>
          </cell>
          <cell r="I1917">
            <v>5220</v>
          </cell>
          <cell r="J1917">
            <v>5220</v>
          </cell>
          <cell r="K1917">
            <v>44469</v>
          </cell>
          <cell r="L1917">
            <v>44469</v>
          </cell>
          <cell r="M1917" t="str">
            <v>0140</v>
          </cell>
          <cell r="N1917" t="str">
            <v>6CQ</v>
          </cell>
          <cell r="O1917" t="str">
            <v>C071</v>
          </cell>
        </row>
        <row r="1918">
          <cell r="A1918" t="str">
            <v>1510904046</v>
          </cell>
          <cell r="B1918" t="str">
            <v>CCDDR02014</v>
          </cell>
          <cell r="C1918" t="str">
            <v>0175-DR76-D676</v>
          </cell>
          <cell r="D1918" t="str">
            <v>A05-MMO21/015 MACHEFER</v>
          </cell>
          <cell r="E1918" t="str">
            <v>36.04.02</v>
          </cell>
          <cell r="F1918" t="str">
            <v>1000385198 MONSIEUR FRANCOIS JEANNEAU</v>
          </cell>
          <cell r="G1918" t="str">
            <v>2</v>
          </cell>
          <cell r="H1918">
            <v>2800</v>
          </cell>
          <cell r="I1918">
            <v>2184</v>
          </cell>
          <cell r="J1918">
            <v>2184</v>
          </cell>
          <cell r="K1918">
            <v>44469</v>
          </cell>
          <cell r="L1918">
            <v>44469</v>
          </cell>
          <cell r="M1918" t="str">
            <v>0140</v>
          </cell>
          <cell r="N1918" t="str">
            <v>6CQ</v>
          </cell>
          <cell r="O1918" t="str">
            <v>C071</v>
          </cell>
        </row>
        <row r="1919">
          <cell r="A1919" t="str">
            <v>1510956371</v>
          </cell>
          <cell r="B1919" t="str">
            <v>CCDDR02014</v>
          </cell>
          <cell r="C1919" t="str">
            <v>0175-DR76-D676</v>
          </cell>
          <cell r="D1919" t="str">
            <v>37736242-A05-COUT CATH CONFORMELECT SPS</v>
          </cell>
          <cell r="E1919" t="str">
            <v>36.04.03</v>
          </cell>
          <cell r="F1919" t="str">
            <v>1001508166 MESNILSYSTEM'</v>
          </cell>
          <cell r="G1919" t="str">
            <v>1</v>
          </cell>
          <cell r="H1919">
            <v>1890</v>
          </cell>
          <cell r="I1919">
            <v>0</v>
          </cell>
          <cell r="J1919">
            <v>0</v>
          </cell>
          <cell r="K1919">
            <v>44494</v>
          </cell>
          <cell r="L1919">
            <v>44491</v>
          </cell>
          <cell r="M1919" t="str">
            <v>0140</v>
          </cell>
          <cell r="N1919" t="str">
            <v>6CQ</v>
          </cell>
          <cell r="O1919" t="str">
            <v>C071</v>
          </cell>
        </row>
        <row r="1920">
          <cell r="A1920" t="str">
            <v>1510956371</v>
          </cell>
          <cell r="B1920" t="str">
            <v>CCDDR02014</v>
          </cell>
          <cell r="C1920" t="str">
            <v>0175-DR76-D676</v>
          </cell>
          <cell r="D1920" t="str">
            <v>A05- COUT CATH SPS COMPLEM</v>
          </cell>
          <cell r="E1920" t="str">
            <v>36.04.03</v>
          </cell>
          <cell r="F1920" t="str">
            <v>1001508166 MESNILSYSTEM'</v>
          </cell>
          <cell r="G1920" t="str">
            <v>2</v>
          </cell>
          <cell r="H1920">
            <v>900</v>
          </cell>
          <cell r="I1920">
            <v>0</v>
          </cell>
          <cell r="J1920">
            <v>0</v>
          </cell>
          <cell r="K1920">
            <v>44494</v>
          </cell>
          <cell r="L1920">
            <v>44720</v>
          </cell>
          <cell r="M1920" t="str">
            <v>0140</v>
          </cell>
          <cell r="N1920" t="str">
            <v>6CQ</v>
          </cell>
          <cell r="O1920" t="str">
            <v>C071</v>
          </cell>
        </row>
        <row r="1921">
          <cell r="A1921" t="str">
            <v>1510956376</v>
          </cell>
          <cell r="B1921" t="str">
            <v>CCDDR02014</v>
          </cell>
          <cell r="C1921" t="str">
            <v>0175-DR76-D676</v>
          </cell>
          <cell r="D1921" t="str">
            <v>37735423-A05-STVAAST BASTIONSUD SPS TO2</v>
          </cell>
          <cell r="E1921" t="str">
            <v>36.04.03</v>
          </cell>
          <cell r="F1921" t="str">
            <v>1001508166 MESNILSYSTEM'</v>
          </cell>
          <cell r="G1921" t="str">
            <v>1</v>
          </cell>
          <cell r="H1921">
            <v>3935</v>
          </cell>
          <cell r="I1921">
            <v>0</v>
          </cell>
          <cell r="J1921">
            <v>0</v>
          </cell>
          <cell r="K1921">
            <v>44494</v>
          </cell>
          <cell r="L1921">
            <v>44491</v>
          </cell>
          <cell r="M1921" t="str">
            <v>0140</v>
          </cell>
          <cell r="N1921" t="str">
            <v>6CQ</v>
          </cell>
          <cell r="O1921" t="str">
            <v>C071</v>
          </cell>
        </row>
        <row r="1922">
          <cell r="A1922" t="str">
            <v>1511457592</v>
          </cell>
          <cell r="B1922" t="str">
            <v>CCDDR02014</v>
          </cell>
          <cell r="C1922" t="str">
            <v>0175-DR76-D676</v>
          </cell>
          <cell r="D1922" t="str">
            <v>41533117-F05-PDA PAYS DE L AIGLE</v>
          </cell>
          <cell r="E1922" t="str">
            <v>36.04.03</v>
          </cell>
          <cell r="F1922" t="str">
            <v>1001403534 SARL AEI (ARCHITEC ENVIRON</v>
          </cell>
          <cell r="G1922" t="str">
            <v>1</v>
          </cell>
          <cell r="H1922">
            <v>10075</v>
          </cell>
          <cell r="I1922">
            <v>10075</v>
          </cell>
          <cell r="J1922">
            <v>10075</v>
          </cell>
          <cell r="K1922">
            <v>44783</v>
          </cell>
          <cell r="L1922">
            <v>44782</v>
          </cell>
          <cell r="M1922" t="str">
            <v>0140</v>
          </cell>
          <cell r="N1922" t="str">
            <v>6CQ</v>
          </cell>
          <cell r="O1922" t="str">
            <v>C071</v>
          </cell>
        </row>
        <row r="1923">
          <cell r="A1923" t="str">
            <v>1511470089</v>
          </cell>
          <cell r="B1923" t="str">
            <v>CCDDR02014</v>
          </cell>
          <cell r="C1923" t="str">
            <v>0175-DR76-D676</v>
          </cell>
          <cell r="D1923" t="str">
            <v>41666228-A05-SEES CATH ACESS ETUDE</v>
          </cell>
          <cell r="E1923" t="str">
            <v>36.04.03</v>
          </cell>
          <cell r="F1923" t="str">
            <v>1000086502 MONSIEUR THIERRY DELEFORGE</v>
          </cell>
          <cell r="G1923" t="str">
            <v>1</v>
          </cell>
          <cell r="H1923">
            <v>5400</v>
          </cell>
          <cell r="I1923">
            <v>5400</v>
          </cell>
          <cell r="J1923">
            <v>5400</v>
          </cell>
          <cell r="K1923">
            <v>44796</v>
          </cell>
          <cell r="L1923">
            <v>44795</v>
          </cell>
          <cell r="M1923" t="str">
            <v>0140</v>
          </cell>
          <cell r="N1923" t="str">
            <v>6CQ</v>
          </cell>
          <cell r="O1923" t="str">
            <v>C071</v>
          </cell>
        </row>
        <row r="1924">
          <cell r="A1924" t="str">
            <v>1511548137</v>
          </cell>
          <cell r="B1924" t="str">
            <v>CCDDR02014</v>
          </cell>
          <cell r="C1924" t="str">
            <v>0175-DR76-D676</v>
          </cell>
          <cell r="D1924" t="str">
            <v>42249136-A05-COUTANCES CATH ECLAIRAGES</v>
          </cell>
          <cell r="E1924" t="str">
            <v>36.04.03</v>
          </cell>
          <cell r="F1924" t="str">
            <v>1000902288 RESO</v>
          </cell>
          <cell r="G1924" t="str">
            <v>1</v>
          </cell>
          <cell r="H1924">
            <v>11100</v>
          </cell>
          <cell r="I1924">
            <v>11100</v>
          </cell>
          <cell r="J1924">
            <v>11100</v>
          </cell>
          <cell r="K1924">
            <v>44840</v>
          </cell>
          <cell r="L1924">
            <v>44839</v>
          </cell>
          <cell r="M1924" t="str">
            <v>0140</v>
          </cell>
          <cell r="N1924" t="str">
            <v>6CQ</v>
          </cell>
          <cell r="O1924" t="str">
            <v>C071</v>
          </cell>
        </row>
        <row r="1925">
          <cell r="A1925" t="str">
            <v>1511723194</v>
          </cell>
          <cell r="B1925" t="str">
            <v>CCDDR02014</v>
          </cell>
          <cell r="C1925" t="str">
            <v>0175-DR76-D676</v>
          </cell>
          <cell r="D1925" t="str">
            <v>A05-2023/002 INVEST GEOTECHNIQUES</v>
          </cell>
          <cell r="E1925" t="str">
            <v>36.04.03</v>
          </cell>
          <cell r="F1925" t="str">
            <v>1001658508 HYDRO GEOTECHNIQUE NORD</v>
          </cell>
          <cell r="G1925" t="str">
            <v>1</v>
          </cell>
          <cell r="H1925">
            <v>34805</v>
          </cell>
          <cell r="I1925">
            <v>34805</v>
          </cell>
          <cell r="J1925">
            <v>34805</v>
          </cell>
          <cell r="K1925">
            <v>44943</v>
          </cell>
          <cell r="L1925">
            <v>44943</v>
          </cell>
          <cell r="M1925" t="str">
            <v>0140</v>
          </cell>
          <cell r="N1925" t="str">
            <v>6CQ</v>
          </cell>
          <cell r="O1925" t="str">
            <v>C071</v>
          </cell>
        </row>
        <row r="1926">
          <cell r="A1926" t="str">
            <v>1511725943</v>
          </cell>
          <cell r="B1926" t="str">
            <v>CCDDR02014</v>
          </cell>
          <cell r="C1926" t="str">
            <v>0175-DR76-D676</v>
          </cell>
          <cell r="D1926" t="str">
            <v>A05-METUDE2022/010 EUGENE ARCHITECTURE</v>
          </cell>
          <cell r="E1926" t="str">
            <v>36.04.03</v>
          </cell>
          <cell r="F1926" t="str">
            <v>1001313837 EUGENE ARCHITECTES DU PATRIMOINE</v>
          </cell>
          <cell r="G1926" t="str">
            <v>1</v>
          </cell>
          <cell r="H1926">
            <v>28980.99</v>
          </cell>
          <cell r="I1926">
            <v>28980.99</v>
          </cell>
          <cell r="J1926">
            <v>28980.99</v>
          </cell>
          <cell r="K1926">
            <v>44944</v>
          </cell>
          <cell r="L1926">
            <v>44944</v>
          </cell>
          <cell r="M1926" t="str">
            <v>0140</v>
          </cell>
          <cell r="N1926" t="str">
            <v>6CQ</v>
          </cell>
          <cell r="O1926" t="str">
            <v>C071</v>
          </cell>
        </row>
        <row r="1927">
          <cell r="A1927" t="str">
            <v>1511725943</v>
          </cell>
          <cell r="B1927" t="str">
            <v>CCDDR02014</v>
          </cell>
          <cell r="C1927" t="str">
            <v>0175-DR76-D676</v>
          </cell>
          <cell r="D1927" t="str">
            <v>A05-METUDE22/010 EQUILIBRE SSTT</v>
          </cell>
          <cell r="E1927" t="str">
            <v>36.04.03</v>
          </cell>
          <cell r="F1927" t="str">
            <v>1001313837 EUGENE ARCHITECTES DU PATRIMOINE</v>
          </cell>
          <cell r="G1927" t="str">
            <v>2</v>
          </cell>
          <cell r="H1927">
            <v>13600</v>
          </cell>
          <cell r="I1927">
            <v>13600</v>
          </cell>
          <cell r="J1927">
            <v>13600</v>
          </cell>
          <cell r="K1927">
            <v>44944</v>
          </cell>
          <cell r="L1927">
            <v>44944</v>
          </cell>
          <cell r="M1927" t="str">
            <v>0140</v>
          </cell>
          <cell r="N1927" t="str">
            <v>6CQ</v>
          </cell>
          <cell r="O1927" t="str">
            <v>C071</v>
          </cell>
        </row>
        <row r="1928">
          <cell r="A1928" t="str">
            <v>1511725943</v>
          </cell>
          <cell r="B1928" t="str">
            <v>CCDDR02014</v>
          </cell>
          <cell r="C1928" t="str">
            <v>0175-DR76-D676</v>
          </cell>
          <cell r="D1928" t="str">
            <v>A05-METUDE22/010 ECMH SSTT</v>
          </cell>
          <cell r="E1928" t="str">
            <v>36.04.03</v>
          </cell>
          <cell r="F1928" t="str">
            <v>1001313837 EUGENE ARCHITECTES DU PATRIMOINE</v>
          </cell>
          <cell r="G1928" t="str">
            <v>3</v>
          </cell>
          <cell r="H1928">
            <v>17119</v>
          </cell>
          <cell r="I1928">
            <v>17119</v>
          </cell>
          <cell r="J1928">
            <v>17119</v>
          </cell>
          <cell r="K1928">
            <v>44944</v>
          </cell>
          <cell r="L1928">
            <v>44944</v>
          </cell>
          <cell r="M1928" t="str">
            <v>0140</v>
          </cell>
          <cell r="N1928" t="str">
            <v>6CQ</v>
          </cell>
          <cell r="O1928" t="str">
            <v>C071</v>
          </cell>
        </row>
        <row r="1929">
          <cell r="A1929" t="str">
            <v>1511725943</v>
          </cell>
          <cell r="B1929" t="str">
            <v>CCDDR02014</v>
          </cell>
          <cell r="C1929" t="str">
            <v>0175-DR76-D676</v>
          </cell>
          <cell r="D1929" t="str">
            <v>A05-METUDE22/010 GRANDFILS SSTT</v>
          </cell>
          <cell r="E1929" t="str">
            <v>36.04.03</v>
          </cell>
          <cell r="F1929" t="str">
            <v>1001313837 EUGENE ARCHITECTES DU PATRIMOINE</v>
          </cell>
          <cell r="G1929" t="str">
            <v>4</v>
          </cell>
          <cell r="H1929">
            <v>5600</v>
          </cell>
          <cell r="I1929">
            <v>5600</v>
          </cell>
          <cell r="J1929">
            <v>5600</v>
          </cell>
          <cell r="K1929">
            <v>44944</v>
          </cell>
          <cell r="L1929">
            <v>44944</v>
          </cell>
          <cell r="M1929" t="str">
            <v>0140</v>
          </cell>
          <cell r="N1929" t="str">
            <v>6CQ</v>
          </cell>
          <cell r="O1929" t="str">
            <v>C071</v>
          </cell>
        </row>
        <row r="1930">
          <cell r="A1930" t="str">
            <v>1511732446</v>
          </cell>
          <cell r="B1930" t="str">
            <v>CCDDR02014</v>
          </cell>
          <cell r="C1930" t="str">
            <v>0175-DR76-D676</v>
          </cell>
          <cell r="D1930" t="str">
            <v>43722444-A05-COUT CATH BASCOTENEF SPS T0</v>
          </cell>
          <cell r="E1930" t="str">
            <v>36.04.03</v>
          </cell>
          <cell r="F1930" t="str">
            <v>1001508166 MESNILSYSTEM'</v>
          </cell>
          <cell r="G1930" t="str">
            <v>1</v>
          </cell>
          <cell r="H1930">
            <v>4045</v>
          </cell>
          <cell r="I1930">
            <v>4045</v>
          </cell>
          <cell r="J1930">
            <v>4045</v>
          </cell>
          <cell r="K1930">
            <v>44949</v>
          </cell>
          <cell r="L1930">
            <v>44946</v>
          </cell>
          <cell r="M1930" t="str">
            <v>0140</v>
          </cell>
          <cell r="N1930" t="str">
            <v>6CQ</v>
          </cell>
          <cell r="O1930" t="str">
            <v>C071</v>
          </cell>
        </row>
        <row r="1931">
          <cell r="A1931" t="str">
            <v>1511773548</v>
          </cell>
          <cell r="B1931" t="str">
            <v>CCDDR02014</v>
          </cell>
          <cell r="C1931" t="str">
            <v>0175-DR76-D676</v>
          </cell>
          <cell r="D1931" t="str">
            <v>43990741-A05-TANCARVILLE CHAT HONO ETUDE</v>
          </cell>
          <cell r="E1931" t="str">
            <v>36.04.03</v>
          </cell>
          <cell r="F1931" t="str">
            <v>1001357553 MADELENAT ARCHITECTURE</v>
          </cell>
          <cell r="G1931" t="str">
            <v>1</v>
          </cell>
          <cell r="H1931">
            <v>11900</v>
          </cell>
          <cell r="I1931">
            <v>11900</v>
          </cell>
          <cell r="J1931">
            <v>11900</v>
          </cell>
          <cell r="K1931">
            <v>44971</v>
          </cell>
          <cell r="L1931">
            <v>44967</v>
          </cell>
          <cell r="M1931" t="str">
            <v>0140</v>
          </cell>
          <cell r="N1931" t="str">
            <v>6CQ</v>
          </cell>
          <cell r="O1931" t="str">
            <v>C071</v>
          </cell>
        </row>
        <row r="1932">
          <cell r="A1932" t="str">
            <v>1511773548</v>
          </cell>
          <cell r="B1932" t="str">
            <v>CCDDR02014</v>
          </cell>
          <cell r="C1932" t="str">
            <v>0175-DR76-D676</v>
          </cell>
          <cell r="D1932" t="str">
            <v>A05-TANCARVILLE HONO SSTRAIT</v>
          </cell>
          <cell r="E1932" t="str">
            <v>36.04.03</v>
          </cell>
          <cell r="F1932" t="str">
            <v>1001357553 MADELENAT ARCHITECTURE</v>
          </cell>
          <cell r="G1932" t="str">
            <v>2</v>
          </cell>
          <cell r="H1932">
            <v>6175</v>
          </cell>
          <cell r="I1932">
            <v>6175</v>
          </cell>
          <cell r="J1932">
            <v>6175</v>
          </cell>
          <cell r="K1932">
            <v>44971</v>
          </cell>
          <cell r="L1932">
            <v>44980</v>
          </cell>
          <cell r="M1932" t="str">
            <v>0140</v>
          </cell>
          <cell r="N1932" t="str">
            <v>6CQ</v>
          </cell>
          <cell r="O1932" t="str">
            <v>C071</v>
          </cell>
        </row>
        <row r="1933">
          <cell r="A1933" t="str">
            <v>1511838847</v>
          </cell>
          <cell r="B1933" t="str">
            <v>CCDDR02014</v>
          </cell>
          <cell r="C1933" t="str">
            <v>0175-DR76-D676</v>
          </cell>
          <cell r="D1933" t="str">
            <v>44495278-A05-STVAAST MURSOUT SECUSONDAGE</v>
          </cell>
          <cell r="E1933" t="str">
            <v>36.04.03</v>
          </cell>
          <cell r="F1933" t="str">
            <v>1001658508 HYDRO GEOTECHNIQUE NORD</v>
          </cell>
          <cell r="G1933" t="str">
            <v>1</v>
          </cell>
          <cell r="H1933">
            <v>6590</v>
          </cell>
          <cell r="I1933">
            <v>6590</v>
          </cell>
          <cell r="J1933">
            <v>6590</v>
          </cell>
          <cell r="K1933">
            <v>45006</v>
          </cell>
          <cell r="L1933">
            <v>45005</v>
          </cell>
          <cell r="M1933" t="str">
            <v>0140</v>
          </cell>
          <cell r="N1933" t="str">
            <v>6CQ</v>
          </cell>
          <cell r="O1933" t="str">
            <v>C071</v>
          </cell>
        </row>
        <row r="1934">
          <cell r="A1934" t="str">
            <v>1511847752</v>
          </cell>
          <cell r="B1934" t="str">
            <v>CCDDR02014</v>
          </cell>
          <cell r="C1934" t="str">
            <v>0175-DR76-D676</v>
          </cell>
          <cell r="D1934" t="str">
            <v>44534910-A05-BAYEUX CATH VERIF ECHAF TO4</v>
          </cell>
          <cell r="E1934" t="str">
            <v>36.04.03</v>
          </cell>
          <cell r="F1934" t="str">
            <v>1001694728 APAVE INFRASTRUCTURES ET</v>
          </cell>
          <cell r="G1934" t="str">
            <v>1</v>
          </cell>
          <cell r="H1934">
            <v>1300</v>
          </cell>
          <cell r="I1934">
            <v>1300</v>
          </cell>
          <cell r="J1934">
            <v>1300</v>
          </cell>
          <cell r="K1934">
            <v>45009</v>
          </cell>
          <cell r="L1934">
            <v>45008</v>
          </cell>
          <cell r="M1934" t="str">
            <v>0140</v>
          </cell>
          <cell r="N1934" t="str">
            <v>6CQ</v>
          </cell>
          <cell r="O1934" t="str">
            <v>C071</v>
          </cell>
        </row>
        <row r="1935">
          <cell r="A1935" t="str">
            <v>1600037681</v>
          </cell>
          <cell r="B1935" t="str">
            <v>CCDDR02014</v>
          </cell>
          <cell r="C1935" t="str">
            <v>0175-DR76-D676</v>
          </cell>
          <cell r="D1935" t="str">
            <v>LG TF CONCEPT EXECUT ENS BAIES</v>
          </cell>
          <cell r="E1935" t="str">
            <v>36.04.02</v>
          </cell>
          <cell r="F1935" t="str">
            <v>1000870677 MADAME VERONIQUE JOUMARD</v>
          </cell>
          <cell r="G1935" t="str">
            <v>2</v>
          </cell>
          <cell r="H1935">
            <v>40000</v>
          </cell>
          <cell r="I1935">
            <v>0</v>
          </cell>
          <cell r="J1935">
            <v>0</v>
          </cell>
          <cell r="K1935">
            <v>42635</v>
          </cell>
          <cell r="L1935">
            <v>42635</v>
          </cell>
          <cell r="M1935" t="str">
            <v>0140</v>
          </cell>
          <cell r="N1935" t="str">
            <v>6CQ</v>
          </cell>
          <cell r="O1935" t="str">
            <v>C071</v>
          </cell>
        </row>
        <row r="1936">
          <cell r="A1936" t="str">
            <v>1600037681</v>
          </cell>
          <cell r="B1936" t="str">
            <v>CCDDR02014</v>
          </cell>
          <cell r="C1936" t="str">
            <v>0175-DR76-D676</v>
          </cell>
          <cell r="D1936" t="str">
            <v>LG TF SUIVI REALISATION VITRAUX</v>
          </cell>
          <cell r="E1936" t="str">
            <v>36.04.02</v>
          </cell>
          <cell r="F1936" t="str">
            <v>1000870677 MADAME VERONIQUE JOUMARD</v>
          </cell>
          <cell r="G1936" t="str">
            <v>3</v>
          </cell>
          <cell r="H1936">
            <v>15000</v>
          </cell>
          <cell r="I1936">
            <v>0</v>
          </cell>
          <cell r="J1936">
            <v>0</v>
          </cell>
          <cell r="K1936">
            <v>42635</v>
          </cell>
          <cell r="L1936">
            <v>42635</v>
          </cell>
          <cell r="M1936" t="str">
            <v>0140</v>
          </cell>
          <cell r="N1936" t="str">
            <v>6CQ</v>
          </cell>
          <cell r="O1936" t="str">
            <v>C071</v>
          </cell>
        </row>
        <row r="1937">
          <cell r="A1937" t="str">
            <v>1600037681</v>
          </cell>
          <cell r="B1937" t="str">
            <v>CCDDR02014</v>
          </cell>
          <cell r="C1937" t="str">
            <v>0363-CMCC-2D76</v>
          </cell>
          <cell r="D1937" t="str">
            <v>A05-M16/008TC1-PLAN RELANCE</v>
          </cell>
          <cell r="E1937" t="str">
            <v>36.04.02</v>
          </cell>
          <cell r="F1937" t="str">
            <v>1000870677 MADAME VERONIQUE JOUMARD</v>
          </cell>
          <cell r="G1937" t="str">
            <v>11</v>
          </cell>
          <cell r="H1937">
            <v>15000</v>
          </cell>
          <cell r="I1937">
            <v>0</v>
          </cell>
          <cell r="J1937">
            <v>0</v>
          </cell>
          <cell r="K1937">
            <v>42635</v>
          </cell>
          <cell r="L1937">
            <v>42635</v>
          </cell>
          <cell r="M1937" t="str">
            <v>0140</v>
          </cell>
          <cell r="N1937" t="str">
            <v>6CQ</v>
          </cell>
          <cell r="O1937" t="str">
            <v>C071</v>
          </cell>
        </row>
        <row r="1938">
          <cell r="A1938" t="str">
            <v>1600037681</v>
          </cell>
          <cell r="B1938" t="str">
            <v>CCDDR02014</v>
          </cell>
          <cell r="C1938" t="str">
            <v>0175-DR76-D676</v>
          </cell>
          <cell r="D1938" t="str">
            <v>LG A05-M16/008TC2</v>
          </cell>
          <cell r="E1938" t="str">
            <v>36.04.02</v>
          </cell>
          <cell r="F1938" t="str">
            <v>1000870677 MADAME VERONIQUE JOUMARD</v>
          </cell>
          <cell r="G1938" t="str">
            <v>13</v>
          </cell>
          <cell r="H1938">
            <v>15000</v>
          </cell>
          <cell r="I1938">
            <v>15000</v>
          </cell>
          <cell r="J1938">
            <v>15000</v>
          </cell>
          <cell r="K1938">
            <v>42635</v>
          </cell>
          <cell r="L1938">
            <v>44616</v>
          </cell>
          <cell r="M1938" t="str">
            <v>0140</v>
          </cell>
          <cell r="N1938" t="str">
            <v>6CQ</v>
          </cell>
          <cell r="O1938" t="str">
            <v>C071</v>
          </cell>
        </row>
        <row r="1939">
          <cell r="A1939" t="str">
            <v>1600038111</v>
          </cell>
          <cell r="B1939" t="str">
            <v>CCDDR02014</v>
          </cell>
          <cell r="C1939" t="str">
            <v>0175-DR76-D676</v>
          </cell>
          <cell r="D1939" t="str">
            <v>MO16 TF TITULAIRE FACADE-O TRANSEPT-N</v>
          </cell>
          <cell r="E1939" t="str">
            <v>36.04.02</v>
          </cell>
          <cell r="F1939" t="str">
            <v>1000387253 LEFEVRE ARCHITECTES</v>
          </cell>
          <cell r="G1939" t="str">
            <v>2</v>
          </cell>
          <cell r="H1939">
            <v>109101.6</v>
          </cell>
          <cell r="I1939">
            <v>0</v>
          </cell>
          <cell r="J1939">
            <v>0</v>
          </cell>
          <cell r="K1939">
            <v>42656</v>
          </cell>
          <cell r="L1939">
            <v>42656</v>
          </cell>
          <cell r="M1939" t="str">
            <v>0140</v>
          </cell>
          <cell r="N1939" t="str">
            <v>6CQ</v>
          </cell>
          <cell r="O1939" t="str">
            <v>C071</v>
          </cell>
        </row>
        <row r="1940">
          <cell r="A1940" t="str">
            <v>1600038111</v>
          </cell>
          <cell r="B1940" t="str">
            <v>CCDDR02014</v>
          </cell>
          <cell r="C1940" t="str">
            <v>0175-DR76-D676</v>
          </cell>
          <cell r="D1940" t="str">
            <v>MO16 TF SS Trait: ADP  FACADE-O TRANS</v>
          </cell>
          <cell r="E1940" t="str">
            <v>36.04.02</v>
          </cell>
          <cell r="F1940" t="str">
            <v>1000387253 LEFEVRE ARCHITECTES</v>
          </cell>
          <cell r="G1940" t="str">
            <v>3</v>
          </cell>
          <cell r="H1940">
            <v>19000</v>
          </cell>
          <cell r="I1940">
            <v>2725</v>
          </cell>
          <cell r="J1940">
            <v>2725</v>
          </cell>
          <cell r="K1940">
            <v>42656</v>
          </cell>
          <cell r="L1940">
            <v>42656</v>
          </cell>
          <cell r="M1940" t="str">
            <v>0140</v>
          </cell>
          <cell r="N1940" t="str">
            <v>6CQ</v>
          </cell>
          <cell r="O1940" t="str">
            <v>C071</v>
          </cell>
        </row>
        <row r="1941">
          <cell r="A1941" t="str">
            <v>1600038111</v>
          </cell>
          <cell r="B1941" t="str">
            <v>CCDDR02014</v>
          </cell>
          <cell r="C1941" t="str">
            <v>0175-DR76-D676</v>
          </cell>
          <cell r="D1941" t="str">
            <v>MO16 TF S Trait  BEST  FACADE-O TRANS</v>
          </cell>
          <cell r="E1941" t="str">
            <v>36.04.02</v>
          </cell>
          <cell r="F1941" t="str">
            <v>1000387253 LEFEVRE ARCHITECTES</v>
          </cell>
          <cell r="G1941" t="str">
            <v>4</v>
          </cell>
          <cell r="H1941">
            <v>7650</v>
          </cell>
          <cell r="I1941">
            <v>0</v>
          </cell>
          <cell r="J1941">
            <v>0</v>
          </cell>
          <cell r="K1941">
            <v>42656</v>
          </cell>
          <cell r="L1941">
            <v>42657</v>
          </cell>
          <cell r="M1941" t="str">
            <v>0140</v>
          </cell>
          <cell r="N1941" t="str">
            <v>6CQ</v>
          </cell>
          <cell r="O1941" t="str">
            <v>C071</v>
          </cell>
        </row>
        <row r="1942">
          <cell r="A1942" t="str">
            <v>1600038111</v>
          </cell>
          <cell r="B1942" t="str">
            <v>CCDDR02014</v>
          </cell>
          <cell r="C1942" t="str">
            <v>0175-DR76-D676</v>
          </cell>
          <cell r="D1942" t="str">
            <v>TC 1  TITULAIRE   FACADES E  TRANSEPT N</v>
          </cell>
          <cell r="E1942" t="str">
            <v>36.04.02</v>
          </cell>
          <cell r="F1942" t="str">
            <v>1000387253 LEFEVRE ARCHITECTES</v>
          </cell>
          <cell r="G1942" t="str">
            <v>6</v>
          </cell>
          <cell r="H1942">
            <v>32322.99</v>
          </cell>
          <cell r="I1942">
            <v>0</v>
          </cell>
          <cell r="J1942">
            <v>0</v>
          </cell>
          <cell r="K1942">
            <v>42656</v>
          </cell>
          <cell r="L1942">
            <v>42657</v>
          </cell>
          <cell r="M1942" t="str">
            <v>0140</v>
          </cell>
          <cell r="N1942" t="str">
            <v>6CQ</v>
          </cell>
          <cell r="O1942" t="str">
            <v>C071</v>
          </cell>
        </row>
        <row r="1943">
          <cell r="A1943" t="str">
            <v>1600038111</v>
          </cell>
          <cell r="B1943" t="str">
            <v>CCDDR02014</v>
          </cell>
          <cell r="C1943" t="str">
            <v>0175-DR76-D676</v>
          </cell>
          <cell r="D1943" t="str">
            <v>TC 1  SS TRAIT  APD FACADES  E TRANSEPT</v>
          </cell>
          <cell r="E1943" t="str">
            <v>36.04.02</v>
          </cell>
          <cell r="F1943" t="str">
            <v>1000387253 LEFEVRE ARCHITECTES</v>
          </cell>
          <cell r="G1943" t="str">
            <v>7</v>
          </cell>
          <cell r="H1943">
            <v>6500</v>
          </cell>
          <cell r="I1943">
            <v>3100</v>
          </cell>
          <cell r="J1943">
            <v>3100</v>
          </cell>
          <cell r="K1943">
            <v>42656</v>
          </cell>
          <cell r="L1943">
            <v>42657</v>
          </cell>
          <cell r="M1943" t="str">
            <v>0140</v>
          </cell>
          <cell r="N1943" t="str">
            <v>6CQ</v>
          </cell>
          <cell r="O1943" t="str">
            <v>C071</v>
          </cell>
        </row>
        <row r="1944">
          <cell r="A1944" t="str">
            <v>1600038111</v>
          </cell>
          <cell r="B1944" t="str">
            <v>CCDDR02014</v>
          </cell>
          <cell r="C1944" t="str">
            <v>0363-CMCC-2D76</v>
          </cell>
          <cell r="D1944" t="str">
            <v>TC2 A05-M16/014TC2-PLAN RELANCE</v>
          </cell>
          <cell r="E1944" t="str">
            <v>36.04.02</v>
          </cell>
          <cell r="F1944" t="str">
            <v>1000387253 LEFEVRE ARCHITECTES</v>
          </cell>
          <cell r="G1944" t="str">
            <v>21</v>
          </cell>
          <cell r="H1944">
            <v>23946.51</v>
          </cell>
          <cell r="I1944">
            <v>4947.16</v>
          </cell>
          <cell r="J1944">
            <v>4947.16</v>
          </cell>
          <cell r="K1944">
            <v>42656</v>
          </cell>
          <cell r="L1944">
            <v>42657</v>
          </cell>
          <cell r="M1944" t="str">
            <v>0140</v>
          </cell>
          <cell r="N1944" t="str">
            <v>6CQ</v>
          </cell>
          <cell r="O1944" t="str">
            <v>C071</v>
          </cell>
        </row>
        <row r="1945">
          <cell r="A1945" t="str">
            <v>1600038111</v>
          </cell>
          <cell r="B1945" t="str">
            <v>CCDDR02014</v>
          </cell>
          <cell r="C1945" t="str">
            <v>0363-CMCC-2D76</v>
          </cell>
          <cell r="D1945" t="str">
            <v>TC2A05-M16/014TC2 SS TRAIT-PLAN RELANCE</v>
          </cell>
          <cell r="E1945" t="str">
            <v>36.04.02</v>
          </cell>
          <cell r="F1945" t="str">
            <v>1000387253 LEFEVRE ARCHITECTES</v>
          </cell>
          <cell r="G1945" t="str">
            <v>22</v>
          </cell>
          <cell r="H1945">
            <v>5000</v>
          </cell>
          <cell r="I1945">
            <v>5000</v>
          </cell>
          <cell r="J1945">
            <v>5000</v>
          </cell>
          <cell r="K1945">
            <v>42656</v>
          </cell>
          <cell r="L1945">
            <v>42657</v>
          </cell>
          <cell r="M1945" t="str">
            <v>0140</v>
          </cell>
          <cell r="N1945" t="str">
            <v>6CQ</v>
          </cell>
          <cell r="O1945" t="str">
            <v>C071</v>
          </cell>
        </row>
        <row r="1946">
          <cell r="A1946" t="str">
            <v>1600038111</v>
          </cell>
          <cell r="B1946" t="str">
            <v>CCDDR02014</v>
          </cell>
          <cell r="C1946" t="str">
            <v>0175-DR76-D676</v>
          </cell>
          <cell r="D1946" t="str">
            <v>TC3-A05-MMO16/014TC3</v>
          </cell>
          <cell r="E1946" t="str">
            <v>36.04.02</v>
          </cell>
          <cell r="F1946" t="str">
            <v>1000387253 LEFEVRE ARCHITECTES</v>
          </cell>
          <cell r="G1946" t="str">
            <v>24</v>
          </cell>
          <cell r="H1946">
            <v>34243.449999999997</v>
          </cell>
          <cell r="I1946">
            <v>7902.34</v>
          </cell>
          <cell r="J1946">
            <v>7902.34</v>
          </cell>
          <cell r="K1946">
            <v>42656</v>
          </cell>
          <cell r="L1946">
            <v>44617</v>
          </cell>
          <cell r="M1946" t="str">
            <v>0140</v>
          </cell>
          <cell r="N1946" t="str">
            <v>6CQ</v>
          </cell>
          <cell r="O1946" t="str">
            <v>C071</v>
          </cell>
        </row>
        <row r="1947">
          <cell r="A1947" t="str">
            <v>1600038111</v>
          </cell>
          <cell r="B1947" t="str">
            <v>CCDDR02014</v>
          </cell>
          <cell r="C1947" t="str">
            <v>0175-DR76-D676</v>
          </cell>
          <cell r="D1947" t="str">
            <v>TC4-A05-MMO16/014</v>
          </cell>
          <cell r="E1947" t="str">
            <v>36.04.02</v>
          </cell>
          <cell r="F1947" t="str">
            <v>1000387253 LEFEVRE ARCHITECTES</v>
          </cell>
          <cell r="G1947" t="str">
            <v>26</v>
          </cell>
          <cell r="H1947">
            <v>32300.73</v>
          </cell>
          <cell r="I1947">
            <v>32300.73</v>
          </cell>
          <cell r="J1947">
            <v>32300.73</v>
          </cell>
          <cell r="K1947">
            <v>42656</v>
          </cell>
          <cell r="L1947">
            <v>44617</v>
          </cell>
          <cell r="M1947" t="str">
            <v>0140</v>
          </cell>
          <cell r="N1947" t="str">
            <v>6CQ</v>
          </cell>
          <cell r="O1947" t="str">
            <v>C071</v>
          </cell>
        </row>
        <row r="1948">
          <cell r="A1948" t="str">
            <v>1600038111</v>
          </cell>
          <cell r="B1948" t="str">
            <v>CCDDR02014</v>
          </cell>
          <cell r="C1948" t="str">
            <v>0175-DR76-D676</v>
          </cell>
          <cell r="D1948" t="str">
            <v>A05-MMO16/014TC3</v>
          </cell>
          <cell r="E1948" t="str">
            <v>36.04.02</v>
          </cell>
          <cell r="F1948" t="str">
            <v>1000387253 LEFEVRE ARCHITECTES</v>
          </cell>
          <cell r="G1948" t="str">
            <v>29</v>
          </cell>
          <cell r="H1948">
            <v>6914.54</v>
          </cell>
          <cell r="I1948">
            <v>1975.58</v>
          </cell>
          <cell r="J1948">
            <v>1975.58</v>
          </cell>
          <cell r="K1948">
            <v>42656</v>
          </cell>
          <cell r="L1948">
            <v>44652</v>
          </cell>
          <cell r="M1948" t="str">
            <v>0140</v>
          </cell>
          <cell r="N1948" t="str">
            <v>6CQ</v>
          </cell>
          <cell r="O1948" t="str">
            <v>C071</v>
          </cell>
        </row>
        <row r="1949">
          <cell r="A1949" t="str">
            <v>1600038111</v>
          </cell>
          <cell r="B1949" t="str">
            <v>CCDDR02014</v>
          </cell>
          <cell r="C1949" t="str">
            <v>0175-DR76-D676</v>
          </cell>
          <cell r="D1949" t="str">
            <v>A05-MMO16/014TC4 SS TRAIT</v>
          </cell>
          <cell r="E1949" t="str">
            <v>36.04.02</v>
          </cell>
          <cell r="F1949" t="str">
            <v>1000387253 LEFEVRE ARCHITECTES</v>
          </cell>
          <cell r="G1949" t="str">
            <v>30</v>
          </cell>
          <cell r="H1949">
            <v>6522.26</v>
          </cell>
          <cell r="I1949">
            <v>6522.26</v>
          </cell>
          <cell r="J1949">
            <v>6522.26</v>
          </cell>
          <cell r="K1949">
            <v>42656</v>
          </cell>
          <cell r="L1949">
            <v>44652</v>
          </cell>
          <cell r="M1949" t="str">
            <v>0140</v>
          </cell>
          <cell r="N1949" t="str">
            <v>6CQ</v>
          </cell>
          <cell r="O1949" t="str">
            <v>C071</v>
          </cell>
        </row>
        <row r="1950">
          <cell r="A1950" t="str">
            <v>1600038111</v>
          </cell>
          <cell r="B1950" t="str">
            <v>CCDDR02014</v>
          </cell>
          <cell r="C1950" t="str">
            <v>0175-DR76-D676</v>
          </cell>
          <cell r="D1950" t="str">
            <v>A05-MMO16/014TC1 REVISIONS SOLDE</v>
          </cell>
          <cell r="E1950" t="str">
            <v>36.04.02</v>
          </cell>
          <cell r="F1950" t="str">
            <v>1000387253 LEFEVRE ARCHITECTES</v>
          </cell>
          <cell r="G1950" t="str">
            <v>31</v>
          </cell>
          <cell r="H1950">
            <v>2844.72</v>
          </cell>
          <cell r="I1950">
            <v>0</v>
          </cell>
          <cell r="J1950">
            <v>0</v>
          </cell>
          <cell r="K1950">
            <v>42656</v>
          </cell>
          <cell r="L1950">
            <v>44790</v>
          </cell>
          <cell r="M1950" t="str">
            <v>0140</v>
          </cell>
          <cell r="N1950" t="str">
            <v>6CQ</v>
          </cell>
          <cell r="O1950" t="str">
            <v>C071</v>
          </cell>
        </row>
        <row r="1951">
          <cell r="A1951" t="str">
            <v>1600038111</v>
          </cell>
          <cell r="B1951" t="str">
            <v>CCDDR02014</v>
          </cell>
          <cell r="C1951" t="str">
            <v>0363-CMCC-2D76</v>
          </cell>
          <cell r="D1951" t="str">
            <v>A05-MMO16/014TC2 REVISIONS</v>
          </cell>
          <cell r="E1951" t="str">
            <v>36.04.02</v>
          </cell>
          <cell r="F1951" t="str">
            <v>1000387253 LEFEVRE ARCHITECTES</v>
          </cell>
          <cell r="G1951" t="str">
            <v>32</v>
          </cell>
          <cell r="H1951">
            <v>1937.94</v>
          </cell>
          <cell r="I1951">
            <v>0</v>
          </cell>
          <cell r="J1951">
            <v>0</v>
          </cell>
          <cell r="K1951">
            <v>42656</v>
          </cell>
          <cell r="L1951">
            <v>44791</v>
          </cell>
          <cell r="M1951" t="str">
            <v>0140</v>
          </cell>
          <cell r="N1951" t="str">
            <v>6CQ</v>
          </cell>
          <cell r="O1951" t="str">
            <v>C071</v>
          </cell>
        </row>
        <row r="1952">
          <cell r="A1952" t="str">
            <v>1600038111</v>
          </cell>
          <cell r="B1952" t="str">
            <v>CCDDR02014</v>
          </cell>
          <cell r="C1952" t="str">
            <v>0175-DR76-D676</v>
          </cell>
          <cell r="D1952" t="str">
            <v>A05-MMO16/014TF REVISIONS SOLDE</v>
          </cell>
          <cell r="E1952" t="str">
            <v>36.04.02</v>
          </cell>
          <cell r="F1952" t="str">
            <v>1000387253 LEFEVRE ARCHITECTES</v>
          </cell>
          <cell r="G1952" t="str">
            <v>33</v>
          </cell>
          <cell r="H1952">
            <v>3249.92</v>
          </cell>
          <cell r="I1952">
            <v>0</v>
          </cell>
          <cell r="J1952">
            <v>0</v>
          </cell>
          <cell r="K1952">
            <v>42656</v>
          </cell>
          <cell r="L1952">
            <v>44833</v>
          </cell>
          <cell r="M1952" t="str">
            <v>0140</v>
          </cell>
          <cell r="N1952" t="str">
            <v>6CQ</v>
          </cell>
          <cell r="O1952" t="str">
            <v>C071</v>
          </cell>
        </row>
        <row r="1953">
          <cell r="A1953" t="str">
            <v>1600042561</v>
          </cell>
          <cell r="B1953" t="str">
            <v>CCDDR02014</v>
          </cell>
          <cell r="C1953" t="str">
            <v>0175-DR76-D676</v>
          </cell>
          <cell r="D1953" t="str">
            <v>TF  BAYEUX CATHEDRALE VERRIERES SPS</v>
          </cell>
          <cell r="E1953" t="str">
            <v>36.04.03</v>
          </cell>
          <cell r="F1953" t="str">
            <v>1000025659 CENTRE TECHNIQUE DE L APAVE NORD</v>
          </cell>
          <cell r="G1953" t="str">
            <v>2</v>
          </cell>
          <cell r="H1953">
            <v>2250</v>
          </cell>
          <cell r="I1953">
            <v>0</v>
          </cell>
          <cell r="J1953">
            <v>0</v>
          </cell>
          <cell r="K1953">
            <v>42937</v>
          </cell>
          <cell r="L1953">
            <v>42937</v>
          </cell>
          <cell r="M1953" t="str">
            <v>0140</v>
          </cell>
          <cell r="N1953" t="str">
            <v>6CQ</v>
          </cell>
          <cell r="O1953" t="str">
            <v>C071</v>
          </cell>
        </row>
        <row r="1954">
          <cell r="A1954" t="str">
            <v>1600042561</v>
          </cell>
          <cell r="B1954" t="str">
            <v>CCDDR02014</v>
          </cell>
          <cell r="C1954" t="str">
            <v>0175-DR76-D676</v>
          </cell>
          <cell r="D1954" t="str">
            <v>TC1 BAYEUX  SPS  TC1</v>
          </cell>
          <cell r="E1954" t="str">
            <v>36.04.03</v>
          </cell>
          <cell r="F1954" t="str">
            <v>1000025659 CENTRE TECHNIQUE DE L APAVE NORD</v>
          </cell>
          <cell r="G1954" t="str">
            <v>4</v>
          </cell>
          <cell r="H1954">
            <v>1440</v>
          </cell>
          <cell r="I1954">
            <v>0</v>
          </cell>
          <cell r="J1954">
            <v>0</v>
          </cell>
          <cell r="K1954">
            <v>42937</v>
          </cell>
          <cell r="L1954">
            <v>42937</v>
          </cell>
          <cell r="M1954" t="str">
            <v>0140</v>
          </cell>
          <cell r="N1954" t="str">
            <v>6CQ</v>
          </cell>
          <cell r="O1954" t="str">
            <v>C071</v>
          </cell>
        </row>
        <row r="1955">
          <cell r="A1955" t="str">
            <v>1600042561</v>
          </cell>
          <cell r="B1955" t="str">
            <v>CCDDR02014</v>
          </cell>
          <cell r="C1955" t="str">
            <v>0363-CMCC-2D76</v>
          </cell>
          <cell r="D1955" t="str">
            <v>TC2 A05-M17/001TC2-PLAN RELANCE</v>
          </cell>
          <cell r="E1955" t="str">
            <v>36.04.03</v>
          </cell>
          <cell r="F1955" t="str">
            <v>1000025659 CENTRE TECHNIQUE DE L APAVE NORD</v>
          </cell>
          <cell r="G1955" t="str">
            <v>14</v>
          </cell>
          <cell r="H1955">
            <v>1440</v>
          </cell>
          <cell r="I1955">
            <v>0</v>
          </cell>
          <cell r="J1955">
            <v>0</v>
          </cell>
          <cell r="K1955">
            <v>42937</v>
          </cell>
          <cell r="L1955">
            <v>42937</v>
          </cell>
          <cell r="M1955" t="str">
            <v>0140</v>
          </cell>
          <cell r="N1955" t="str">
            <v>6CQ</v>
          </cell>
          <cell r="O1955" t="str">
            <v>C071</v>
          </cell>
        </row>
        <row r="1956">
          <cell r="A1956" t="str">
            <v>1600042561</v>
          </cell>
          <cell r="B1956" t="str">
            <v>CCDDR02014</v>
          </cell>
          <cell r="C1956" t="str">
            <v>0175-DR76-D676</v>
          </cell>
          <cell r="D1956" t="str">
            <v>TC3 BAYEUX  SPS  TC3</v>
          </cell>
          <cell r="E1956" t="str">
            <v>36.04.03</v>
          </cell>
          <cell r="F1956" t="str">
            <v>1000025659 CENTRE TECHNIQUE DE L APAVE NORD</v>
          </cell>
          <cell r="G1956" t="str">
            <v>16</v>
          </cell>
          <cell r="H1956">
            <v>1440</v>
          </cell>
          <cell r="I1956">
            <v>1440</v>
          </cell>
          <cell r="J1956">
            <v>1440</v>
          </cell>
          <cell r="K1956">
            <v>42937</v>
          </cell>
          <cell r="L1956">
            <v>44601</v>
          </cell>
          <cell r="M1956" t="str">
            <v>0140</v>
          </cell>
          <cell r="N1956" t="str">
            <v>6CQ</v>
          </cell>
          <cell r="O1956" t="str">
            <v>C071</v>
          </cell>
        </row>
        <row r="1957">
          <cell r="A1957" t="str">
            <v>1600042561</v>
          </cell>
          <cell r="B1957" t="str">
            <v>CCDDR02014</v>
          </cell>
          <cell r="C1957" t="str">
            <v>0175-DR76-D676</v>
          </cell>
          <cell r="D1957" t="str">
            <v>A05-M17/001TC4</v>
          </cell>
          <cell r="E1957" t="str">
            <v>36.04.03</v>
          </cell>
          <cell r="F1957" t="str">
            <v>1000025659 CENTRE TECHNIQUE DE L APAVE NORD</v>
          </cell>
          <cell r="G1957" t="str">
            <v>18</v>
          </cell>
          <cell r="H1957">
            <v>1440</v>
          </cell>
          <cell r="I1957">
            <v>1440</v>
          </cell>
          <cell r="J1957">
            <v>1440</v>
          </cell>
          <cell r="K1957">
            <v>42937</v>
          </cell>
          <cell r="L1957">
            <v>45012</v>
          </cell>
          <cell r="M1957" t="str">
            <v>0140</v>
          </cell>
          <cell r="N1957" t="str">
            <v>6CQ</v>
          </cell>
          <cell r="O1957" t="str">
            <v>C071</v>
          </cell>
        </row>
        <row r="1958">
          <cell r="A1958" t="str">
            <v>1600043352</v>
          </cell>
          <cell r="B1958" t="str">
            <v>CCDDR02014</v>
          </cell>
          <cell r="C1958" t="str">
            <v>0175-DR76-D676</v>
          </cell>
          <cell r="D1958" t="str">
            <v>A05 -  OPC TRANCHE FERME</v>
          </cell>
          <cell r="E1958" t="str">
            <v>36.04.03</v>
          </cell>
          <cell r="F1958" t="str">
            <v>1000376936 ITE</v>
          </cell>
          <cell r="G1958" t="str">
            <v>2</v>
          </cell>
          <cell r="H1958">
            <v>4972</v>
          </cell>
          <cell r="I1958">
            <v>0</v>
          </cell>
          <cell r="J1958">
            <v>0</v>
          </cell>
          <cell r="K1958">
            <v>42992</v>
          </cell>
          <cell r="L1958">
            <v>42992</v>
          </cell>
          <cell r="M1958" t="str">
            <v>0140</v>
          </cell>
          <cell r="N1958" t="str">
            <v>6CQ</v>
          </cell>
          <cell r="O1958" t="str">
            <v>C071</v>
          </cell>
        </row>
        <row r="1959">
          <cell r="A1959" t="str">
            <v>1600043352</v>
          </cell>
          <cell r="B1959" t="str">
            <v>CCDDR02014</v>
          </cell>
          <cell r="C1959" t="str">
            <v>0175-DR76-D676</v>
          </cell>
          <cell r="D1959" t="str">
            <v>TC1  A05 -  OPC</v>
          </cell>
          <cell r="E1959" t="str">
            <v>36.04.03</v>
          </cell>
          <cell r="F1959" t="str">
            <v>1000376936 ITE</v>
          </cell>
          <cell r="G1959" t="str">
            <v>4</v>
          </cell>
          <cell r="H1959">
            <v>3957</v>
          </cell>
          <cell r="I1959">
            <v>0</v>
          </cell>
          <cell r="J1959">
            <v>0</v>
          </cell>
          <cell r="K1959">
            <v>42992</v>
          </cell>
          <cell r="L1959">
            <v>42992</v>
          </cell>
          <cell r="M1959" t="str">
            <v>0140</v>
          </cell>
          <cell r="N1959" t="str">
            <v>6CQ</v>
          </cell>
          <cell r="O1959" t="str">
            <v>C071</v>
          </cell>
        </row>
        <row r="1960">
          <cell r="A1960" t="str">
            <v>1600043352</v>
          </cell>
          <cell r="B1960" t="str">
            <v>CCDDR02014</v>
          </cell>
          <cell r="C1960" t="str">
            <v>0363-CMCC-2D76</v>
          </cell>
          <cell r="D1960" t="str">
            <v>A05-M17/002TC2-PLAN RELANCE</v>
          </cell>
          <cell r="E1960" t="str">
            <v>36.04.03</v>
          </cell>
          <cell r="F1960" t="str">
            <v>1000376936 ITE</v>
          </cell>
          <cell r="G1960" t="str">
            <v>6</v>
          </cell>
          <cell r="H1960">
            <v>3957</v>
          </cell>
          <cell r="I1960">
            <v>0</v>
          </cell>
          <cell r="J1960">
            <v>0</v>
          </cell>
          <cell r="K1960">
            <v>42992</v>
          </cell>
          <cell r="L1960">
            <v>42992</v>
          </cell>
          <cell r="M1960" t="str">
            <v>0140</v>
          </cell>
          <cell r="N1960" t="str">
            <v>6CQ</v>
          </cell>
          <cell r="O1960" t="str">
            <v>C071</v>
          </cell>
        </row>
        <row r="1961">
          <cell r="A1961" t="str">
            <v>1600043352</v>
          </cell>
          <cell r="B1961" t="str">
            <v>CCDDR02014</v>
          </cell>
          <cell r="C1961" t="str">
            <v>0175-DR76-D676</v>
          </cell>
          <cell r="D1961" t="str">
            <v>TC3  A05 -  OPC</v>
          </cell>
          <cell r="E1961" t="str">
            <v>36.04.03</v>
          </cell>
          <cell r="F1961" t="str">
            <v>1000376936 ITE</v>
          </cell>
          <cell r="G1961" t="str">
            <v>8</v>
          </cell>
          <cell r="H1961">
            <v>3957</v>
          </cell>
          <cell r="I1961">
            <v>0</v>
          </cell>
          <cell r="J1961">
            <v>0</v>
          </cell>
          <cell r="K1961">
            <v>42992</v>
          </cell>
          <cell r="L1961">
            <v>42992</v>
          </cell>
          <cell r="M1961" t="str">
            <v>0140</v>
          </cell>
          <cell r="N1961" t="str">
            <v>6CQ</v>
          </cell>
          <cell r="O1961" t="str">
            <v>C071</v>
          </cell>
        </row>
        <row r="1962">
          <cell r="A1962" t="str">
            <v>1600043352</v>
          </cell>
          <cell r="B1962" t="str">
            <v>CCDDR02014</v>
          </cell>
          <cell r="C1962" t="str">
            <v>0175-DR76-D676</v>
          </cell>
          <cell r="D1962" t="str">
            <v>TC4  A05 -  OPC</v>
          </cell>
          <cell r="E1962" t="str">
            <v>36.04.03</v>
          </cell>
          <cell r="F1962" t="str">
            <v>1000376936 ITE</v>
          </cell>
          <cell r="G1962" t="str">
            <v>10</v>
          </cell>
          <cell r="H1962">
            <v>3957</v>
          </cell>
          <cell r="I1962">
            <v>3957</v>
          </cell>
          <cell r="J1962">
            <v>3957</v>
          </cell>
          <cell r="K1962">
            <v>42992</v>
          </cell>
          <cell r="L1962">
            <v>42992</v>
          </cell>
          <cell r="M1962" t="str">
            <v>0140</v>
          </cell>
          <cell r="N1962" t="str">
            <v>6CQ</v>
          </cell>
          <cell r="O1962" t="str">
            <v>C071</v>
          </cell>
        </row>
        <row r="1963">
          <cell r="A1963" t="str">
            <v>1600047320</v>
          </cell>
          <cell r="B1963" t="str">
            <v>CCDDR02014</v>
          </cell>
          <cell r="C1963" t="str">
            <v>0175-DR76-D676</v>
          </cell>
          <cell r="D1963" t="str">
            <v>A05-MMO18/015TF TITULAIRE</v>
          </cell>
          <cell r="E1963" t="str">
            <v>36.04.02</v>
          </cell>
          <cell r="F1963" t="str">
            <v>1000385198 MONSIEUR FRANCOIS JEANNEAU</v>
          </cell>
          <cell r="G1963" t="str">
            <v>2</v>
          </cell>
          <cell r="H1963">
            <v>48738.33</v>
          </cell>
          <cell r="I1963">
            <v>2323.1999999999998</v>
          </cell>
          <cell r="J1963">
            <v>2323.1999999999998</v>
          </cell>
          <cell r="K1963">
            <v>43269</v>
          </cell>
          <cell r="L1963">
            <v>43269</v>
          </cell>
          <cell r="M1963" t="str">
            <v>0140</v>
          </cell>
          <cell r="N1963" t="str">
            <v>6CQ</v>
          </cell>
          <cell r="O1963" t="str">
            <v>C071</v>
          </cell>
        </row>
        <row r="1964">
          <cell r="A1964" t="str">
            <v>1600047320</v>
          </cell>
          <cell r="B1964" t="str">
            <v>CCDDR02014</v>
          </cell>
          <cell r="C1964" t="str">
            <v>0175-DR76-D676</v>
          </cell>
          <cell r="D1964" t="str">
            <v>A05-MMO18/015TF SSTRAIT</v>
          </cell>
          <cell r="E1964" t="str">
            <v>36.04.02</v>
          </cell>
          <cell r="F1964" t="str">
            <v>1000385198 MONSIEUR FRANCOIS JEANNEAU</v>
          </cell>
          <cell r="G1964" t="str">
            <v>3</v>
          </cell>
          <cell r="H1964">
            <v>21940</v>
          </cell>
          <cell r="I1964">
            <v>290</v>
          </cell>
          <cell r="J1964">
            <v>290</v>
          </cell>
          <cell r="K1964">
            <v>43269</v>
          </cell>
          <cell r="L1964">
            <v>43270</v>
          </cell>
          <cell r="M1964" t="str">
            <v>0140</v>
          </cell>
          <cell r="N1964" t="str">
            <v>6CQ</v>
          </cell>
          <cell r="O1964" t="str">
            <v>C071</v>
          </cell>
        </row>
        <row r="1965">
          <cell r="A1965" t="str">
            <v>1600047320</v>
          </cell>
          <cell r="B1965" t="str">
            <v>CCDDR02014</v>
          </cell>
          <cell r="C1965" t="str">
            <v>0175-DR76-D676</v>
          </cell>
          <cell r="D1965" t="str">
            <v>A05-MMO18/015TC1 TITULAIRE</v>
          </cell>
          <cell r="E1965" t="str">
            <v>36.04.02</v>
          </cell>
          <cell r="F1965" t="str">
            <v>1000385198 MONSIEUR FRANCOIS JEANNEAU</v>
          </cell>
          <cell r="G1965" t="str">
            <v>5</v>
          </cell>
          <cell r="H1965">
            <v>11121.67</v>
          </cell>
          <cell r="I1965">
            <v>2918.8</v>
          </cell>
          <cell r="J1965">
            <v>2918.8</v>
          </cell>
          <cell r="K1965">
            <v>43269</v>
          </cell>
          <cell r="L1965">
            <v>43269</v>
          </cell>
          <cell r="M1965" t="str">
            <v>0140</v>
          </cell>
          <cell r="N1965" t="str">
            <v>6CQ</v>
          </cell>
          <cell r="O1965" t="str">
            <v>C071</v>
          </cell>
        </row>
        <row r="1966">
          <cell r="A1966" t="str">
            <v>1600047320</v>
          </cell>
          <cell r="B1966" t="str">
            <v>CCDDR02014</v>
          </cell>
          <cell r="C1966" t="str">
            <v>0175-DR76-D676</v>
          </cell>
          <cell r="D1966" t="str">
            <v>A05-MMO18/015TC1 SSTRAIT</v>
          </cell>
          <cell r="E1966" t="str">
            <v>36.04.02</v>
          </cell>
          <cell r="F1966" t="str">
            <v>1000385198 MONSIEUR FRANCOIS JEANNEAU</v>
          </cell>
          <cell r="G1966" t="str">
            <v>6</v>
          </cell>
          <cell r="H1966">
            <v>2540</v>
          </cell>
          <cell r="I1966">
            <v>360</v>
          </cell>
          <cell r="J1966">
            <v>360</v>
          </cell>
          <cell r="K1966">
            <v>43269</v>
          </cell>
          <cell r="L1966">
            <v>43270</v>
          </cell>
          <cell r="M1966" t="str">
            <v>0140</v>
          </cell>
          <cell r="N1966" t="str">
            <v>6CQ</v>
          </cell>
          <cell r="O1966" t="str">
            <v>C071</v>
          </cell>
        </row>
        <row r="1967">
          <cell r="A1967" t="str">
            <v>1600047320</v>
          </cell>
          <cell r="B1967" t="str">
            <v>CCDDR02014</v>
          </cell>
          <cell r="C1967" t="str">
            <v>0175-DR76-D676</v>
          </cell>
          <cell r="D1967" t="str">
            <v>A05-MMO18/015TC2 TITULAIRE</v>
          </cell>
          <cell r="E1967" t="str">
            <v>36.04.02</v>
          </cell>
          <cell r="F1967" t="str">
            <v>1000385198 MONSIEUR FRANCOIS JEANNEAU</v>
          </cell>
          <cell r="G1967" t="str">
            <v>8</v>
          </cell>
          <cell r="H1967">
            <v>17736.669999999998</v>
          </cell>
          <cell r="I1967">
            <v>5955.43</v>
          </cell>
          <cell r="J1967">
            <v>5955.43</v>
          </cell>
          <cell r="K1967">
            <v>43269</v>
          </cell>
          <cell r="L1967">
            <v>43269</v>
          </cell>
          <cell r="M1967" t="str">
            <v>0140</v>
          </cell>
          <cell r="N1967" t="str">
            <v>6CQ</v>
          </cell>
          <cell r="O1967" t="str">
            <v>C071</v>
          </cell>
        </row>
        <row r="1968">
          <cell r="A1968" t="str">
            <v>1600047320</v>
          </cell>
          <cell r="B1968" t="str">
            <v>CCDDR02014</v>
          </cell>
          <cell r="C1968" t="str">
            <v>0175-DR76-D676</v>
          </cell>
          <cell r="D1968" t="str">
            <v>A05-MMO18/015TC2 SSTRAIT</v>
          </cell>
          <cell r="E1968" t="str">
            <v>36.04.02</v>
          </cell>
          <cell r="F1968" t="str">
            <v>1000385198 MONSIEUR FRANCOIS JEANNEAU</v>
          </cell>
          <cell r="G1968" t="str">
            <v>9</v>
          </cell>
          <cell r="H1968">
            <v>4040</v>
          </cell>
          <cell r="I1968">
            <v>926</v>
          </cell>
          <cell r="J1968">
            <v>926</v>
          </cell>
          <cell r="K1968">
            <v>43269</v>
          </cell>
          <cell r="L1968">
            <v>43270</v>
          </cell>
          <cell r="M1968" t="str">
            <v>0140</v>
          </cell>
          <cell r="N1968" t="str">
            <v>6CQ</v>
          </cell>
          <cell r="O1968" t="str">
            <v>C071</v>
          </cell>
        </row>
        <row r="1969">
          <cell r="A1969" t="str">
            <v>1600047320</v>
          </cell>
          <cell r="B1969" t="str">
            <v>CCDDR02014</v>
          </cell>
          <cell r="C1969" t="str">
            <v>0175-DR76-D676</v>
          </cell>
          <cell r="D1969" t="str">
            <v>A05-MMO18/015TF REVISIONS 2018</v>
          </cell>
          <cell r="E1969" t="str">
            <v>36.04.02</v>
          </cell>
          <cell r="F1969" t="str">
            <v>1000385198 MONSIEUR FRANCOIS JEANNEAU</v>
          </cell>
          <cell r="G1969" t="str">
            <v>10</v>
          </cell>
          <cell r="H1969">
            <v>195.61</v>
          </cell>
          <cell r="I1969">
            <v>0</v>
          </cell>
          <cell r="J1969">
            <v>0</v>
          </cell>
          <cell r="K1969">
            <v>43269</v>
          </cell>
          <cell r="L1969">
            <v>43441</v>
          </cell>
          <cell r="M1969" t="str">
            <v>0140</v>
          </cell>
          <cell r="N1969" t="str">
            <v>6CQ</v>
          </cell>
          <cell r="O1969" t="str">
            <v>C071</v>
          </cell>
        </row>
        <row r="1970">
          <cell r="A1970" t="str">
            <v>1600047320</v>
          </cell>
          <cell r="B1970" t="str">
            <v>CCDDR02014</v>
          </cell>
          <cell r="C1970" t="str">
            <v>0175-DR76-D676</v>
          </cell>
          <cell r="D1970" t="str">
            <v>A05-MMO18/015TF REVISIONS 2019</v>
          </cell>
          <cell r="E1970" t="str">
            <v>36.04.02</v>
          </cell>
          <cell r="F1970" t="str">
            <v>1000385198 MONSIEUR FRANCOIS JEANNEAU</v>
          </cell>
          <cell r="G1970" t="str">
            <v>11</v>
          </cell>
          <cell r="H1970">
            <v>733.53</v>
          </cell>
          <cell r="I1970">
            <v>0</v>
          </cell>
          <cell r="J1970">
            <v>0</v>
          </cell>
          <cell r="K1970">
            <v>43269</v>
          </cell>
          <cell r="L1970">
            <v>43441</v>
          </cell>
          <cell r="M1970" t="str">
            <v>0140</v>
          </cell>
          <cell r="N1970" t="str">
            <v>6CQ</v>
          </cell>
          <cell r="O1970" t="str">
            <v>C071</v>
          </cell>
        </row>
        <row r="1971">
          <cell r="A1971" t="str">
            <v>1600047320</v>
          </cell>
          <cell r="B1971" t="str">
            <v>CCDDR02014</v>
          </cell>
          <cell r="C1971" t="str">
            <v>0175-DR76-D676</v>
          </cell>
          <cell r="D1971" t="str">
            <v>A05-MMO18/015TF REVISIONS 2020</v>
          </cell>
          <cell r="E1971" t="str">
            <v>36.04.02</v>
          </cell>
          <cell r="F1971" t="str">
            <v>1000385198 MONSIEUR FRANCOIS JEANNEAU</v>
          </cell>
          <cell r="G1971" t="str">
            <v>12</v>
          </cell>
          <cell r="H1971">
            <v>373.66</v>
          </cell>
          <cell r="I1971">
            <v>0</v>
          </cell>
          <cell r="J1971">
            <v>0</v>
          </cell>
          <cell r="K1971">
            <v>43269</v>
          </cell>
          <cell r="L1971">
            <v>43441</v>
          </cell>
          <cell r="M1971" t="str">
            <v>0140</v>
          </cell>
          <cell r="N1971" t="str">
            <v>6CQ</v>
          </cell>
          <cell r="O1971" t="str">
            <v>C071</v>
          </cell>
        </row>
        <row r="1972">
          <cell r="A1972" t="str">
            <v>1600047320</v>
          </cell>
          <cell r="B1972" t="str">
            <v>CCDDR02014</v>
          </cell>
          <cell r="C1972" t="str">
            <v>0175-DR76-D676</v>
          </cell>
          <cell r="D1972" t="str">
            <v>A05-MMO18/015TF REVISIONS 2021</v>
          </cell>
          <cell r="E1972" t="str">
            <v>36.04.02</v>
          </cell>
          <cell r="F1972" t="str">
            <v>1000385198 MONSIEUR FRANCOIS JEANNEAU</v>
          </cell>
          <cell r="G1972" t="str">
            <v>13</v>
          </cell>
          <cell r="H1972">
            <v>258.70999999999998</v>
          </cell>
          <cell r="I1972">
            <v>0</v>
          </cell>
          <cell r="J1972">
            <v>0</v>
          </cell>
          <cell r="K1972">
            <v>43269</v>
          </cell>
          <cell r="L1972">
            <v>43441</v>
          </cell>
          <cell r="M1972" t="str">
            <v>0140</v>
          </cell>
          <cell r="N1972" t="str">
            <v>6CQ</v>
          </cell>
          <cell r="O1972" t="str">
            <v>C071</v>
          </cell>
        </row>
        <row r="1973">
          <cell r="A1973" t="str">
            <v>1600047320</v>
          </cell>
          <cell r="B1973" t="str">
            <v>CCDDR02014</v>
          </cell>
          <cell r="C1973" t="str">
            <v>0175-DR76-D676</v>
          </cell>
          <cell r="D1973" t="str">
            <v>A05-MMO18/015TC1 REVISIONS 2021</v>
          </cell>
          <cell r="E1973" t="str">
            <v>36.04.02</v>
          </cell>
          <cell r="F1973" t="str">
            <v>1000385198 MONSIEUR FRANCOIS JEANNEAU</v>
          </cell>
          <cell r="G1973" t="str">
            <v>14</v>
          </cell>
          <cell r="H1973">
            <v>249.18</v>
          </cell>
          <cell r="I1973">
            <v>0</v>
          </cell>
          <cell r="J1973">
            <v>0</v>
          </cell>
          <cell r="K1973">
            <v>43269</v>
          </cell>
          <cell r="L1973">
            <v>44446</v>
          </cell>
          <cell r="M1973" t="str">
            <v>0140</v>
          </cell>
          <cell r="N1973" t="str">
            <v>6CQ</v>
          </cell>
          <cell r="O1973" t="str">
            <v>C071</v>
          </cell>
        </row>
        <row r="1974">
          <cell r="A1974" t="str">
            <v>1600047320</v>
          </cell>
          <cell r="B1974" t="str">
            <v>CCDDR02014</v>
          </cell>
          <cell r="C1974" t="str">
            <v>0175-DR76-D676</v>
          </cell>
          <cell r="D1974" t="str">
            <v>A05-MMO18/015TO2 REVISIONS 2022</v>
          </cell>
          <cell r="E1974" t="str">
            <v>36.04.02</v>
          </cell>
          <cell r="F1974" t="str">
            <v>1000385198 MONSIEUR FRANCOIS JEANNEAU</v>
          </cell>
          <cell r="G1974" t="str">
            <v>15</v>
          </cell>
          <cell r="H1974">
            <v>1759.29</v>
          </cell>
          <cell r="I1974">
            <v>0</v>
          </cell>
          <cell r="J1974">
            <v>0</v>
          </cell>
          <cell r="K1974">
            <v>43269</v>
          </cell>
          <cell r="L1974">
            <v>44805</v>
          </cell>
          <cell r="M1974" t="str">
            <v>0140</v>
          </cell>
          <cell r="N1974" t="str">
            <v>6CQ</v>
          </cell>
          <cell r="O1974" t="str">
            <v>C071</v>
          </cell>
        </row>
        <row r="1975">
          <cell r="A1975" t="str">
            <v>1600047320</v>
          </cell>
          <cell r="B1975" t="str">
            <v>CCDDR02014</v>
          </cell>
          <cell r="C1975" t="str">
            <v>0175-DR76-D676</v>
          </cell>
          <cell r="D1975" t="str">
            <v>A05-MMO18/015TC1 REVISIONS 2022</v>
          </cell>
          <cell r="E1975" t="str">
            <v>36.04.02</v>
          </cell>
          <cell r="F1975" t="str">
            <v>1000385198 MONSIEUR FRANCOIS JEANNEAU</v>
          </cell>
          <cell r="G1975" t="str">
            <v>16</v>
          </cell>
          <cell r="H1975">
            <v>740.3</v>
          </cell>
          <cell r="I1975">
            <v>0</v>
          </cell>
          <cell r="J1975">
            <v>0</v>
          </cell>
          <cell r="K1975">
            <v>43269</v>
          </cell>
          <cell r="L1975">
            <v>44805</v>
          </cell>
          <cell r="M1975" t="str">
            <v>0140</v>
          </cell>
          <cell r="N1975" t="str">
            <v>6CQ</v>
          </cell>
          <cell r="O1975" t="str">
            <v>C071</v>
          </cell>
        </row>
        <row r="1976">
          <cell r="A1976" t="str">
            <v>1600055630</v>
          </cell>
          <cell r="B1976" t="str">
            <v>CCDDR02014</v>
          </cell>
          <cell r="C1976" t="str">
            <v>0175-DR76-D676</v>
          </cell>
          <cell r="D1976" t="str">
            <v>LG A05-MMO19/005TF</v>
          </cell>
          <cell r="E1976" t="str">
            <v>36.04.02</v>
          </cell>
          <cell r="F1976" t="str">
            <v>1000385198 MONSIEUR FRANCOIS JEANNEAU</v>
          </cell>
          <cell r="G1976" t="str">
            <v>2</v>
          </cell>
          <cell r="H1976">
            <v>149165.13</v>
          </cell>
          <cell r="I1976">
            <v>27248.16</v>
          </cell>
          <cell r="J1976">
            <v>27248.16</v>
          </cell>
          <cell r="K1976">
            <v>43809</v>
          </cell>
          <cell r="L1976">
            <v>43809</v>
          </cell>
          <cell r="M1976" t="str">
            <v>0140</v>
          </cell>
          <cell r="N1976" t="str">
            <v>6CQ</v>
          </cell>
          <cell r="O1976" t="str">
            <v>C071</v>
          </cell>
        </row>
        <row r="1977">
          <cell r="A1977" t="str">
            <v>1600055630</v>
          </cell>
          <cell r="B1977" t="str">
            <v>CCDDR02014</v>
          </cell>
          <cell r="C1977" t="str">
            <v>0175-DR76-D676</v>
          </cell>
          <cell r="D1977" t="str">
            <v>LG  A05-MMO19/005TC1</v>
          </cell>
          <cell r="E1977" t="str">
            <v>36.04.02</v>
          </cell>
          <cell r="F1977" t="str">
            <v>1000385198 MONSIEUR FRANCOIS JEANNEAU</v>
          </cell>
          <cell r="G1977" t="str">
            <v>4</v>
          </cell>
          <cell r="H1977">
            <v>61136.5</v>
          </cell>
          <cell r="I1977">
            <v>61136.5</v>
          </cell>
          <cell r="J1977">
            <v>61136.5</v>
          </cell>
          <cell r="K1977">
            <v>43809</v>
          </cell>
          <cell r="L1977">
            <v>43809</v>
          </cell>
          <cell r="M1977" t="str">
            <v>0140</v>
          </cell>
          <cell r="N1977" t="str">
            <v>6CQ</v>
          </cell>
          <cell r="O1977" t="str">
            <v>C071</v>
          </cell>
        </row>
        <row r="1978">
          <cell r="A1978" t="str">
            <v>1600055630</v>
          </cell>
          <cell r="B1978" t="str">
            <v>CCDDR02014</v>
          </cell>
          <cell r="C1978" t="str">
            <v>0175-DR76-D676</v>
          </cell>
          <cell r="D1978" t="str">
            <v>A05-MMO19/005TF SSTRAIT</v>
          </cell>
          <cell r="E1978" t="str">
            <v>36.04.02</v>
          </cell>
          <cell r="F1978" t="str">
            <v>1000385198 MONSIEUR FRANCOIS JEANNEAU</v>
          </cell>
          <cell r="G1978" t="str">
            <v>5</v>
          </cell>
          <cell r="H1978">
            <v>65900</v>
          </cell>
          <cell r="I1978">
            <v>4750</v>
          </cell>
          <cell r="J1978">
            <v>4750</v>
          </cell>
          <cell r="K1978">
            <v>43809</v>
          </cell>
          <cell r="L1978">
            <v>43809</v>
          </cell>
          <cell r="M1978" t="str">
            <v>0140</v>
          </cell>
          <cell r="N1978" t="str">
            <v>6CQ</v>
          </cell>
          <cell r="O1978" t="str">
            <v>C071</v>
          </cell>
        </row>
        <row r="1979">
          <cell r="A1979" t="str">
            <v>1600055630</v>
          </cell>
          <cell r="B1979" t="str">
            <v>CCDDR02014</v>
          </cell>
          <cell r="C1979" t="str">
            <v>0175-DR76-D676</v>
          </cell>
          <cell r="D1979" t="str">
            <v>A05-MMO19/005TC1 SSTRAIT</v>
          </cell>
          <cell r="E1979" t="str">
            <v>36.04.02</v>
          </cell>
          <cell r="F1979" t="str">
            <v>1000385198 MONSIEUR FRANCOIS JEANNEAU</v>
          </cell>
          <cell r="G1979" t="str">
            <v>6</v>
          </cell>
          <cell r="H1979">
            <v>13950</v>
          </cell>
          <cell r="I1979">
            <v>13950</v>
          </cell>
          <cell r="J1979">
            <v>13950</v>
          </cell>
          <cell r="K1979">
            <v>43809</v>
          </cell>
          <cell r="L1979">
            <v>43809</v>
          </cell>
          <cell r="M1979" t="str">
            <v>0140</v>
          </cell>
          <cell r="N1979" t="str">
            <v>6CQ</v>
          </cell>
          <cell r="O1979" t="str">
            <v>C071</v>
          </cell>
        </row>
        <row r="1980">
          <cell r="A1980" t="str">
            <v>1600055630</v>
          </cell>
          <cell r="B1980" t="str">
            <v>CCDDR02014</v>
          </cell>
          <cell r="C1980" t="str">
            <v>0175-DR76-D676</v>
          </cell>
          <cell r="D1980" t="str">
            <v>LG  A05-MMO19/005TC1</v>
          </cell>
          <cell r="E1980" t="str">
            <v>36.04.02</v>
          </cell>
          <cell r="F1980" t="str">
            <v>1000385198 MONSIEUR FRANCOIS JEANNEAU</v>
          </cell>
          <cell r="G1980" t="str">
            <v>7</v>
          </cell>
          <cell r="H1980">
            <v>8454.74</v>
          </cell>
          <cell r="I1980">
            <v>8454.74</v>
          </cell>
          <cell r="J1980">
            <v>8454.74</v>
          </cell>
          <cell r="K1980">
            <v>43809</v>
          </cell>
          <cell r="L1980">
            <v>45015</v>
          </cell>
          <cell r="M1980" t="str">
            <v>0140</v>
          </cell>
          <cell r="N1980" t="str">
            <v>6CQ</v>
          </cell>
          <cell r="O1980" t="str">
            <v>C071</v>
          </cell>
        </row>
        <row r="1981">
          <cell r="A1981" t="str">
            <v>2201029593</v>
          </cell>
          <cell r="B1981" t="str">
            <v>CCDDR02014</v>
          </cell>
          <cell r="C1981" t="str">
            <v>0175-DR76-D676</v>
          </cell>
          <cell r="D1981" t="str">
            <v>MO Titulaire AMENAG. PL PARK PMR/ALLEE P</v>
          </cell>
          <cell r="E1981" t="str">
            <v>36.04.02</v>
          </cell>
          <cell r="F1981" t="str">
            <v>1000092874 REGIS MARTIN</v>
          </cell>
          <cell r="G1981" t="str">
            <v>2</v>
          </cell>
          <cell r="H1981">
            <v>23313</v>
          </cell>
          <cell r="I1981">
            <v>0</v>
          </cell>
          <cell r="J1981">
            <v>0</v>
          </cell>
          <cell r="K1981">
            <v>42634</v>
          </cell>
          <cell r="L1981">
            <v>42634</v>
          </cell>
          <cell r="M1981" t="str">
            <v>0140</v>
          </cell>
          <cell r="N1981" t="str">
            <v>6CQ</v>
          </cell>
          <cell r="O1981" t="str">
            <v>C071</v>
          </cell>
        </row>
        <row r="1982">
          <cell r="A1982" t="str">
            <v>2201029593</v>
          </cell>
          <cell r="B1982" t="str">
            <v>CCDDR02014</v>
          </cell>
          <cell r="C1982" t="str">
            <v>0175-DR76-D676</v>
          </cell>
          <cell r="D1982" t="str">
            <v>MO Sous T AMENAG. PL PARK PMR/ALLEE P</v>
          </cell>
          <cell r="E1982" t="str">
            <v>36.04.02</v>
          </cell>
          <cell r="F1982" t="str">
            <v>1000092874 REGIS MARTIN</v>
          </cell>
          <cell r="G1982" t="str">
            <v>3</v>
          </cell>
          <cell r="H1982">
            <v>10887</v>
          </cell>
          <cell r="I1982">
            <v>0</v>
          </cell>
          <cell r="J1982">
            <v>0</v>
          </cell>
          <cell r="K1982">
            <v>42634</v>
          </cell>
          <cell r="L1982">
            <v>42634</v>
          </cell>
          <cell r="M1982" t="str">
            <v>0140</v>
          </cell>
          <cell r="N1982" t="str">
            <v>6CQ</v>
          </cell>
          <cell r="O1982" t="str">
            <v>C071</v>
          </cell>
        </row>
        <row r="1983">
          <cell r="A1983" t="str">
            <v>2201029593</v>
          </cell>
          <cell r="B1983" t="str">
            <v>CCDDR02014</v>
          </cell>
          <cell r="C1983" t="str">
            <v>0175-DR76-D676</v>
          </cell>
          <cell r="D1983" t="str">
            <v>A05-AV1 TRANSFERT MO16/014</v>
          </cell>
          <cell r="E1983" t="str">
            <v>36.04.02</v>
          </cell>
          <cell r="F1983" t="str">
            <v>1000092874 REGIS MARTIN</v>
          </cell>
          <cell r="G1983" t="str">
            <v>5</v>
          </cell>
          <cell r="H1983">
            <v>21033</v>
          </cell>
          <cell r="I1983">
            <v>17613</v>
          </cell>
          <cell r="J1983">
            <v>17613</v>
          </cell>
          <cell r="K1983">
            <v>42634</v>
          </cell>
          <cell r="L1983">
            <v>43020</v>
          </cell>
          <cell r="M1983" t="str">
            <v>0140</v>
          </cell>
          <cell r="N1983" t="str">
            <v>6CQ</v>
          </cell>
          <cell r="O1983" t="str">
            <v>C071</v>
          </cell>
        </row>
        <row r="1984">
          <cell r="A1984" t="str">
            <v>2201029593</v>
          </cell>
          <cell r="B1984" t="str">
            <v>CCDDR02014</v>
          </cell>
          <cell r="C1984" t="str">
            <v>0175-DR76-D676</v>
          </cell>
          <cell r="D1984" t="str">
            <v>A05-MMO16/014 SSTRAIT</v>
          </cell>
          <cell r="E1984" t="str">
            <v>36.04.02</v>
          </cell>
          <cell r="F1984" t="str">
            <v>1000092874 REGIS MARTIN</v>
          </cell>
          <cell r="G1984" t="str">
            <v>6</v>
          </cell>
          <cell r="H1984">
            <v>9747</v>
          </cell>
          <cell r="I1984">
            <v>8037</v>
          </cell>
          <cell r="J1984">
            <v>8037</v>
          </cell>
          <cell r="K1984">
            <v>42634</v>
          </cell>
          <cell r="L1984">
            <v>43020</v>
          </cell>
          <cell r="M1984" t="str">
            <v>0140</v>
          </cell>
          <cell r="N1984" t="str">
            <v>6CQ</v>
          </cell>
          <cell r="O1984" t="str">
            <v>C071</v>
          </cell>
        </row>
        <row r="1985">
          <cell r="A1985" t="str">
            <v>2201099028</v>
          </cell>
          <cell r="B1985" t="str">
            <v>CCDDR02014</v>
          </cell>
          <cell r="C1985" t="str">
            <v>0175-DR76-D676</v>
          </cell>
          <cell r="D1985" t="str">
            <v>A05- MO17/0004 TITULAIRE AMIOT</v>
          </cell>
          <cell r="E1985" t="str">
            <v>36.04.02</v>
          </cell>
          <cell r="F1985" t="str">
            <v>1000546375 AMIOT</v>
          </cell>
          <cell r="G1985" t="str">
            <v>2</v>
          </cell>
          <cell r="H1985">
            <v>44271.37</v>
          </cell>
          <cell r="I1985">
            <v>25945.87</v>
          </cell>
          <cell r="J1985">
            <v>25945.87</v>
          </cell>
          <cell r="K1985">
            <v>43060</v>
          </cell>
          <cell r="L1985">
            <v>43060</v>
          </cell>
          <cell r="M1985" t="str">
            <v>0140</v>
          </cell>
          <cell r="N1985" t="str">
            <v>6CQ</v>
          </cell>
          <cell r="O1985" t="str">
            <v>C071</v>
          </cell>
        </row>
        <row r="1986">
          <cell r="A1986" t="str">
            <v>2201099028</v>
          </cell>
          <cell r="B1986" t="str">
            <v>CCDDR02014</v>
          </cell>
          <cell r="C1986" t="str">
            <v>0175-DR76-D676</v>
          </cell>
          <cell r="D1986" t="str">
            <v>A05- MO17/004 SS TRAIT CCIE</v>
          </cell>
          <cell r="E1986" t="str">
            <v>36.04.02</v>
          </cell>
          <cell r="F1986" t="str">
            <v>1000546375 AMIOT</v>
          </cell>
          <cell r="G1986" t="str">
            <v>3</v>
          </cell>
          <cell r="H1986">
            <v>9350</v>
          </cell>
          <cell r="I1986">
            <v>4000</v>
          </cell>
          <cell r="J1986">
            <v>4000</v>
          </cell>
          <cell r="K1986">
            <v>43060</v>
          </cell>
          <cell r="L1986">
            <v>43060</v>
          </cell>
          <cell r="M1986" t="str">
            <v>0140</v>
          </cell>
          <cell r="N1986" t="str">
            <v>6CQ</v>
          </cell>
          <cell r="O1986" t="str">
            <v>C071</v>
          </cell>
        </row>
        <row r="1987">
          <cell r="A1987" t="str">
            <v>2201099028</v>
          </cell>
          <cell r="B1987" t="str">
            <v>CCDDR02014</v>
          </cell>
          <cell r="C1987" t="str">
            <v>0175-DR76-D676</v>
          </cell>
          <cell r="D1987" t="str">
            <v>A05- MO17/004 SS TRAIT CBB</v>
          </cell>
          <cell r="E1987" t="str">
            <v>36.04.02</v>
          </cell>
          <cell r="F1987" t="str">
            <v>1000546375 AMIOT</v>
          </cell>
          <cell r="G1987" t="str">
            <v>4</v>
          </cell>
          <cell r="H1987">
            <v>9810</v>
          </cell>
          <cell r="I1987">
            <v>4360</v>
          </cell>
          <cell r="J1987">
            <v>4360</v>
          </cell>
          <cell r="K1987">
            <v>43060</v>
          </cell>
          <cell r="L1987">
            <v>43060</v>
          </cell>
          <cell r="M1987" t="str">
            <v>0140</v>
          </cell>
          <cell r="N1987" t="str">
            <v>6CQ</v>
          </cell>
          <cell r="O1987" t="str">
            <v>C071</v>
          </cell>
        </row>
        <row r="1988">
          <cell r="A1988" t="str">
            <v>1000129067</v>
          </cell>
          <cell r="B1988" t="str">
            <v>CCDDR02021</v>
          </cell>
          <cell r="C1988" t="str">
            <v>0175-DR21-D621</v>
          </cell>
          <cell r="D1988" t="str">
            <v>LG -Prest. architecture patr. (mandatai.</v>
          </cell>
          <cell r="E1988" t="str">
            <v>40.01.08</v>
          </cell>
          <cell r="F1988" t="str">
            <v>1000497741 RAPHAEL LABRUNYE ARCHITECTURE PATRI</v>
          </cell>
          <cell r="G1988" t="str">
            <v>2</v>
          </cell>
          <cell r="H1988">
            <v>68530</v>
          </cell>
          <cell r="I1988">
            <v>0</v>
          </cell>
          <cell r="J1988">
            <v>0</v>
          </cell>
          <cell r="K1988">
            <v>43301</v>
          </cell>
          <cell r="L1988">
            <v>43301</v>
          </cell>
          <cell r="M1988" t="str">
            <v>0250</v>
          </cell>
          <cell r="N1988" t="str">
            <v>6CU</v>
          </cell>
          <cell r="O1988" t="str">
            <v>C071</v>
          </cell>
        </row>
        <row r="1989">
          <cell r="A1989" t="str">
            <v>1000129067</v>
          </cell>
          <cell r="B1989" t="str">
            <v>CCDDR02021</v>
          </cell>
          <cell r="C1989" t="str">
            <v>0175-DR21-D621</v>
          </cell>
          <cell r="D1989" t="str">
            <v>LG -Prest. architecture patr. (SMITH)</v>
          </cell>
          <cell r="E1989" t="str">
            <v>40.01.08</v>
          </cell>
          <cell r="F1989" t="str">
            <v>1000497741 RAPHAEL LABRUNYE ARCHITECTURE PATRI</v>
          </cell>
          <cell r="G1989" t="str">
            <v>3</v>
          </cell>
          <cell r="H1989">
            <v>26600</v>
          </cell>
          <cell r="I1989">
            <v>20067</v>
          </cell>
          <cell r="J1989">
            <v>20067</v>
          </cell>
          <cell r="K1989">
            <v>43301</v>
          </cell>
          <cell r="L1989">
            <v>43301</v>
          </cell>
          <cell r="M1989" t="str">
            <v>0250</v>
          </cell>
          <cell r="N1989" t="str">
            <v>6CU</v>
          </cell>
          <cell r="O1989" t="str">
            <v>C071</v>
          </cell>
        </row>
        <row r="1990">
          <cell r="A1990" t="str">
            <v>1000129067</v>
          </cell>
          <cell r="B1990" t="str">
            <v>CCDDR02021</v>
          </cell>
          <cell r="C1990" t="str">
            <v>0175-DR21-D621</v>
          </cell>
          <cell r="D1990" t="str">
            <v>LG -Prest. architecture patr. (Bloy)</v>
          </cell>
          <cell r="E1990" t="str">
            <v>40.01.08</v>
          </cell>
          <cell r="F1990" t="str">
            <v>1000497741 RAPHAEL LABRUNYE ARCHITECTURE PATRI</v>
          </cell>
          <cell r="G1990" t="str">
            <v>4</v>
          </cell>
          <cell r="H1990">
            <v>95900</v>
          </cell>
          <cell r="I1990">
            <v>11002.5</v>
          </cell>
          <cell r="J1990">
            <v>11002.5</v>
          </cell>
          <cell r="K1990">
            <v>43301</v>
          </cell>
          <cell r="L1990">
            <v>43304</v>
          </cell>
          <cell r="M1990" t="str">
            <v>0250</v>
          </cell>
          <cell r="N1990" t="str">
            <v>6CU</v>
          </cell>
          <cell r="O1990" t="str">
            <v>C071</v>
          </cell>
        </row>
        <row r="1991">
          <cell r="A1991" t="str">
            <v>1000129067</v>
          </cell>
          <cell r="B1991" t="str">
            <v>CCDDR02021</v>
          </cell>
          <cell r="C1991" t="str">
            <v>0175-DR21-D621</v>
          </cell>
          <cell r="D1991" t="str">
            <v>LG -Prest. architecture patr. (Bommart)</v>
          </cell>
          <cell r="E1991" t="str">
            <v>40.01.08</v>
          </cell>
          <cell r="F1991" t="str">
            <v>1000497741 RAPHAEL LABRUNYE ARCHITECTURE PATRI</v>
          </cell>
          <cell r="G1991" t="str">
            <v>5</v>
          </cell>
          <cell r="H1991">
            <v>14700</v>
          </cell>
          <cell r="I1991">
            <v>0</v>
          </cell>
          <cell r="J1991">
            <v>0</v>
          </cell>
          <cell r="K1991">
            <v>43301</v>
          </cell>
          <cell r="L1991">
            <v>43304</v>
          </cell>
          <cell r="M1991" t="str">
            <v>0250</v>
          </cell>
          <cell r="N1991" t="str">
            <v>6CU</v>
          </cell>
          <cell r="O1991" t="str">
            <v>C071</v>
          </cell>
        </row>
        <row r="1992">
          <cell r="A1992" t="str">
            <v>1000129067</v>
          </cell>
          <cell r="B1992" t="str">
            <v>CCDDR02021</v>
          </cell>
          <cell r="C1992" t="str">
            <v>0175-DR21-D621</v>
          </cell>
          <cell r="D1992" t="str">
            <v>LG -Prest. architecture patr. (LM ingén)</v>
          </cell>
          <cell r="E1992" t="str">
            <v>40.01.08</v>
          </cell>
          <cell r="F1992" t="str">
            <v>1000497741 RAPHAEL LABRUNYE ARCHITECTURE PATRI</v>
          </cell>
          <cell r="G1992" t="str">
            <v>6</v>
          </cell>
          <cell r="H1992">
            <v>70</v>
          </cell>
          <cell r="I1992">
            <v>70</v>
          </cell>
          <cell r="J1992">
            <v>70</v>
          </cell>
          <cell r="K1992">
            <v>43301</v>
          </cell>
          <cell r="L1992">
            <v>43304</v>
          </cell>
          <cell r="M1992" t="str">
            <v>0250</v>
          </cell>
          <cell r="N1992" t="str">
            <v>6CU</v>
          </cell>
          <cell r="O1992" t="str">
            <v>C071</v>
          </cell>
        </row>
        <row r="1993">
          <cell r="A1993" t="str">
            <v>1000129067</v>
          </cell>
          <cell r="B1993" t="str">
            <v>CCDDR02021</v>
          </cell>
          <cell r="C1993" t="str">
            <v>0175-DR21-D621</v>
          </cell>
          <cell r="D1993" t="str">
            <v>LG -Prest. architecture patr. (Pavages)</v>
          </cell>
          <cell r="E1993" t="str">
            <v>40.01.08</v>
          </cell>
          <cell r="F1993" t="str">
            <v>1000497741 RAPHAEL LABRUNYE ARCHITECTURE PATRI</v>
          </cell>
          <cell r="G1993" t="str">
            <v>7</v>
          </cell>
          <cell r="H1993">
            <v>58800</v>
          </cell>
          <cell r="I1993">
            <v>1470</v>
          </cell>
          <cell r="J1993">
            <v>1470</v>
          </cell>
          <cell r="K1993">
            <v>43301</v>
          </cell>
          <cell r="L1993">
            <v>43304</v>
          </cell>
          <cell r="M1993" t="str">
            <v>0250</v>
          </cell>
          <cell r="N1993" t="str">
            <v>6CU</v>
          </cell>
          <cell r="O1993" t="str">
            <v>C071</v>
          </cell>
        </row>
        <row r="1994">
          <cell r="A1994" t="str">
            <v>1000140088</v>
          </cell>
          <cell r="B1994" t="str">
            <v>CCDDR02021</v>
          </cell>
          <cell r="C1994" t="str">
            <v>0175-DR21-D621</v>
          </cell>
          <cell r="D1994" t="str">
            <v>MISSION PT-PCE+PA-AMT-DET-RDT-DDOE</v>
          </cell>
          <cell r="E1994" t="str">
            <v>36.04.02</v>
          </cell>
          <cell r="F1994" t="str">
            <v>1000386780 MONSIEUR ROLAND GALTIER</v>
          </cell>
          <cell r="G1994" t="str">
            <v>2</v>
          </cell>
          <cell r="H1994">
            <v>21955.52</v>
          </cell>
          <cell r="I1994">
            <v>0</v>
          </cell>
          <cell r="J1994">
            <v>0</v>
          </cell>
          <cell r="K1994">
            <v>43735</v>
          </cell>
          <cell r="L1994">
            <v>43735</v>
          </cell>
          <cell r="M1994" t="str">
            <v>0250</v>
          </cell>
          <cell r="N1994" t="str">
            <v>6CU</v>
          </cell>
          <cell r="O1994" t="str">
            <v>C071</v>
          </cell>
        </row>
        <row r="1995">
          <cell r="A1995" t="str">
            <v>1000140088</v>
          </cell>
          <cell r="B1995" t="str">
            <v>CCDDR02021</v>
          </cell>
          <cell r="C1995" t="str">
            <v>0175-DR21-D621</v>
          </cell>
          <cell r="D1995" t="str">
            <v>NEVERS CAT ORGUE REVISIONS PRIX</v>
          </cell>
          <cell r="E1995" t="str">
            <v>36.04.02</v>
          </cell>
          <cell r="F1995" t="str">
            <v>1000386780 MONSIEUR ROLAND GALTIER</v>
          </cell>
          <cell r="G1995" t="str">
            <v>3</v>
          </cell>
          <cell r="H1995">
            <v>956.16</v>
          </cell>
          <cell r="I1995">
            <v>0</v>
          </cell>
          <cell r="J1995">
            <v>0</v>
          </cell>
          <cell r="K1995">
            <v>43735</v>
          </cell>
          <cell r="L1995">
            <v>45008</v>
          </cell>
          <cell r="M1995" t="str">
            <v>0250</v>
          </cell>
          <cell r="N1995" t="str">
            <v>6CU</v>
          </cell>
          <cell r="O1995" t="str">
            <v>C071</v>
          </cell>
        </row>
        <row r="1996">
          <cell r="A1996" t="str">
            <v>1000158730</v>
          </cell>
          <cell r="B1996" t="str">
            <v>CCDDR02021</v>
          </cell>
          <cell r="C1996" t="str">
            <v>0175-DR21-D621</v>
          </cell>
          <cell r="D1996" t="str">
            <v>SECU CATH ST BENIGNE DIJON  ARCHIPAT</v>
          </cell>
          <cell r="E1996" t="str">
            <v>36.04.03</v>
          </cell>
          <cell r="F1996" t="str">
            <v>1000895910 ARCHIPAT</v>
          </cell>
          <cell r="G1996" t="str">
            <v>2</v>
          </cell>
          <cell r="H1996">
            <v>37511</v>
          </cell>
          <cell r="I1996">
            <v>0</v>
          </cell>
          <cell r="J1996">
            <v>0</v>
          </cell>
          <cell r="K1996">
            <v>44529</v>
          </cell>
          <cell r="L1996">
            <v>44529</v>
          </cell>
          <cell r="M1996" t="str">
            <v>0250</v>
          </cell>
          <cell r="N1996" t="str">
            <v>6CU</v>
          </cell>
          <cell r="O1996" t="str">
            <v>C071</v>
          </cell>
        </row>
        <row r="1997">
          <cell r="A1997" t="str">
            <v>1000158730</v>
          </cell>
          <cell r="B1997" t="str">
            <v>CCDDR02021</v>
          </cell>
          <cell r="C1997" t="str">
            <v>0175-DR21-D621</v>
          </cell>
          <cell r="D1997" t="str">
            <v>SECU CATH ST BENIGNE DIJON  PILTE</v>
          </cell>
          <cell r="E1997" t="str">
            <v>36.04.03</v>
          </cell>
          <cell r="F1997" t="str">
            <v>1000895910 ARCHIPAT</v>
          </cell>
          <cell r="G1997" t="str">
            <v>3</v>
          </cell>
          <cell r="H1997">
            <v>4800</v>
          </cell>
          <cell r="I1997">
            <v>0</v>
          </cell>
          <cell r="J1997">
            <v>0</v>
          </cell>
          <cell r="K1997">
            <v>44529</v>
          </cell>
          <cell r="L1997">
            <v>44529</v>
          </cell>
          <cell r="M1997" t="str">
            <v>0250</v>
          </cell>
          <cell r="N1997" t="str">
            <v>6CU</v>
          </cell>
          <cell r="O1997" t="str">
            <v>C071</v>
          </cell>
        </row>
        <row r="1998">
          <cell r="A1998" t="str">
            <v>1000158730</v>
          </cell>
          <cell r="B1998" t="str">
            <v>CCDDR02021</v>
          </cell>
          <cell r="C1998" t="str">
            <v>0175-DR21-D621</v>
          </cell>
          <cell r="D1998" t="str">
            <v>SECU CATH ST BENIGNE DIJON AUGER</v>
          </cell>
          <cell r="E1998" t="str">
            <v>36.04.03</v>
          </cell>
          <cell r="F1998" t="str">
            <v>1000895910 ARCHIPAT</v>
          </cell>
          <cell r="G1998" t="str">
            <v>4</v>
          </cell>
          <cell r="H1998">
            <v>5200</v>
          </cell>
          <cell r="I1998">
            <v>0</v>
          </cell>
          <cell r="J1998">
            <v>0</v>
          </cell>
          <cell r="K1998">
            <v>44529</v>
          </cell>
          <cell r="L1998">
            <v>44529</v>
          </cell>
          <cell r="M1998" t="str">
            <v>0250</v>
          </cell>
          <cell r="N1998" t="str">
            <v>6CU</v>
          </cell>
          <cell r="O1998" t="str">
            <v>C071</v>
          </cell>
        </row>
        <row r="1999">
          <cell r="A1999" t="str">
            <v>1000158730</v>
          </cell>
          <cell r="B1999" t="str">
            <v>CCDDR02021</v>
          </cell>
          <cell r="C1999" t="str">
            <v>0175-DR21-D621</v>
          </cell>
          <cell r="D1999" t="str">
            <v>SECU CATH ST BENIGNE DIJON BE ASSOCIES</v>
          </cell>
          <cell r="E1999" t="str">
            <v>36.04.03</v>
          </cell>
          <cell r="F1999" t="str">
            <v>1000895910 ARCHIPAT</v>
          </cell>
          <cell r="G1999" t="str">
            <v>5</v>
          </cell>
          <cell r="H1999">
            <v>24000</v>
          </cell>
          <cell r="I1999">
            <v>0</v>
          </cell>
          <cell r="J1999">
            <v>0</v>
          </cell>
          <cell r="K1999">
            <v>44529</v>
          </cell>
          <cell r="L1999">
            <v>44529</v>
          </cell>
          <cell r="M1999" t="str">
            <v>0250</v>
          </cell>
          <cell r="N1999" t="str">
            <v>6CU</v>
          </cell>
          <cell r="O1999" t="str">
            <v>C071</v>
          </cell>
        </row>
        <row r="2000">
          <cell r="A2000" t="str">
            <v>1000158730</v>
          </cell>
          <cell r="B2000" t="str">
            <v>CCDDR02021</v>
          </cell>
          <cell r="C2000" t="str">
            <v>0175-DR21-D621</v>
          </cell>
          <cell r="D2000" t="str">
            <v>SECU CATH ST BENIGNE DIJON COUCHET</v>
          </cell>
          <cell r="E2000" t="str">
            <v>36.04.03</v>
          </cell>
          <cell r="F2000" t="str">
            <v>1000895910 ARCHIPAT</v>
          </cell>
          <cell r="G2000" t="str">
            <v>6</v>
          </cell>
          <cell r="H2000">
            <v>3150</v>
          </cell>
          <cell r="I2000">
            <v>0</v>
          </cell>
          <cell r="J2000">
            <v>0</v>
          </cell>
          <cell r="K2000">
            <v>44529</v>
          </cell>
          <cell r="L2000">
            <v>44529</v>
          </cell>
          <cell r="M2000" t="str">
            <v>0250</v>
          </cell>
          <cell r="N2000" t="str">
            <v>6CU</v>
          </cell>
          <cell r="O2000" t="str">
            <v>C071</v>
          </cell>
        </row>
        <row r="2001">
          <cell r="A2001" t="str">
            <v>1000158730</v>
          </cell>
          <cell r="B2001" t="str">
            <v>CCDDR02021</v>
          </cell>
          <cell r="C2001" t="str">
            <v>0175-DR21-D621</v>
          </cell>
          <cell r="D2001" t="str">
            <v>SECURITECAT DIJON AV 1 ARCHIPAT</v>
          </cell>
          <cell r="E2001" t="str">
            <v>36.04.03</v>
          </cell>
          <cell r="F2001" t="str">
            <v>1000895910 ARCHIPAT</v>
          </cell>
          <cell r="G2001" t="str">
            <v>7</v>
          </cell>
          <cell r="H2001">
            <v>42702</v>
          </cell>
          <cell r="I2001">
            <v>0</v>
          </cell>
          <cell r="J2001">
            <v>0</v>
          </cell>
          <cell r="K2001">
            <v>44529</v>
          </cell>
          <cell r="L2001">
            <v>44963</v>
          </cell>
          <cell r="M2001" t="str">
            <v>0250</v>
          </cell>
          <cell r="N2001" t="str">
            <v>6CU</v>
          </cell>
          <cell r="O2001" t="str">
            <v>C071</v>
          </cell>
        </row>
        <row r="2002">
          <cell r="A2002" t="str">
            <v>1000158730</v>
          </cell>
          <cell r="B2002" t="str">
            <v>CCDDR02021</v>
          </cell>
          <cell r="C2002" t="str">
            <v>0175-DR21-D621</v>
          </cell>
          <cell r="D2002" t="str">
            <v>SECURITE CAT DIJON AV 1 AUGER</v>
          </cell>
          <cell r="E2002" t="str">
            <v>36.04.03</v>
          </cell>
          <cell r="F2002" t="str">
            <v>1000895910 ARCHIPAT</v>
          </cell>
          <cell r="G2002" t="str">
            <v>8</v>
          </cell>
          <cell r="H2002">
            <v>1200</v>
          </cell>
          <cell r="I2002">
            <v>0</v>
          </cell>
          <cell r="J2002">
            <v>0</v>
          </cell>
          <cell r="K2002">
            <v>44529</v>
          </cell>
          <cell r="L2002">
            <v>44963</v>
          </cell>
          <cell r="M2002" t="str">
            <v>0250</v>
          </cell>
          <cell r="N2002" t="str">
            <v>6CU</v>
          </cell>
          <cell r="O2002" t="str">
            <v>C071</v>
          </cell>
        </row>
        <row r="2003">
          <cell r="A2003" t="str">
            <v>1000158730</v>
          </cell>
          <cell r="B2003" t="str">
            <v>CCDDR02021</v>
          </cell>
          <cell r="C2003" t="str">
            <v>0175-DR21-D621</v>
          </cell>
          <cell r="D2003" t="str">
            <v>SECURITE CAT DIJON AV 1 LE BE</v>
          </cell>
          <cell r="E2003" t="str">
            <v>36.04.03</v>
          </cell>
          <cell r="F2003" t="str">
            <v>1000895910 ARCHIPAT</v>
          </cell>
          <cell r="G2003" t="str">
            <v>9</v>
          </cell>
          <cell r="H2003">
            <v>16000</v>
          </cell>
          <cell r="I2003">
            <v>0</v>
          </cell>
          <cell r="J2003">
            <v>0</v>
          </cell>
          <cell r="K2003">
            <v>44529</v>
          </cell>
          <cell r="L2003">
            <v>44963</v>
          </cell>
          <cell r="M2003" t="str">
            <v>0250</v>
          </cell>
          <cell r="N2003" t="str">
            <v>6CU</v>
          </cell>
          <cell r="O2003" t="str">
            <v>C071</v>
          </cell>
        </row>
        <row r="2004">
          <cell r="A2004" t="str">
            <v>1000158730</v>
          </cell>
          <cell r="B2004" t="str">
            <v>CCDDR02021</v>
          </cell>
          <cell r="C2004" t="str">
            <v>0175-DR21-D621</v>
          </cell>
          <cell r="D2004" t="str">
            <v>SECURITE CAT DIJON AV 1 PILTE</v>
          </cell>
          <cell r="E2004" t="str">
            <v>36.04.03</v>
          </cell>
          <cell r="F2004" t="str">
            <v>1000895910 ARCHIPAT</v>
          </cell>
          <cell r="G2004" t="str">
            <v>10</v>
          </cell>
          <cell r="H2004">
            <v>6400</v>
          </cell>
          <cell r="I2004">
            <v>0</v>
          </cell>
          <cell r="J2004">
            <v>0</v>
          </cell>
          <cell r="K2004">
            <v>44529</v>
          </cell>
          <cell r="L2004">
            <v>44963</v>
          </cell>
          <cell r="M2004" t="str">
            <v>0250</v>
          </cell>
          <cell r="N2004" t="str">
            <v>6CU</v>
          </cell>
          <cell r="O2004" t="str">
            <v>C071</v>
          </cell>
        </row>
        <row r="2005">
          <cell r="A2005" t="str">
            <v>1000159830</v>
          </cell>
          <cell r="B2005" t="str">
            <v>CCDDR02021</v>
          </cell>
          <cell r="C2005" t="str">
            <v>0175-DR21-D621</v>
          </cell>
          <cell r="D2005" t="str">
            <v>Étude diagnostic/Amélio SI/P.Y CAILLAULT</v>
          </cell>
          <cell r="E2005" t="str">
            <v>36.04.03</v>
          </cell>
          <cell r="F2005" t="str">
            <v>1000242567 MONSIEUR PIERRE CAILLAULT</v>
          </cell>
          <cell r="G2005" t="str">
            <v>2</v>
          </cell>
          <cell r="H2005">
            <v>9580</v>
          </cell>
          <cell r="I2005">
            <v>9580</v>
          </cell>
          <cell r="J2005">
            <v>9580</v>
          </cell>
          <cell r="K2005">
            <v>44557</v>
          </cell>
          <cell r="L2005">
            <v>44557</v>
          </cell>
          <cell r="M2005" t="str">
            <v>0250</v>
          </cell>
          <cell r="N2005" t="str">
            <v>6CU</v>
          </cell>
          <cell r="O2005" t="str">
            <v>C071</v>
          </cell>
        </row>
        <row r="2006">
          <cell r="A2006" t="str">
            <v>1000159830</v>
          </cell>
          <cell r="B2006" t="str">
            <v>CCDDR02021</v>
          </cell>
          <cell r="C2006" t="str">
            <v>0175-DR21-D621</v>
          </cell>
          <cell r="D2006" t="str">
            <v>Étude diagnostic/Amélio SI/ALTO INGENIER</v>
          </cell>
          <cell r="E2006" t="str">
            <v>36.04.03</v>
          </cell>
          <cell r="F2006" t="str">
            <v>1000242567 MONSIEUR PIERRE CAILLAULT</v>
          </cell>
          <cell r="G2006" t="str">
            <v>3</v>
          </cell>
          <cell r="H2006">
            <v>5920</v>
          </cell>
          <cell r="I2006">
            <v>5920</v>
          </cell>
          <cell r="J2006">
            <v>5920</v>
          </cell>
          <cell r="K2006">
            <v>44557</v>
          </cell>
          <cell r="L2006">
            <v>44557</v>
          </cell>
          <cell r="M2006" t="str">
            <v>0250</v>
          </cell>
          <cell r="N2006" t="str">
            <v>6CU</v>
          </cell>
          <cell r="O2006" t="str">
            <v>C071</v>
          </cell>
        </row>
        <row r="2007">
          <cell r="A2007" t="str">
            <v>1000159890</v>
          </cell>
          <cell r="B2007" t="str">
            <v>CCDDR02021</v>
          </cell>
          <cell r="C2007" t="str">
            <v>0175-DR21-D621</v>
          </cell>
          <cell r="D2007" t="str">
            <v>Étude Diag Stabilité Rest / ARCHIPIPAT</v>
          </cell>
          <cell r="E2007" t="str">
            <v>36.04.03</v>
          </cell>
          <cell r="F2007" t="str">
            <v>1000895910 ARCHIPAT</v>
          </cell>
          <cell r="G2007" t="str">
            <v>2</v>
          </cell>
          <cell r="H2007">
            <v>28574.5</v>
          </cell>
          <cell r="I2007">
            <v>15464.5</v>
          </cell>
          <cell r="J2007">
            <v>15464.5</v>
          </cell>
          <cell r="K2007">
            <v>44558</v>
          </cell>
          <cell r="L2007">
            <v>44558</v>
          </cell>
          <cell r="M2007" t="str">
            <v>0250</v>
          </cell>
          <cell r="N2007" t="str">
            <v>6CU</v>
          </cell>
          <cell r="O2007" t="str">
            <v>C071</v>
          </cell>
        </row>
        <row r="2008">
          <cell r="A2008" t="str">
            <v>1000159890</v>
          </cell>
          <cell r="B2008" t="str">
            <v>CCDDR02021</v>
          </cell>
          <cell r="C2008" t="str">
            <v>0175-DR21-D621</v>
          </cell>
          <cell r="D2008" t="str">
            <v>Étude Diag Stabilité Rest / OPUS M</v>
          </cell>
          <cell r="E2008" t="str">
            <v>36.04.03</v>
          </cell>
          <cell r="F2008" t="str">
            <v>1000895910 ARCHIPAT</v>
          </cell>
          <cell r="G2008" t="str">
            <v>3</v>
          </cell>
          <cell r="H2008">
            <v>11200</v>
          </cell>
          <cell r="I2008">
            <v>0</v>
          </cell>
          <cell r="J2008">
            <v>0</v>
          </cell>
          <cell r="K2008">
            <v>44558</v>
          </cell>
          <cell r="L2008">
            <v>44558</v>
          </cell>
          <cell r="M2008" t="str">
            <v>0250</v>
          </cell>
          <cell r="N2008" t="str">
            <v>6CU</v>
          </cell>
          <cell r="O2008" t="str">
            <v>C071</v>
          </cell>
        </row>
        <row r="2009">
          <cell r="A2009" t="str">
            <v>1000159890</v>
          </cell>
          <cell r="B2009" t="str">
            <v>CCDDR02021</v>
          </cell>
          <cell r="C2009" t="str">
            <v>0175-DR21-D621</v>
          </cell>
          <cell r="D2009" t="str">
            <v>Étude Diag Stabilité Rest / Le BE</v>
          </cell>
          <cell r="E2009" t="str">
            <v>36.04.03</v>
          </cell>
          <cell r="F2009" t="str">
            <v>1000895910 ARCHIPAT</v>
          </cell>
          <cell r="G2009" t="str">
            <v>4</v>
          </cell>
          <cell r="H2009">
            <v>15300</v>
          </cell>
          <cell r="I2009">
            <v>6120</v>
          </cell>
          <cell r="J2009">
            <v>6120</v>
          </cell>
          <cell r="K2009">
            <v>44558</v>
          </cell>
          <cell r="L2009">
            <v>44558</v>
          </cell>
          <cell r="M2009" t="str">
            <v>0250</v>
          </cell>
          <cell r="N2009" t="str">
            <v>6CU</v>
          </cell>
          <cell r="O2009" t="str">
            <v>C071</v>
          </cell>
        </row>
        <row r="2010">
          <cell r="A2010" t="str">
            <v>1000159890</v>
          </cell>
          <cell r="B2010" t="str">
            <v>CCDDR02021</v>
          </cell>
          <cell r="C2010" t="str">
            <v>0175-DR21-D621</v>
          </cell>
          <cell r="D2010" t="str">
            <v>Étude Diag Stabilité Rest / ALTO Ing</v>
          </cell>
          <cell r="E2010" t="str">
            <v>36.04.03</v>
          </cell>
          <cell r="F2010" t="str">
            <v>1000895910 ARCHIPAT</v>
          </cell>
          <cell r="G2010" t="str">
            <v>5</v>
          </cell>
          <cell r="H2010">
            <v>11700</v>
          </cell>
          <cell r="I2010">
            <v>11700</v>
          </cell>
          <cell r="J2010">
            <v>11700</v>
          </cell>
          <cell r="K2010">
            <v>44558</v>
          </cell>
          <cell r="L2010">
            <v>44558</v>
          </cell>
          <cell r="M2010" t="str">
            <v>0250</v>
          </cell>
          <cell r="N2010" t="str">
            <v>6CU</v>
          </cell>
          <cell r="O2010" t="str">
            <v>C071</v>
          </cell>
        </row>
        <row r="2011">
          <cell r="A2011" t="str">
            <v>1000159890</v>
          </cell>
          <cell r="B2011" t="str">
            <v>CCDDR02021</v>
          </cell>
          <cell r="C2011" t="str">
            <v>0175-DR21-D621</v>
          </cell>
          <cell r="D2011" t="str">
            <v>Étude Diag Stabilité Rest / CREMER Fl</v>
          </cell>
          <cell r="E2011" t="str">
            <v>36.04.03</v>
          </cell>
          <cell r="F2011" t="str">
            <v>1000895910 ARCHIPAT</v>
          </cell>
          <cell r="G2011" t="str">
            <v>6</v>
          </cell>
          <cell r="H2011">
            <v>14850</v>
          </cell>
          <cell r="I2011">
            <v>14850</v>
          </cell>
          <cell r="J2011">
            <v>14850</v>
          </cell>
          <cell r="K2011">
            <v>44558</v>
          </cell>
          <cell r="L2011">
            <v>44558</v>
          </cell>
          <cell r="M2011" t="str">
            <v>0250</v>
          </cell>
          <cell r="N2011" t="str">
            <v>6CU</v>
          </cell>
          <cell r="O2011" t="str">
            <v>C071</v>
          </cell>
        </row>
        <row r="2012">
          <cell r="A2012" t="str">
            <v>1000159890</v>
          </cell>
          <cell r="B2012" t="str">
            <v>CCDDR02021</v>
          </cell>
          <cell r="C2012" t="str">
            <v>0175-DR21-D621</v>
          </cell>
          <cell r="D2012" t="str">
            <v>Étude Diag Stabilité Rest / TINCHANT Cab</v>
          </cell>
          <cell r="E2012" t="str">
            <v>36.04.03</v>
          </cell>
          <cell r="F2012" t="str">
            <v>1000895910 ARCHIPAT</v>
          </cell>
          <cell r="G2012" t="str">
            <v>7</v>
          </cell>
          <cell r="H2012">
            <v>10400</v>
          </cell>
          <cell r="I2012">
            <v>10400</v>
          </cell>
          <cell r="J2012">
            <v>10400</v>
          </cell>
          <cell r="K2012">
            <v>44558</v>
          </cell>
          <cell r="L2012">
            <v>44558</v>
          </cell>
          <cell r="M2012" t="str">
            <v>0250</v>
          </cell>
          <cell r="N2012" t="str">
            <v>6CU</v>
          </cell>
          <cell r="O2012" t="str">
            <v>C071</v>
          </cell>
        </row>
        <row r="2013">
          <cell r="A2013" t="str">
            <v>1405989477</v>
          </cell>
          <cell r="B2013" t="str">
            <v>CCDDR02021</v>
          </cell>
          <cell r="C2013" t="str">
            <v>0175-DR21-D621</v>
          </cell>
          <cell r="D2013" t="str">
            <v>42458039-SECURITE CATH amiante beffroi</v>
          </cell>
          <cell r="E2013" t="str">
            <v>36.04.03</v>
          </cell>
          <cell r="F2013" t="str">
            <v>1001434352 A.E.D.EXPERTISES</v>
          </cell>
          <cell r="G2013" t="str">
            <v>1</v>
          </cell>
          <cell r="H2013">
            <v>1111</v>
          </cell>
          <cell r="I2013">
            <v>1111</v>
          </cell>
          <cell r="J2013">
            <v>1111</v>
          </cell>
          <cell r="K2013">
            <v>44862</v>
          </cell>
          <cell r="L2013">
            <v>44861</v>
          </cell>
          <cell r="M2013" t="str">
            <v>0250</v>
          </cell>
          <cell r="N2013" t="str">
            <v>6CU</v>
          </cell>
          <cell r="O2013" t="str">
            <v>C071</v>
          </cell>
        </row>
        <row r="2014">
          <cell r="A2014" t="str">
            <v>1509592605</v>
          </cell>
          <cell r="B2014" t="str">
            <v>CCDDR02021</v>
          </cell>
          <cell r="C2014" t="str">
            <v>0175-DR21-D621</v>
          </cell>
          <cell r="D2014" t="str">
            <v>MISSION MAITRISE OEUVRE</v>
          </cell>
          <cell r="E2014" t="str">
            <v>36.04.02</v>
          </cell>
          <cell r="F2014" t="str">
            <v>1000386780 MONSIEUR ROLAND GALTIER</v>
          </cell>
          <cell r="G2014" t="str">
            <v>2</v>
          </cell>
          <cell r="H2014">
            <v>33626</v>
          </cell>
          <cell r="I2014">
            <v>10255.93</v>
          </cell>
          <cell r="J2014">
            <v>10255.93</v>
          </cell>
          <cell r="K2014">
            <v>43675</v>
          </cell>
          <cell r="L2014">
            <v>43675</v>
          </cell>
          <cell r="M2014" t="str">
            <v>0250</v>
          </cell>
          <cell r="N2014" t="str">
            <v>6CU</v>
          </cell>
          <cell r="O2014" t="str">
            <v>C071</v>
          </cell>
        </row>
        <row r="2015">
          <cell r="A2015" t="str">
            <v>1510016318</v>
          </cell>
          <cell r="B2015" t="str">
            <v>CCDDR02021</v>
          </cell>
          <cell r="C2015" t="str">
            <v>0175-DR21-D621</v>
          </cell>
          <cell r="D2015" t="str">
            <v>31078083-Etudes charpente</v>
          </cell>
          <cell r="E2015" t="str">
            <v>36.04.03</v>
          </cell>
          <cell r="F2015" t="str">
            <v>1000064463 CENTRE D'ETUDES MEDIEVALES SAINT</v>
          </cell>
          <cell r="G2015" t="str">
            <v>1</v>
          </cell>
          <cell r="H2015">
            <v>18815</v>
          </cell>
          <cell r="I2015">
            <v>18815</v>
          </cell>
          <cell r="J2015">
            <v>18815</v>
          </cell>
          <cell r="K2015">
            <v>43929</v>
          </cell>
          <cell r="L2015">
            <v>43928</v>
          </cell>
          <cell r="M2015" t="str">
            <v>0250</v>
          </cell>
          <cell r="N2015" t="str">
            <v>6CU</v>
          </cell>
          <cell r="O2015" t="str">
            <v>C071</v>
          </cell>
        </row>
        <row r="2016">
          <cell r="A2016" t="str">
            <v>1510446392</v>
          </cell>
          <cell r="B2016" t="str">
            <v>CCDDR02021</v>
          </cell>
          <cell r="C2016" t="str">
            <v>0175-DR21-D621</v>
          </cell>
          <cell r="D2016" t="str">
            <v>LG-Etude diag. de l#horloge astonomique</v>
          </cell>
          <cell r="E2016" t="str">
            <v>36.04.03</v>
          </cell>
          <cell r="F2016" t="str">
            <v>1001361533 RYMA HATAHET CONSERVATION SASU</v>
          </cell>
          <cell r="G2016" t="str">
            <v>2</v>
          </cell>
          <cell r="H2016">
            <v>63900</v>
          </cell>
          <cell r="I2016">
            <v>6390</v>
          </cell>
          <cell r="J2016">
            <v>6390</v>
          </cell>
          <cell r="K2016">
            <v>44183</v>
          </cell>
          <cell r="L2016">
            <v>44183</v>
          </cell>
          <cell r="M2016" t="str">
            <v>0250</v>
          </cell>
          <cell r="N2016" t="str">
            <v>6CU</v>
          </cell>
          <cell r="O2016" t="str">
            <v>C071</v>
          </cell>
        </row>
        <row r="2017">
          <cell r="A2017" t="str">
            <v>1510446392</v>
          </cell>
          <cell r="B2017" t="str">
            <v>CCDDR02021</v>
          </cell>
          <cell r="C2017" t="str">
            <v>0175-DR21-D621</v>
          </cell>
          <cell r="D2017" t="str">
            <v>AV 1 DIAGNOSTIC HORLOGE</v>
          </cell>
          <cell r="E2017" t="str">
            <v>36.04.03</v>
          </cell>
          <cell r="F2017" t="str">
            <v>1001361533 RYMA HATAHET CONSERVATION SASU</v>
          </cell>
          <cell r="G2017" t="str">
            <v>3</v>
          </cell>
          <cell r="H2017">
            <v>5207.5</v>
          </cell>
          <cell r="I2017">
            <v>5207.5</v>
          </cell>
          <cell r="J2017">
            <v>5207.5</v>
          </cell>
          <cell r="K2017">
            <v>44183</v>
          </cell>
          <cell r="L2017">
            <v>44406</v>
          </cell>
          <cell r="M2017" t="str">
            <v>0250</v>
          </cell>
          <cell r="N2017" t="str">
            <v>6CU</v>
          </cell>
          <cell r="O2017" t="str">
            <v>C071</v>
          </cell>
        </row>
        <row r="2018">
          <cell r="A2018" t="str">
            <v>1510450936</v>
          </cell>
          <cell r="B2018" t="str">
            <v>CCDDR02021</v>
          </cell>
          <cell r="C2018" t="str">
            <v>0175-DR21-D621</v>
          </cell>
          <cell r="D2018" t="str">
            <v>SECURITE CATHEDRALE DIJON ARCHIPAT</v>
          </cell>
          <cell r="E2018" t="str">
            <v>36.04.03</v>
          </cell>
          <cell r="F2018" t="str">
            <v>1000895910 ARCHIPAT</v>
          </cell>
          <cell r="G2018" t="str">
            <v>2</v>
          </cell>
          <cell r="H2018">
            <v>89468.68</v>
          </cell>
          <cell r="I2018">
            <v>4473.4399999999996</v>
          </cell>
          <cell r="J2018">
            <v>4473.4399999999996</v>
          </cell>
          <cell r="K2018">
            <v>44188</v>
          </cell>
          <cell r="L2018">
            <v>44188</v>
          </cell>
          <cell r="M2018" t="str">
            <v>0250</v>
          </cell>
          <cell r="N2018" t="str">
            <v>6CU</v>
          </cell>
          <cell r="O2018" t="str">
            <v>C071</v>
          </cell>
        </row>
        <row r="2019">
          <cell r="A2019" t="str">
            <v>1510450936</v>
          </cell>
          <cell r="B2019" t="str">
            <v>CCDDR02021</v>
          </cell>
          <cell r="C2019" t="str">
            <v>0175-DR21-D621</v>
          </cell>
          <cell r="D2019" t="str">
            <v>SECURITE CATHEDRALE DIJON DRIZARD</v>
          </cell>
          <cell r="E2019" t="str">
            <v>36.04.03</v>
          </cell>
          <cell r="F2019" t="str">
            <v>1000895910 ARCHIPAT</v>
          </cell>
          <cell r="G2019" t="str">
            <v>3</v>
          </cell>
          <cell r="H2019">
            <v>31741.7</v>
          </cell>
          <cell r="I2019">
            <v>0</v>
          </cell>
          <cell r="J2019">
            <v>0</v>
          </cell>
          <cell r="K2019">
            <v>44188</v>
          </cell>
          <cell r="L2019">
            <v>44188</v>
          </cell>
          <cell r="M2019" t="str">
            <v>0250</v>
          </cell>
          <cell r="N2019" t="str">
            <v>6CU</v>
          </cell>
          <cell r="O2019" t="str">
            <v>C071</v>
          </cell>
        </row>
        <row r="2020">
          <cell r="A2020" t="str">
            <v>1510450936</v>
          </cell>
          <cell r="B2020" t="str">
            <v>CCDDR02021</v>
          </cell>
          <cell r="C2020" t="str">
            <v>0175-DR21-D621</v>
          </cell>
          <cell r="D2020" t="str">
            <v>SECURITE CATHEDRALE DIJON AUGER</v>
          </cell>
          <cell r="E2020" t="str">
            <v>36.04.03</v>
          </cell>
          <cell r="F2020" t="str">
            <v>1000895910 ARCHIPAT</v>
          </cell>
          <cell r="G2020" t="str">
            <v>4</v>
          </cell>
          <cell r="H2020">
            <v>8342.2900000000009</v>
          </cell>
          <cell r="I2020">
            <v>8342.2900000000009</v>
          </cell>
          <cell r="J2020">
            <v>8342.2900000000009</v>
          </cell>
          <cell r="K2020">
            <v>44188</v>
          </cell>
          <cell r="L2020">
            <v>44188</v>
          </cell>
          <cell r="M2020" t="str">
            <v>0250</v>
          </cell>
          <cell r="N2020" t="str">
            <v>6CU</v>
          </cell>
          <cell r="O2020" t="str">
            <v>C071</v>
          </cell>
        </row>
        <row r="2021">
          <cell r="A2021" t="str">
            <v>1510450936</v>
          </cell>
          <cell r="B2021" t="str">
            <v>CCDDR02021</v>
          </cell>
          <cell r="C2021" t="str">
            <v>0175-DR21-D621</v>
          </cell>
          <cell r="D2021" t="str">
            <v>SECURITE CATHEDRALE DIJON ALTERNET</v>
          </cell>
          <cell r="E2021" t="str">
            <v>36.04.03</v>
          </cell>
          <cell r="F2021" t="str">
            <v>1000895910 ARCHIPAT</v>
          </cell>
          <cell r="G2021" t="str">
            <v>5</v>
          </cell>
          <cell r="H2021">
            <v>6582.21</v>
          </cell>
          <cell r="I2021">
            <v>3949.33</v>
          </cell>
          <cell r="J2021">
            <v>3949.33</v>
          </cell>
          <cell r="K2021">
            <v>44188</v>
          </cell>
          <cell r="L2021">
            <v>44188</v>
          </cell>
          <cell r="M2021" t="str">
            <v>0250</v>
          </cell>
          <cell r="N2021" t="str">
            <v>6CU</v>
          </cell>
          <cell r="O2021" t="str">
            <v>C071</v>
          </cell>
        </row>
        <row r="2022">
          <cell r="A2022" t="str">
            <v>1510453543</v>
          </cell>
          <cell r="B2022" t="str">
            <v>CCDDR02021</v>
          </cell>
          <cell r="C2022" t="str">
            <v>0175-DR21-D621</v>
          </cell>
          <cell r="D2022" t="str">
            <v>LG - SECURITE CATHEDRALE NEVERS</v>
          </cell>
          <cell r="E2022" t="str">
            <v>36.04.03</v>
          </cell>
          <cell r="F2022" t="str">
            <v>1001314845 MONSIEUR BARTHELEMY ETIENNE</v>
          </cell>
          <cell r="G2022" t="str">
            <v>2</v>
          </cell>
          <cell r="H2022">
            <v>99998.51</v>
          </cell>
          <cell r="I2022">
            <v>69998.960000000006</v>
          </cell>
          <cell r="J2022">
            <v>69998.960000000006</v>
          </cell>
          <cell r="K2022">
            <v>44194</v>
          </cell>
          <cell r="L2022">
            <v>44194</v>
          </cell>
          <cell r="M2022" t="str">
            <v>0250</v>
          </cell>
          <cell r="N2022" t="str">
            <v>6CU</v>
          </cell>
          <cell r="O2022" t="str">
            <v>C071</v>
          </cell>
        </row>
        <row r="2023">
          <cell r="A2023" t="str">
            <v>1510649574</v>
          </cell>
          <cell r="B2023" t="str">
            <v>CCDDR02021</v>
          </cell>
          <cell r="C2023" t="str">
            <v>0175-DR21-D621</v>
          </cell>
          <cell r="D2023" t="str">
            <v>SECURITE CATH BESANCON-P.Y. CAILLAULT</v>
          </cell>
          <cell r="E2023" t="str">
            <v>36.04.03</v>
          </cell>
          <cell r="F2023" t="str">
            <v>1000242567 MONSIEUR PIERRE CAILLAULT</v>
          </cell>
          <cell r="G2023" t="str">
            <v>2</v>
          </cell>
          <cell r="H2023">
            <v>67497.3</v>
          </cell>
          <cell r="I2023">
            <v>0</v>
          </cell>
          <cell r="J2023">
            <v>0</v>
          </cell>
          <cell r="K2023">
            <v>44315</v>
          </cell>
          <cell r="L2023">
            <v>44315</v>
          </cell>
          <cell r="M2023" t="str">
            <v>0250</v>
          </cell>
          <cell r="N2023" t="str">
            <v>6CU</v>
          </cell>
          <cell r="O2023" t="str">
            <v>C071</v>
          </cell>
        </row>
        <row r="2024">
          <cell r="A2024" t="str">
            <v>1510649574</v>
          </cell>
          <cell r="B2024" t="str">
            <v>CCDDR02021</v>
          </cell>
          <cell r="C2024" t="str">
            <v>0175-DR21-D621</v>
          </cell>
          <cell r="D2024" t="str">
            <v>SECURITE CATH BESANCON-CABINET FRANCOIS</v>
          </cell>
          <cell r="E2024" t="str">
            <v>36.04.03</v>
          </cell>
          <cell r="F2024" t="str">
            <v>1000242567 MONSIEUR PIERRE CAILLAULT</v>
          </cell>
          <cell r="G2024" t="str">
            <v>3</v>
          </cell>
          <cell r="H2024">
            <v>14500</v>
          </cell>
          <cell r="I2024">
            <v>0</v>
          </cell>
          <cell r="J2024">
            <v>0</v>
          </cell>
          <cell r="K2024">
            <v>44315</v>
          </cell>
          <cell r="L2024">
            <v>44315</v>
          </cell>
          <cell r="M2024" t="str">
            <v>0250</v>
          </cell>
          <cell r="N2024" t="str">
            <v>6CU</v>
          </cell>
          <cell r="O2024" t="str">
            <v>C071</v>
          </cell>
        </row>
        <row r="2025">
          <cell r="A2025" t="str">
            <v>1510649574</v>
          </cell>
          <cell r="B2025" t="str">
            <v>CCDDR02021</v>
          </cell>
          <cell r="C2025" t="str">
            <v>0175-DR21-D621</v>
          </cell>
          <cell r="D2025" t="str">
            <v>SECURITE CATH BESANCON-BMI</v>
          </cell>
          <cell r="E2025" t="str">
            <v>36.04.03</v>
          </cell>
          <cell r="F2025" t="str">
            <v>1000242567 MONSIEUR PIERRE CAILLAULT</v>
          </cell>
          <cell r="G2025" t="str">
            <v>4</v>
          </cell>
          <cell r="H2025">
            <v>11900</v>
          </cell>
          <cell r="I2025">
            <v>0</v>
          </cell>
          <cell r="J2025">
            <v>0</v>
          </cell>
          <cell r="K2025">
            <v>44315</v>
          </cell>
          <cell r="L2025">
            <v>44315</v>
          </cell>
          <cell r="M2025" t="str">
            <v>0250</v>
          </cell>
          <cell r="N2025" t="str">
            <v>6CU</v>
          </cell>
          <cell r="O2025" t="str">
            <v>C071</v>
          </cell>
        </row>
        <row r="2026">
          <cell r="A2026" t="str">
            <v>1510649574</v>
          </cell>
          <cell r="B2026" t="str">
            <v>CCDDR02021</v>
          </cell>
          <cell r="C2026" t="str">
            <v>0175-DR21-D621</v>
          </cell>
          <cell r="D2026" t="str">
            <v>SECURITE CATH BESANCON-MAW</v>
          </cell>
          <cell r="E2026" t="str">
            <v>36.04.03</v>
          </cell>
          <cell r="F2026" t="str">
            <v>1000242567 MONSIEUR PIERRE CAILLAULT</v>
          </cell>
          <cell r="G2026" t="str">
            <v>5</v>
          </cell>
          <cell r="H2026">
            <v>37600</v>
          </cell>
          <cell r="I2026">
            <v>0</v>
          </cell>
          <cell r="J2026">
            <v>0</v>
          </cell>
          <cell r="K2026">
            <v>44315</v>
          </cell>
          <cell r="L2026">
            <v>44315</v>
          </cell>
          <cell r="M2026" t="str">
            <v>0250</v>
          </cell>
          <cell r="N2026" t="str">
            <v>6CU</v>
          </cell>
          <cell r="O2026" t="str">
            <v>C071</v>
          </cell>
        </row>
        <row r="2027">
          <cell r="A2027" t="str">
            <v>1510649574</v>
          </cell>
          <cell r="B2027" t="str">
            <v>CCDDR02021</v>
          </cell>
          <cell r="C2027" t="str">
            <v>0175-DR21-D621</v>
          </cell>
          <cell r="D2027" t="str">
            <v>SECURITE CATH BESANCON-ALTO INGENIERIE</v>
          </cell>
          <cell r="E2027" t="str">
            <v>36.04.03</v>
          </cell>
          <cell r="F2027" t="str">
            <v>1000242567 MONSIEUR PIERRE CAILLAULT</v>
          </cell>
          <cell r="G2027" t="str">
            <v>6</v>
          </cell>
          <cell r="H2027">
            <v>22080</v>
          </cell>
          <cell r="I2027">
            <v>0</v>
          </cell>
          <cell r="J2027">
            <v>0</v>
          </cell>
          <cell r="K2027">
            <v>44315</v>
          </cell>
          <cell r="L2027">
            <v>44315</v>
          </cell>
          <cell r="M2027" t="str">
            <v>0250</v>
          </cell>
          <cell r="N2027" t="str">
            <v>6CU</v>
          </cell>
          <cell r="O2027" t="str">
            <v>C071</v>
          </cell>
        </row>
        <row r="2028">
          <cell r="A2028" t="str">
            <v>1510818779</v>
          </cell>
          <cell r="B2028" t="str">
            <v>CCDDR02021</v>
          </cell>
          <cell r="C2028" t="str">
            <v>0175-DR21-D621</v>
          </cell>
          <cell r="D2028" t="str">
            <v>SECU CATHEDRALE AUTUN AUDIT INST</v>
          </cell>
          <cell r="E2028" t="str">
            <v>36.04.03</v>
          </cell>
          <cell r="F2028" t="str">
            <v>1000387590 AGENCE ROSSIGNOL</v>
          </cell>
          <cell r="G2028" t="str">
            <v>2</v>
          </cell>
          <cell r="H2028">
            <v>10800</v>
          </cell>
          <cell r="I2028">
            <v>6000</v>
          </cell>
          <cell r="J2028">
            <v>6000</v>
          </cell>
          <cell r="K2028">
            <v>44412</v>
          </cell>
          <cell r="L2028">
            <v>44412</v>
          </cell>
          <cell r="M2028" t="str">
            <v>0250</v>
          </cell>
          <cell r="N2028" t="str">
            <v>6CU</v>
          </cell>
          <cell r="O2028" t="str">
            <v>C071</v>
          </cell>
        </row>
        <row r="2029">
          <cell r="A2029" t="str">
            <v>1510877151</v>
          </cell>
          <cell r="B2029" t="str">
            <v>CCDDR02021</v>
          </cell>
          <cell r="C2029" t="str">
            <v>0175-DR21-D621</v>
          </cell>
          <cell r="D2029" t="str">
            <v>37193699-SECURITE CATHEDRALE</v>
          </cell>
          <cell r="E2029" t="str">
            <v>40.01.06</v>
          </cell>
          <cell r="F2029" t="str">
            <v>1001606033 MADAME ANNE LHUILLIER</v>
          </cell>
          <cell r="G2029" t="str">
            <v>1</v>
          </cell>
          <cell r="H2029">
            <v>300</v>
          </cell>
          <cell r="I2029">
            <v>300</v>
          </cell>
          <cell r="J2029">
            <v>300</v>
          </cell>
          <cell r="K2029">
            <v>44456</v>
          </cell>
          <cell r="L2029">
            <v>44455</v>
          </cell>
          <cell r="M2029" t="str">
            <v>0250</v>
          </cell>
          <cell r="N2029" t="str">
            <v>6CU</v>
          </cell>
          <cell r="O2029" t="str">
            <v>C071</v>
          </cell>
        </row>
        <row r="2030">
          <cell r="A2030" t="str">
            <v>1511061848</v>
          </cell>
          <cell r="B2030" t="str">
            <v>CCDDR02021</v>
          </cell>
          <cell r="C2030" t="str">
            <v>0175-DR21-D621</v>
          </cell>
          <cell r="D2030" t="str">
            <v>Cath St Lazare dignostic sécurité 2BDM</v>
          </cell>
          <cell r="E2030" t="str">
            <v>36.04.03</v>
          </cell>
          <cell r="F2030" t="str">
            <v>1001328856 2BDM</v>
          </cell>
          <cell r="G2030" t="str">
            <v>2</v>
          </cell>
          <cell r="H2030">
            <v>10464.379999999999</v>
          </cell>
          <cell r="I2030">
            <v>10464.379999999999</v>
          </cell>
          <cell r="J2030">
            <v>10464.379999999999</v>
          </cell>
          <cell r="K2030">
            <v>44546</v>
          </cell>
          <cell r="L2030">
            <v>44546</v>
          </cell>
          <cell r="M2030" t="str">
            <v>0250</v>
          </cell>
          <cell r="N2030" t="str">
            <v>6CU</v>
          </cell>
          <cell r="O2030" t="str">
            <v>C071</v>
          </cell>
        </row>
        <row r="2031">
          <cell r="A2031" t="str">
            <v>1511061848</v>
          </cell>
          <cell r="B2031" t="str">
            <v>CCDDR02021</v>
          </cell>
          <cell r="C2031" t="str">
            <v>0175-DR21-D621</v>
          </cell>
          <cell r="D2031" t="str">
            <v>Cath St Lazare dignostic sécurité GNPS</v>
          </cell>
          <cell r="E2031" t="str">
            <v>36.04.03</v>
          </cell>
          <cell r="F2031" t="str">
            <v>1001328856 2BDM</v>
          </cell>
          <cell r="G2031" t="str">
            <v>3</v>
          </cell>
          <cell r="H2031">
            <v>12000</v>
          </cell>
          <cell r="I2031">
            <v>12000</v>
          </cell>
          <cell r="J2031">
            <v>12000</v>
          </cell>
          <cell r="K2031">
            <v>44546</v>
          </cell>
          <cell r="L2031">
            <v>44546</v>
          </cell>
          <cell r="M2031" t="str">
            <v>0250</v>
          </cell>
          <cell r="N2031" t="str">
            <v>6CU</v>
          </cell>
          <cell r="O2031" t="str">
            <v>C071</v>
          </cell>
        </row>
        <row r="2032">
          <cell r="A2032" t="str">
            <v>1511061848</v>
          </cell>
          <cell r="B2032" t="str">
            <v>CCDDR02021</v>
          </cell>
          <cell r="C2032" t="str">
            <v>0175-DR21-D621</v>
          </cell>
          <cell r="D2032" t="str">
            <v>Cath St Lazare dignostic sécur PROJELEC</v>
          </cell>
          <cell r="E2032" t="str">
            <v>36.04.03</v>
          </cell>
          <cell r="F2032" t="str">
            <v>1001328856 2BDM</v>
          </cell>
          <cell r="G2032" t="str">
            <v>4</v>
          </cell>
          <cell r="H2032">
            <v>5500</v>
          </cell>
          <cell r="I2032">
            <v>5500</v>
          </cell>
          <cell r="J2032">
            <v>5500</v>
          </cell>
          <cell r="K2032">
            <v>44546</v>
          </cell>
          <cell r="L2032">
            <v>44546</v>
          </cell>
          <cell r="M2032" t="str">
            <v>0250</v>
          </cell>
          <cell r="N2032" t="str">
            <v>6CU</v>
          </cell>
          <cell r="O2032" t="str">
            <v>C071</v>
          </cell>
        </row>
        <row r="2033">
          <cell r="A2033" t="str">
            <v>1511076030</v>
          </cell>
          <cell r="B2033" t="str">
            <v>CCDDR02021</v>
          </cell>
          <cell r="C2033" t="str">
            <v>0175-DR21-D621</v>
          </cell>
          <cell r="D2033" t="str">
            <v>CAT ST JEAN -MOE RESTAUR CHAPELLE IC</v>
          </cell>
          <cell r="E2033" t="str">
            <v>36.04.03</v>
          </cell>
          <cell r="F2033" t="str">
            <v>1000242567 MONSIEUR PIERRE CAILLAULT</v>
          </cell>
          <cell r="G2033" t="str">
            <v>2</v>
          </cell>
          <cell r="H2033">
            <v>26425.8</v>
          </cell>
          <cell r="I2033">
            <v>13582.86</v>
          </cell>
          <cell r="J2033">
            <v>13582.86</v>
          </cell>
          <cell r="K2033">
            <v>44559</v>
          </cell>
          <cell r="L2033">
            <v>44559</v>
          </cell>
          <cell r="M2033" t="str">
            <v>0250</v>
          </cell>
          <cell r="N2033" t="str">
            <v>6CU</v>
          </cell>
          <cell r="O2033" t="str">
            <v>C071</v>
          </cell>
        </row>
        <row r="2034">
          <cell r="A2034" t="str">
            <v>1511076030</v>
          </cell>
          <cell r="B2034" t="str">
            <v>CCDDR02021</v>
          </cell>
          <cell r="C2034" t="str">
            <v>0175-DR21-D621</v>
          </cell>
          <cell r="D2034" t="str">
            <v>Avenant 1 - sous-traitant TROVISI</v>
          </cell>
          <cell r="E2034" t="str">
            <v>36.04.03</v>
          </cell>
          <cell r="F2034" t="str">
            <v>1000242567 MONSIEUR PIERRE CAILLAULT</v>
          </cell>
          <cell r="G2034" t="str">
            <v>3</v>
          </cell>
          <cell r="H2034">
            <v>5800</v>
          </cell>
          <cell r="I2034">
            <v>0</v>
          </cell>
          <cell r="J2034">
            <v>0</v>
          </cell>
          <cell r="K2034">
            <v>44559</v>
          </cell>
          <cell r="L2034">
            <v>44768</v>
          </cell>
          <cell r="M2034" t="str">
            <v>0250</v>
          </cell>
          <cell r="N2034" t="str">
            <v>6CU</v>
          </cell>
          <cell r="O2034" t="str">
            <v>C071</v>
          </cell>
        </row>
        <row r="2035">
          <cell r="A2035" t="str">
            <v>1511077112</v>
          </cell>
          <cell r="B2035" t="str">
            <v>CCDDR02021</v>
          </cell>
          <cell r="C2035" t="str">
            <v>0175-DR21-D621</v>
          </cell>
          <cell r="D2035" t="str">
            <v>38674055-Réalisation, diffusion d'ouvrag</v>
          </cell>
          <cell r="E2035" t="str">
            <v>38.02.01</v>
          </cell>
          <cell r="F2035" t="str">
            <v>1200019595 SNOECK</v>
          </cell>
          <cell r="G2035" t="str">
            <v>1</v>
          </cell>
          <cell r="H2035">
            <v>11000</v>
          </cell>
          <cell r="I2035">
            <v>11000</v>
          </cell>
          <cell r="J2035">
            <v>11000</v>
          </cell>
          <cell r="K2035">
            <v>44561</v>
          </cell>
          <cell r="L2035">
            <v>44560</v>
          </cell>
          <cell r="M2035" t="str">
            <v>0250</v>
          </cell>
          <cell r="N2035" t="str">
            <v>6CU</v>
          </cell>
          <cell r="O2035" t="str">
            <v>C071</v>
          </cell>
        </row>
        <row r="2036">
          <cell r="A2036" t="str">
            <v>1511077112</v>
          </cell>
          <cell r="B2036" t="str">
            <v>CCDDR02021</v>
          </cell>
          <cell r="C2036" t="str">
            <v>0175-DR21-D621</v>
          </cell>
          <cell r="D2036" t="str">
            <v>CLICHES POUR OUVRAGE</v>
          </cell>
          <cell r="E2036" t="str">
            <v>38.01.03</v>
          </cell>
          <cell r="F2036" t="str">
            <v>1200019595 SNOECK</v>
          </cell>
          <cell r="G2036" t="str">
            <v>2</v>
          </cell>
          <cell r="H2036">
            <v>890.34</v>
          </cell>
          <cell r="I2036">
            <v>890.34</v>
          </cell>
          <cell r="J2036">
            <v>890.34</v>
          </cell>
          <cell r="K2036">
            <v>44561</v>
          </cell>
          <cell r="L2036">
            <v>45016</v>
          </cell>
          <cell r="M2036" t="str">
            <v>0250</v>
          </cell>
          <cell r="N2036" t="str">
            <v>6CU</v>
          </cell>
          <cell r="O2036" t="str">
            <v>C071</v>
          </cell>
        </row>
        <row r="2037">
          <cell r="A2037" t="str">
            <v>1511326365</v>
          </cell>
          <cell r="B2037" t="str">
            <v>CCDDR02021</v>
          </cell>
          <cell r="C2037" t="str">
            <v>0175-DR21-D621</v>
          </cell>
          <cell r="D2037" t="str">
            <v>40498149-ASSISTANCE DIAG ET PRECON.METHO</v>
          </cell>
          <cell r="E2037" t="str">
            <v>33.04.03</v>
          </cell>
          <cell r="F2037" t="str">
            <v>1000038207 GIP CICRP BELLE DE MAI</v>
          </cell>
          <cell r="G2037" t="str">
            <v>1</v>
          </cell>
          <cell r="H2037">
            <v>2060</v>
          </cell>
          <cell r="I2037">
            <v>2060</v>
          </cell>
          <cell r="J2037">
            <v>2060</v>
          </cell>
          <cell r="K2037">
            <v>44706</v>
          </cell>
          <cell r="L2037">
            <v>44705</v>
          </cell>
          <cell r="M2037" t="str">
            <v>0250</v>
          </cell>
          <cell r="N2037" t="str">
            <v>6CU</v>
          </cell>
          <cell r="O2037" t="str">
            <v>C071</v>
          </cell>
        </row>
        <row r="2038">
          <cell r="A2038" t="str">
            <v>1511493694</v>
          </cell>
          <cell r="B2038" t="str">
            <v>CCDDR02021</v>
          </cell>
          <cell r="C2038" t="str">
            <v>0175-DR21-D621</v>
          </cell>
          <cell r="D2038" t="str">
            <v>41858559-Cmd Villemoison étude des tuile</v>
          </cell>
          <cell r="E2038" t="str">
            <v>36.04.03</v>
          </cell>
          <cell r="F2038" t="str">
            <v>1000064463 CENTRE D'ETUDES MEDIEVALES SAINT</v>
          </cell>
          <cell r="G2038" t="str">
            <v>1</v>
          </cell>
          <cell r="H2038">
            <v>2921</v>
          </cell>
          <cell r="I2038">
            <v>2921</v>
          </cell>
          <cell r="J2038">
            <v>2921</v>
          </cell>
          <cell r="K2038">
            <v>44813</v>
          </cell>
          <cell r="L2038">
            <v>44812</v>
          </cell>
          <cell r="M2038" t="str">
            <v>0250</v>
          </cell>
          <cell r="N2038" t="str">
            <v>6CU</v>
          </cell>
          <cell r="O2038" t="str">
            <v>C071</v>
          </cell>
        </row>
        <row r="2039">
          <cell r="A2039" t="str">
            <v>1511549200</v>
          </cell>
          <cell r="B2039" t="str">
            <v>CCDDR02021</v>
          </cell>
          <cell r="C2039" t="str">
            <v>0175-DR21-D621</v>
          </cell>
          <cell r="D2039" t="str">
            <v>Sécu cath- MOE restau beffroi-Archipat</v>
          </cell>
          <cell r="E2039" t="str">
            <v>36.04.03</v>
          </cell>
          <cell r="F2039" t="str">
            <v>1000895910 ARCHIPAT</v>
          </cell>
          <cell r="G2039" t="str">
            <v>2</v>
          </cell>
          <cell r="H2039">
            <v>36481.46</v>
          </cell>
          <cell r="I2039">
            <v>25423.54</v>
          </cell>
          <cell r="J2039">
            <v>25423.54</v>
          </cell>
          <cell r="K2039">
            <v>44840</v>
          </cell>
          <cell r="L2039">
            <v>44840</v>
          </cell>
          <cell r="M2039" t="str">
            <v>0250</v>
          </cell>
          <cell r="N2039" t="str">
            <v>6CU</v>
          </cell>
          <cell r="O2039" t="str">
            <v>C071</v>
          </cell>
        </row>
        <row r="2040">
          <cell r="A2040" t="str">
            <v>1511549200</v>
          </cell>
          <cell r="B2040" t="str">
            <v>CCDDR02021</v>
          </cell>
          <cell r="C2040" t="str">
            <v>0175-DR21-D621</v>
          </cell>
          <cell r="D2040" t="str">
            <v>Sécu cath-MOE beffroi - LE BE ASSOCIES</v>
          </cell>
          <cell r="E2040" t="str">
            <v>36.04.03</v>
          </cell>
          <cell r="F2040" t="str">
            <v>1000895910 ARCHIPAT</v>
          </cell>
          <cell r="G2040" t="str">
            <v>3</v>
          </cell>
          <cell r="H2040">
            <v>6704.47</v>
          </cell>
          <cell r="I2040">
            <v>3532.92</v>
          </cell>
          <cell r="J2040">
            <v>3532.92</v>
          </cell>
          <cell r="K2040">
            <v>44840</v>
          </cell>
          <cell r="L2040">
            <v>44840</v>
          </cell>
          <cell r="M2040" t="str">
            <v>0250</v>
          </cell>
          <cell r="N2040" t="str">
            <v>6CU</v>
          </cell>
          <cell r="O2040" t="str">
            <v>C071</v>
          </cell>
        </row>
        <row r="2041">
          <cell r="A2041" t="str">
            <v>1511549200</v>
          </cell>
          <cell r="B2041" t="str">
            <v>CCDDR02021</v>
          </cell>
          <cell r="C2041" t="str">
            <v>0175-DR21-D621</v>
          </cell>
          <cell r="D2041" t="str">
            <v>Sécu cath - MOE beffroi-Cabinet TINCHANT</v>
          </cell>
          <cell r="E2041" t="str">
            <v>36.04.03</v>
          </cell>
          <cell r="F2041" t="str">
            <v>1000895910 ARCHIPAT</v>
          </cell>
          <cell r="G2041" t="str">
            <v>4</v>
          </cell>
          <cell r="H2041">
            <v>5390.79</v>
          </cell>
          <cell r="I2041">
            <v>1339.21</v>
          </cell>
          <cell r="J2041">
            <v>1339.21</v>
          </cell>
          <cell r="K2041">
            <v>44840</v>
          </cell>
          <cell r="L2041">
            <v>44840</v>
          </cell>
          <cell r="M2041" t="str">
            <v>0250</v>
          </cell>
          <cell r="N2041" t="str">
            <v>6CU</v>
          </cell>
          <cell r="O2041" t="str">
            <v>C071</v>
          </cell>
        </row>
        <row r="2042">
          <cell r="A2042" t="str">
            <v>1511603755</v>
          </cell>
          <cell r="B2042" t="str">
            <v>CCDDR02021</v>
          </cell>
          <cell r="C2042" t="str">
            <v>0175-DR21-D621</v>
          </cell>
          <cell r="D2042" t="str">
            <v>Sécu cath-Etude géo stabilité édifice</v>
          </cell>
          <cell r="E2042" t="str">
            <v>36.04.03</v>
          </cell>
          <cell r="F2042" t="str">
            <v>1000012808 GEOTEC</v>
          </cell>
          <cell r="G2042" t="str">
            <v>2</v>
          </cell>
          <cell r="H2042">
            <v>6535</v>
          </cell>
          <cell r="I2042">
            <v>6535</v>
          </cell>
          <cell r="J2042">
            <v>6535</v>
          </cell>
          <cell r="K2042">
            <v>44867</v>
          </cell>
          <cell r="L2042">
            <v>44867</v>
          </cell>
          <cell r="M2042" t="str">
            <v>0250</v>
          </cell>
          <cell r="N2042" t="str">
            <v>6CU</v>
          </cell>
          <cell r="O2042" t="str">
            <v>C071</v>
          </cell>
        </row>
        <row r="2043">
          <cell r="A2043" t="str">
            <v>1511611866</v>
          </cell>
          <cell r="B2043" t="str">
            <v>CCDDR02021</v>
          </cell>
          <cell r="C2043" t="str">
            <v>0175-DR21-D621</v>
          </cell>
          <cell r="D2043" t="str">
            <v>Cath St-Jean et St-Etienne-répar orgue</v>
          </cell>
          <cell r="E2043" t="str">
            <v>36.04.02</v>
          </cell>
          <cell r="F2043" t="str">
            <v>1001090871 DELOYE MANUFACTURE D'ORGUES</v>
          </cell>
          <cell r="G2043" t="str">
            <v>2</v>
          </cell>
          <cell r="H2043">
            <v>36495</v>
          </cell>
          <cell r="I2043">
            <v>36495</v>
          </cell>
          <cell r="J2043">
            <v>36495</v>
          </cell>
          <cell r="K2043">
            <v>44873</v>
          </cell>
          <cell r="L2043">
            <v>44873</v>
          </cell>
          <cell r="M2043" t="str">
            <v>0250</v>
          </cell>
          <cell r="N2043" t="str">
            <v>6CU</v>
          </cell>
          <cell r="O2043" t="str">
            <v>C071</v>
          </cell>
        </row>
        <row r="2044">
          <cell r="A2044" t="str">
            <v>1511612334</v>
          </cell>
          <cell r="B2044" t="str">
            <v>CCDDR02021</v>
          </cell>
          <cell r="C2044" t="str">
            <v>0175-DR21-D621</v>
          </cell>
          <cell r="D2044" t="str">
            <v>ETUDE DIAG ORGUE TRIBUNE GALTIER ROLAND</v>
          </cell>
          <cell r="E2044" t="str">
            <v>36.04.02</v>
          </cell>
          <cell r="F2044" t="str">
            <v>1000386780 MONSIEUR ROLAND GALTIER</v>
          </cell>
          <cell r="G2044" t="str">
            <v>2</v>
          </cell>
          <cell r="H2044">
            <v>20425</v>
          </cell>
          <cell r="I2044">
            <v>20425</v>
          </cell>
          <cell r="J2044">
            <v>20425</v>
          </cell>
          <cell r="K2044">
            <v>44873</v>
          </cell>
          <cell r="L2044">
            <v>44873</v>
          </cell>
          <cell r="M2044" t="str">
            <v>0250</v>
          </cell>
          <cell r="N2044" t="str">
            <v>6CU</v>
          </cell>
          <cell r="O2044" t="str">
            <v>C071</v>
          </cell>
        </row>
        <row r="2045">
          <cell r="A2045" t="str">
            <v>1511612334</v>
          </cell>
          <cell r="B2045" t="str">
            <v>CCDDR02021</v>
          </cell>
          <cell r="C2045" t="str">
            <v>0175-DR21-D621</v>
          </cell>
          <cell r="D2045" t="str">
            <v>ETUDE DIAG ORGUE TRIBUNE ART GRAPHIQUE P</v>
          </cell>
          <cell r="E2045" t="str">
            <v>36.04.02</v>
          </cell>
          <cell r="F2045" t="str">
            <v>1000386780 MONSIEUR ROLAND GALTIER</v>
          </cell>
          <cell r="G2045" t="str">
            <v>3</v>
          </cell>
          <cell r="H2045">
            <v>5670</v>
          </cell>
          <cell r="I2045">
            <v>0</v>
          </cell>
          <cell r="J2045">
            <v>5670</v>
          </cell>
          <cell r="K2045">
            <v>44873</v>
          </cell>
          <cell r="L2045">
            <v>44873</v>
          </cell>
          <cell r="M2045" t="str">
            <v>0250</v>
          </cell>
          <cell r="N2045" t="str">
            <v>6CU</v>
          </cell>
          <cell r="O2045" t="str">
            <v>C071</v>
          </cell>
        </row>
        <row r="2046">
          <cell r="A2046" t="str">
            <v>1511612334</v>
          </cell>
          <cell r="B2046" t="str">
            <v>CCDDR02021</v>
          </cell>
          <cell r="C2046" t="str">
            <v>0175-DR21-D621</v>
          </cell>
          <cell r="D2046" t="str">
            <v>Etude  diagnostic orgue tribune #SARL Ju</v>
          </cell>
          <cell r="E2046" t="str">
            <v>36.04.02</v>
          </cell>
          <cell r="F2046" t="str">
            <v>1000386780 MONSIEUR ROLAND GALTIER</v>
          </cell>
          <cell r="G2046" t="str">
            <v>4</v>
          </cell>
          <cell r="H2046">
            <v>5952.8</v>
          </cell>
          <cell r="I2046">
            <v>5952.8</v>
          </cell>
          <cell r="J2046">
            <v>5952.8</v>
          </cell>
          <cell r="K2046">
            <v>44873</v>
          </cell>
          <cell r="L2046">
            <v>44880</v>
          </cell>
          <cell r="M2046" t="str">
            <v>0250</v>
          </cell>
          <cell r="N2046" t="str">
            <v>6CU</v>
          </cell>
          <cell r="O2046" t="str">
            <v>C071</v>
          </cell>
        </row>
        <row r="2047">
          <cell r="A2047" t="str">
            <v>1511645056</v>
          </cell>
          <cell r="B2047" t="str">
            <v>CCDDR02021</v>
          </cell>
          <cell r="C2047" t="str">
            <v>0175-DR21-D621</v>
          </cell>
          <cell r="D2047" t="str">
            <v>42915861-Repér amiante Chap Immac Conc</v>
          </cell>
          <cell r="E2047" t="str">
            <v>36.04.03</v>
          </cell>
          <cell r="F2047" t="str">
            <v>1001304286 A E D EXPERTISES</v>
          </cell>
          <cell r="G2047" t="str">
            <v>1</v>
          </cell>
          <cell r="H2047">
            <v>435</v>
          </cell>
          <cell r="I2047">
            <v>155</v>
          </cell>
          <cell r="J2047">
            <v>155</v>
          </cell>
          <cell r="K2047">
            <v>44888</v>
          </cell>
          <cell r="L2047">
            <v>44887</v>
          </cell>
          <cell r="M2047" t="str">
            <v>0250</v>
          </cell>
          <cell r="N2047" t="str">
            <v>6CU</v>
          </cell>
          <cell r="O2047" t="str">
            <v>C071</v>
          </cell>
        </row>
        <row r="2048">
          <cell r="A2048" t="str">
            <v>1511657536</v>
          </cell>
          <cell r="B2048" t="str">
            <v>CCDDR02021</v>
          </cell>
          <cell r="C2048" t="str">
            <v>0175-DR21-D621</v>
          </cell>
          <cell r="D2048" t="str">
            <v>Etude préalable sur l'ensemble camapanai</v>
          </cell>
          <cell r="E2048" t="str">
            <v>36.04.03</v>
          </cell>
          <cell r="F2048" t="str">
            <v>1000993235 MONSIEUR HERVE GOURIOU</v>
          </cell>
          <cell r="G2048" t="str">
            <v>2</v>
          </cell>
          <cell r="H2048">
            <v>14000</v>
          </cell>
          <cell r="I2048">
            <v>14000</v>
          </cell>
          <cell r="J2048">
            <v>14000</v>
          </cell>
          <cell r="K2048">
            <v>44893</v>
          </cell>
          <cell r="L2048">
            <v>44893</v>
          </cell>
          <cell r="M2048" t="str">
            <v>0250</v>
          </cell>
          <cell r="N2048" t="str">
            <v>6CU</v>
          </cell>
          <cell r="O2048" t="str">
            <v>C071</v>
          </cell>
        </row>
        <row r="2049">
          <cell r="A2049" t="str">
            <v>1511666049</v>
          </cell>
          <cell r="B2049" t="str">
            <v>CCDDR02021</v>
          </cell>
          <cell r="C2049" t="str">
            <v>0175-DR21-D621</v>
          </cell>
          <cell r="D2049" t="str">
            <v>Sécu cath-Etude cahier charges lustres</v>
          </cell>
          <cell r="E2049" t="str">
            <v>36.04.02</v>
          </cell>
          <cell r="F2049" t="str">
            <v>1001328856 2BDM</v>
          </cell>
          <cell r="G2049" t="str">
            <v>2</v>
          </cell>
          <cell r="H2049">
            <v>7541.67</v>
          </cell>
          <cell r="I2049">
            <v>7541.67</v>
          </cell>
          <cell r="J2049">
            <v>7541.67</v>
          </cell>
          <cell r="K2049">
            <v>44896</v>
          </cell>
          <cell r="L2049">
            <v>44896</v>
          </cell>
          <cell r="M2049" t="str">
            <v>0250</v>
          </cell>
          <cell r="N2049" t="str">
            <v>6CU</v>
          </cell>
          <cell r="O2049" t="str">
            <v>C071</v>
          </cell>
        </row>
        <row r="2050">
          <cell r="A2050" t="str">
            <v>1511681462</v>
          </cell>
          <cell r="B2050" t="str">
            <v>CCDDR02021</v>
          </cell>
          <cell r="C2050" t="str">
            <v>0175-DR21-D621</v>
          </cell>
          <cell r="D2050" t="str">
            <v>43221841-SECURITE CATHED.FORMAT.ENTRE.BA</v>
          </cell>
          <cell r="E2050" t="str">
            <v>40.02.06</v>
          </cell>
          <cell r="F2050" t="str">
            <v>1001676049 SOCOTEC FORMATION</v>
          </cell>
          <cell r="G2050" t="str">
            <v>1</v>
          </cell>
          <cell r="H2050">
            <v>800</v>
          </cell>
          <cell r="I2050">
            <v>800</v>
          </cell>
          <cell r="J2050">
            <v>800</v>
          </cell>
          <cell r="K2050">
            <v>44904</v>
          </cell>
          <cell r="L2050">
            <v>44903</v>
          </cell>
          <cell r="M2050" t="str">
            <v>0250</v>
          </cell>
          <cell r="N2050" t="str">
            <v>6CU</v>
          </cell>
          <cell r="O2050" t="str">
            <v>C071</v>
          </cell>
        </row>
        <row r="2051">
          <cell r="A2051" t="str">
            <v>1511697205</v>
          </cell>
          <cell r="B2051" t="str">
            <v>CCDDR02021</v>
          </cell>
          <cell r="C2051" t="str">
            <v>0175-DR21-D621</v>
          </cell>
          <cell r="D2051" t="str">
            <v>43382086-FABRICATION GRAPHIQUE</v>
          </cell>
          <cell r="E2051" t="str">
            <v>38.02.01</v>
          </cell>
          <cell r="F2051" t="str">
            <v>1000784513 TRAPHOT</v>
          </cell>
          <cell r="G2051" t="str">
            <v>1</v>
          </cell>
          <cell r="H2051">
            <v>4913</v>
          </cell>
          <cell r="I2051">
            <v>4913</v>
          </cell>
          <cell r="J2051">
            <v>4913</v>
          </cell>
          <cell r="K2051">
            <v>44916</v>
          </cell>
          <cell r="L2051">
            <v>44915</v>
          </cell>
          <cell r="M2051" t="str">
            <v>0250</v>
          </cell>
          <cell r="N2051" t="str">
            <v>6CU</v>
          </cell>
          <cell r="O2051" t="str">
            <v>C071</v>
          </cell>
        </row>
        <row r="2052">
          <cell r="A2052" t="str">
            <v>1511792967</v>
          </cell>
          <cell r="B2052" t="str">
            <v>CCDDR02021</v>
          </cell>
          <cell r="C2052" t="str">
            <v>0175-DR21-D621</v>
          </cell>
          <cell r="D2052" t="str">
            <v>44122889-CONFECTION PANNEAUX DE CHANTIER</v>
          </cell>
          <cell r="E2052" t="str">
            <v>38.02.01</v>
          </cell>
          <cell r="F2052" t="str">
            <v>1001094699 LES PISTOLEROS</v>
          </cell>
          <cell r="G2052" t="str">
            <v>1</v>
          </cell>
          <cell r="H2052">
            <v>1755</v>
          </cell>
          <cell r="I2052">
            <v>0</v>
          </cell>
          <cell r="J2052">
            <v>0</v>
          </cell>
          <cell r="K2052">
            <v>44981</v>
          </cell>
          <cell r="L2052">
            <v>44980</v>
          </cell>
          <cell r="M2052" t="str">
            <v>0250</v>
          </cell>
          <cell r="N2052" t="str">
            <v>6CU</v>
          </cell>
          <cell r="O2052" t="str">
            <v>C071</v>
          </cell>
        </row>
        <row r="2053">
          <cell r="A2053" t="str">
            <v>1511817996</v>
          </cell>
          <cell r="B2053" t="str">
            <v>CCDDR02021</v>
          </cell>
          <cell r="C2053" t="str">
            <v>0175-DR21-D621</v>
          </cell>
          <cell r="D2053" t="str">
            <v>44311711-SECURITE CATHEDRALE RENFORC</v>
          </cell>
          <cell r="E2053" t="str">
            <v>36.04.03</v>
          </cell>
          <cell r="F2053" t="str">
            <v>1000895910 ARCHIPAT</v>
          </cell>
          <cell r="G2053" t="str">
            <v>1</v>
          </cell>
          <cell r="H2053">
            <v>2881.25</v>
          </cell>
          <cell r="I2053">
            <v>2881.25</v>
          </cell>
          <cell r="J2053">
            <v>2881.25</v>
          </cell>
          <cell r="K2053">
            <v>44995</v>
          </cell>
          <cell r="L2053">
            <v>44994</v>
          </cell>
          <cell r="M2053" t="str">
            <v>0250</v>
          </cell>
          <cell r="N2053" t="str">
            <v>6CU</v>
          </cell>
          <cell r="O2053" t="str">
            <v>C071</v>
          </cell>
        </row>
        <row r="2054">
          <cell r="A2054" t="str">
            <v>1511849030</v>
          </cell>
          <cell r="B2054" t="str">
            <v>CCDDR02021</v>
          </cell>
          <cell r="C2054" t="str">
            <v>0175-DR21-D621</v>
          </cell>
          <cell r="D2054" t="str">
            <v>Etude complem ascenseur-PY CAILLAULT</v>
          </cell>
          <cell r="E2054" t="str">
            <v>36.04.03</v>
          </cell>
          <cell r="F2054" t="str">
            <v>1000242567 MONSIEUR PIERRE CAILLAULT</v>
          </cell>
          <cell r="G2054" t="str">
            <v>2</v>
          </cell>
          <cell r="H2054">
            <v>9000</v>
          </cell>
          <cell r="I2054">
            <v>9000</v>
          </cell>
          <cell r="J2054">
            <v>9000</v>
          </cell>
          <cell r="K2054">
            <v>45009</v>
          </cell>
          <cell r="L2054">
            <v>45009</v>
          </cell>
          <cell r="M2054" t="str">
            <v>0250</v>
          </cell>
          <cell r="N2054" t="str">
            <v>6CU</v>
          </cell>
          <cell r="O2054" t="str">
            <v>C071</v>
          </cell>
        </row>
        <row r="2055">
          <cell r="A2055" t="str">
            <v>1511849030</v>
          </cell>
          <cell r="B2055" t="str">
            <v>CCDDR02021</v>
          </cell>
          <cell r="C2055" t="str">
            <v>0175-DR21-D621</v>
          </cell>
          <cell r="D2055" t="str">
            <v>Etude complem ascenseur-Cabinet François</v>
          </cell>
          <cell r="E2055" t="str">
            <v>36.04.03</v>
          </cell>
          <cell r="F2055" t="str">
            <v>1000242567 MONSIEUR PIERRE CAILLAULT</v>
          </cell>
          <cell r="G2055" t="str">
            <v>3</v>
          </cell>
          <cell r="H2055">
            <v>1500</v>
          </cell>
          <cell r="I2055">
            <v>1500</v>
          </cell>
          <cell r="J2055">
            <v>1500</v>
          </cell>
          <cell r="K2055">
            <v>45009</v>
          </cell>
          <cell r="L2055">
            <v>45009</v>
          </cell>
          <cell r="M2055" t="str">
            <v>0250</v>
          </cell>
          <cell r="N2055" t="str">
            <v>6CU</v>
          </cell>
          <cell r="O2055" t="str">
            <v>C071</v>
          </cell>
        </row>
        <row r="2056">
          <cell r="A2056" t="str">
            <v>1511849030</v>
          </cell>
          <cell r="B2056" t="str">
            <v>CCDDR02021</v>
          </cell>
          <cell r="C2056" t="str">
            <v>0175-DR21-D621</v>
          </cell>
          <cell r="D2056" t="str">
            <v>Etude complem création ascenseur-BMI</v>
          </cell>
          <cell r="E2056" t="str">
            <v>36.04.03</v>
          </cell>
          <cell r="F2056" t="str">
            <v>1000242567 MONSIEUR PIERRE CAILLAULT</v>
          </cell>
          <cell r="G2056" t="str">
            <v>4</v>
          </cell>
          <cell r="H2056">
            <v>2500</v>
          </cell>
          <cell r="I2056">
            <v>2500</v>
          </cell>
          <cell r="J2056">
            <v>2500</v>
          </cell>
          <cell r="K2056">
            <v>45009</v>
          </cell>
          <cell r="L2056">
            <v>45009</v>
          </cell>
          <cell r="M2056" t="str">
            <v>0250</v>
          </cell>
          <cell r="N2056" t="str">
            <v>6CU</v>
          </cell>
          <cell r="O2056" t="str">
            <v>C071</v>
          </cell>
        </row>
        <row r="2057">
          <cell r="A2057" t="str">
            <v>1511849030</v>
          </cell>
          <cell r="B2057" t="str">
            <v>CCDDR02021</v>
          </cell>
          <cell r="C2057" t="str">
            <v>0175-DR21-D621</v>
          </cell>
          <cell r="D2057" t="str">
            <v>Etude complem création ascenseur-ADECO</v>
          </cell>
          <cell r="E2057" t="str">
            <v>36.04.03</v>
          </cell>
          <cell r="F2057" t="str">
            <v>1000242567 MONSIEUR PIERRE CAILLAULT</v>
          </cell>
          <cell r="G2057" t="str">
            <v>5</v>
          </cell>
          <cell r="H2057">
            <v>1981.41</v>
          </cell>
          <cell r="I2057">
            <v>1981.41</v>
          </cell>
          <cell r="J2057">
            <v>1981.41</v>
          </cell>
          <cell r="K2057">
            <v>45009</v>
          </cell>
          <cell r="L2057">
            <v>45009</v>
          </cell>
          <cell r="M2057" t="str">
            <v>0250</v>
          </cell>
          <cell r="N2057" t="str">
            <v>6CU</v>
          </cell>
          <cell r="O2057" t="str">
            <v>C071</v>
          </cell>
        </row>
        <row r="2058">
          <cell r="A2058" t="str">
            <v>1511849030</v>
          </cell>
          <cell r="B2058" t="str">
            <v>CCDDR02021</v>
          </cell>
          <cell r="C2058" t="str">
            <v>0175-DR21-D621</v>
          </cell>
          <cell r="D2058" t="str">
            <v>Etude complem ascenseur-ALTO INGENIERIE</v>
          </cell>
          <cell r="E2058" t="str">
            <v>36.04.03</v>
          </cell>
          <cell r="F2058" t="str">
            <v>1000242567 MONSIEUR PIERRE CAILLAULT</v>
          </cell>
          <cell r="G2058" t="str">
            <v>6</v>
          </cell>
          <cell r="H2058">
            <v>5225</v>
          </cell>
          <cell r="I2058">
            <v>5225</v>
          </cell>
          <cell r="J2058">
            <v>5225</v>
          </cell>
          <cell r="K2058">
            <v>45009</v>
          </cell>
          <cell r="L2058">
            <v>45009</v>
          </cell>
          <cell r="M2058" t="str">
            <v>0250</v>
          </cell>
          <cell r="N2058" t="str">
            <v>6CU</v>
          </cell>
          <cell r="O2058" t="str">
            <v>C071</v>
          </cell>
        </row>
        <row r="2059">
          <cell r="A2059" t="str">
            <v>1600047571</v>
          </cell>
          <cell r="B2059" t="str">
            <v>CCDDR02021</v>
          </cell>
          <cell r="C2059" t="str">
            <v>0175-DR21-D621</v>
          </cell>
          <cell r="D2059" t="str">
            <v>LG  - TF - MO MISSIONS APS APD PRO ACT</v>
          </cell>
          <cell r="E2059" t="str">
            <v>36.04.02</v>
          </cell>
          <cell r="F2059" t="str">
            <v>1001328856 2BDM</v>
          </cell>
          <cell r="G2059" t="str">
            <v>2</v>
          </cell>
          <cell r="H2059">
            <v>45913.05</v>
          </cell>
          <cell r="I2059">
            <v>13716.35</v>
          </cell>
          <cell r="J2059">
            <v>13716.35</v>
          </cell>
          <cell r="K2059">
            <v>43285</v>
          </cell>
          <cell r="L2059">
            <v>43285</v>
          </cell>
          <cell r="M2059" t="str">
            <v>0250</v>
          </cell>
          <cell r="N2059" t="str">
            <v>6CU</v>
          </cell>
          <cell r="O2059" t="str">
            <v>C071</v>
          </cell>
        </row>
        <row r="2060">
          <cell r="A2060" t="str">
            <v>1600047571</v>
          </cell>
          <cell r="B2060" t="str">
            <v>CCDDR02021</v>
          </cell>
          <cell r="C2060" t="str">
            <v>0175-DR21-D621</v>
          </cell>
          <cell r="D2060" t="str">
            <v>AUTUN HONORAIRES BET ARCADE</v>
          </cell>
          <cell r="E2060" t="str">
            <v>36.02.02</v>
          </cell>
          <cell r="F2060" t="str">
            <v>1001328856 2BDM</v>
          </cell>
          <cell r="G2060" t="str">
            <v>6</v>
          </cell>
          <cell r="H2060">
            <v>7500</v>
          </cell>
          <cell r="I2060">
            <v>1214.01</v>
          </cell>
          <cell r="J2060">
            <v>1214.01</v>
          </cell>
          <cell r="K2060">
            <v>43285</v>
          </cell>
          <cell r="L2060">
            <v>43788</v>
          </cell>
          <cell r="M2060" t="str">
            <v>0250</v>
          </cell>
          <cell r="N2060" t="str">
            <v>6CU</v>
          </cell>
          <cell r="O2060" t="str">
            <v>C071</v>
          </cell>
        </row>
        <row r="2061">
          <cell r="A2061" t="str">
            <v>1600047571</v>
          </cell>
          <cell r="B2061" t="str">
            <v>CCDDR02021</v>
          </cell>
          <cell r="C2061" t="str">
            <v>0175-DR21-D621</v>
          </cell>
          <cell r="D2061" t="str">
            <v>AUTUN HONORAIRES SSTCE NEGRE</v>
          </cell>
          <cell r="E2061" t="str">
            <v>36.02.02</v>
          </cell>
          <cell r="F2061" t="str">
            <v>1001328856 2BDM</v>
          </cell>
          <cell r="G2061" t="str">
            <v>7</v>
          </cell>
          <cell r="H2061">
            <v>32280.2</v>
          </cell>
          <cell r="I2061">
            <v>3063.51</v>
          </cell>
          <cell r="J2061">
            <v>3063.51</v>
          </cell>
          <cell r="K2061">
            <v>43285</v>
          </cell>
          <cell r="L2061">
            <v>43788</v>
          </cell>
          <cell r="M2061" t="str">
            <v>0250</v>
          </cell>
          <cell r="N2061" t="str">
            <v>6CU</v>
          </cell>
          <cell r="O2061" t="str">
            <v>C071</v>
          </cell>
        </row>
        <row r="2062">
          <cell r="A2062" t="str">
            <v>1600047571</v>
          </cell>
          <cell r="B2062" t="str">
            <v>CCDDR02021</v>
          </cell>
          <cell r="C2062" t="str">
            <v>0175-DR21-D621</v>
          </cell>
          <cell r="D2062" t="str">
            <v>AUTUN REV TF - 2020</v>
          </cell>
          <cell r="E2062" t="str">
            <v>36.02.02</v>
          </cell>
          <cell r="F2062" t="str">
            <v>1001328856 2BDM</v>
          </cell>
          <cell r="G2062" t="str">
            <v>8</v>
          </cell>
          <cell r="H2062">
            <v>281</v>
          </cell>
          <cell r="I2062">
            <v>0</v>
          </cell>
          <cell r="J2062">
            <v>0</v>
          </cell>
          <cell r="K2062">
            <v>43285</v>
          </cell>
          <cell r="L2062">
            <v>44008</v>
          </cell>
          <cell r="M2062" t="str">
            <v>0250</v>
          </cell>
          <cell r="N2062" t="str">
            <v>6CU</v>
          </cell>
          <cell r="O2062" t="str">
            <v>C071</v>
          </cell>
        </row>
        <row r="2063">
          <cell r="A2063" t="str">
            <v>1600047571</v>
          </cell>
          <cell r="B2063" t="str">
            <v>CCDDR02021</v>
          </cell>
          <cell r="C2063" t="str">
            <v>0175-DR21-D621</v>
          </cell>
          <cell r="D2063" t="str">
            <v>AUTUN REV NEGRE TF - 2020</v>
          </cell>
          <cell r="E2063" t="str">
            <v>36.02.02</v>
          </cell>
          <cell r="F2063" t="str">
            <v>1001328856 2BDM</v>
          </cell>
          <cell r="G2063" t="str">
            <v>9</v>
          </cell>
          <cell r="H2063">
            <v>192.9</v>
          </cell>
          <cell r="I2063">
            <v>0</v>
          </cell>
          <cell r="J2063">
            <v>0</v>
          </cell>
          <cell r="K2063">
            <v>43285</v>
          </cell>
          <cell r="L2063">
            <v>44008</v>
          </cell>
          <cell r="M2063" t="str">
            <v>0250</v>
          </cell>
          <cell r="N2063" t="str">
            <v>6CU</v>
          </cell>
          <cell r="O2063" t="str">
            <v>C071</v>
          </cell>
        </row>
        <row r="2064">
          <cell r="A2064" t="str">
            <v>1600047571</v>
          </cell>
          <cell r="B2064" t="str">
            <v>CCDDR02021</v>
          </cell>
          <cell r="C2064" t="str">
            <v>0175-DR21-D621</v>
          </cell>
          <cell r="D2064" t="str">
            <v>AUTUN REV BET ARCADE TF - 2020</v>
          </cell>
          <cell r="E2064" t="str">
            <v>36.02.02</v>
          </cell>
          <cell r="F2064" t="str">
            <v>1001328856 2BDM</v>
          </cell>
          <cell r="G2064" t="str">
            <v>10</v>
          </cell>
          <cell r="H2064">
            <v>47.12</v>
          </cell>
          <cell r="I2064">
            <v>0</v>
          </cell>
          <cell r="J2064">
            <v>0</v>
          </cell>
          <cell r="K2064">
            <v>43285</v>
          </cell>
          <cell r="L2064">
            <v>44008</v>
          </cell>
          <cell r="M2064" t="str">
            <v>0250</v>
          </cell>
          <cell r="N2064" t="str">
            <v>6CU</v>
          </cell>
          <cell r="O2064" t="str">
            <v>C071</v>
          </cell>
        </row>
        <row r="2065">
          <cell r="A2065" t="str">
            <v>1600047571</v>
          </cell>
          <cell r="B2065" t="str">
            <v>CCDDR02021</v>
          </cell>
          <cell r="C2065" t="str">
            <v>0175-DR21-D621</v>
          </cell>
          <cell r="D2065" t="str">
            <v>AUTUN REV TF # 2021</v>
          </cell>
          <cell r="E2065" t="str">
            <v>36.02.02</v>
          </cell>
          <cell r="F2065" t="str">
            <v>1001328856 2BDM</v>
          </cell>
          <cell r="G2065" t="str">
            <v>11</v>
          </cell>
          <cell r="H2065">
            <v>530.01</v>
          </cell>
          <cell r="I2065">
            <v>0</v>
          </cell>
          <cell r="J2065">
            <v>0</v>
          </cell>
          <cell r="K2065">
            <v>43285</v>
          </cell>
          <cell r="L2065">
            <v>44313</v>
          </cell>
          <cell r="M2065" t="str">
            <v>0250</v>
          </cell>
          <cell r="N2065" t="str">
            <v>6CU</v>
          </cell>
          <cell r="O2065" t="str">
            <v>C071</v>
          </cell>
        </row>
        <row r="2066">
          <cell r="A2066" t="str">
            <v>1600047571</v>
          </cell>
          <cell r="B2066" t="str">
            <v>CCDDR02021</v>
          </cell>
          <cell r="C2066" t="str">
            <v>0175-DR21-D621</v>
          </cell>
          <cell r="D2066" t="str">
            <v>AUTUN REV TF NEGRE # 2021</v>
          </cell>
          <cell r="E2066" t="str">
            <v>36.02.02</v>
          </cell>
          <cell r="F2066" t="str">
            <v>1001328856 2BDM</v>
          </cell>
          <cell r="G2066" t="str">
            <v>12</v>
          </cell>
          <cell r="H2066">
            <v>443.25</v>
          </cell>
          <cell r="I2066">
            <v>0</v>
          </cell>
          <cell r="J2066">
            <v>0</v>
          </cell>
          <cell r="K2066">
            <v>43285</v>
          </cell>
          <cell r="L2066">
            <v>44313</v>
          </cell>
          <cell r="M2066" t="str">
            <v>0250</v>
          </cell>
          <cell r="N2066" t="str">
            <v>6CU</v>
          </cell>
          <cell r="O2066" t="str">
            <v>C071</v>
          </cell>
        </row>
        <row r="2067">
          <cell r="A2067" t="str">
            <v>1600047571</v>
          </cell>
          <cell r="B2067" t="str">
            <v>CCDDR02021</v>
          </cell>
          <cell r="C2067" t="str">
            <v>0175-DR21-D621</v>
          </cell>
          <cell r="D2067" t="str">
            <v>AUTUN REV TF BET ARCADE # 2021</v>
          </cell>
          <cell r="E2067" t="str">
            <v>36.02.02</v>
          </cell>
          <cell r="F2067" t="str">
            <v>1001328856 2BDM</v>
          </cell>
          <cell r="G2067" t="str">
            <v>13</v>
          </cell>
          <cell r="H2067">
            <v>158.02000000000001</v>
          </cell>
          <cell r="I2067">
            <v>0</v>
          </cell>
          <cell r="J2067">
            <v>0</v>
          </cell>
          <cell r="K2067">
            <v>43285</v>
          </cell>
          <cell r="L2067">
            <v>44313</v>
          </cell>
          <cell r="M2067" t="str">
            <v>0250</v>
          </cell>
          <cell r="N2067" t="str">
            <v>6CU</v>
          </cell>
          <cell r="O2067" t="str">
            <v>C071</v>
          </cell>
        </row>
        <row r="2068">
          <cell r="A2068" t="str">
            <v>1600047571</v>
          </cell>
          <cell r="B2068" t="str">
            <v>CCDDR02021</v>
          </cell>
          <cell r="C2068" t="str">
            <v>0175-DR21-D621</v>
          </cell>
          <cell r="D2068" t="str">
            <v>AUTUN REV TF - 2022</v>
          </cell>
          <cell r="E2068" t="str">
            <v>36.02.02</v>
          </cell>
          <cell r="F2068" t="str">
            <v>1001328856 2BDM</v>
          </cell>
          <cell r="G2068" t="str">
            <v>14</v>
          </cell>
          <cell r="H2068">
            <v>771.16</v>
          </cell>
          <cell r="I2068">
            <v>0</v>
          </cell>
          <cell r="J2068">
            <v>0</v>
          </cell>
          <cell r="K2068">
            <v>43285</v>
          </cell>
          <cell r="L2068">
            <v>44659</v>
          </cell>
          <cell r="M2068" t="str">
            <v>0250</v>
          </cell>
          <cell r="N2068" t="str">
            <v>6CU</v>
          </cell>
          <cell r="O2068" t="str">
            <v>C071</v>
          </cell>
        </row>
        <row r="2069">
          <cell r="A2069" t="str">
            <v>1600047571</v>
          </cell>
          <cell r="B2069" t="str">
            <v>CCDDR02021</v>
          </cell>
          <cell r="C2069" t="str">
            <v>0175-DR21-D621</v>
          </cell>
          <cell r="D2069" t="str">
            <v>AUTUN REV TF NEGRE - 2022</v>
          </cell>
          <cell r="E2069" t="str">
            <v>36.02.02</v>
          </cell>
          <cell r="F2069" t="str">
            <v>1001328856 2BDM</v>
          </cell>
          <cell r="G2069" t="str">
            <v>15</v>
          </cell>
          <cell r="H2069">
            <v>859.5</v>
          </cell>
          <cell r="I2069">
            <v>0</v>
          </cell>
          <cell r="J2069">
            <v>0</v>
          </cell>
          <cell r="K2069">
            <v>43285</v>
          </cell>
          <cell r="L2069">
            <v>44659</v>
          </cell>
          <cell r="M2069" t="str">
            <v>0250</v>
          </cell>
          <cell r="N2069" t="str">
            <v>6CU</v>
          </cell>
          <cell r="O2069" t="str">
            <v>C071</v>
          </cell>
        </row>
        <row r="2070">
          <cell r="A2070" t="str">
            <v>1600047571</v>
          </cell>
          <cell r="B2070" t="str">
            <v>CCDDR02021</v>
          </cell>
          <cell r="C2070" t="str">
            <v>0175-DR21-D621</v>
          </cell>
          <cell r="D2070" t="str">
            <v>AUTUN REV TF BET ARCADE - 2022</v>
          </cell>
          <cell r="E2070" t="str">
            <v>36.02.02</v>
          </cell>
          <cell r="F2070" t="str">
            <v>1001328856 2BDM</v>
          </cell>
          <cell r="G2070" t="str">
            <v>16</v>
          </cell>
          <cell r="H2070">
            <v>95.84</v>
          </cell>
          <cell r="I2070">
            <v>0</v>
          </cell>
          <cell r="J2070">
            <v>0</v>
          </cell>
          <cell r="K2070">
            <v>43285</v>
          </cell>
          <cell r="L2070">
            <v>44659</v>
          </cell>
          <cell r="M2070" t="str">
            <v>0250</v>
          </cell>
          <cell r="N2070" t="str">
            <v>6CU</v>
          </cell>
          <cell r="O2070" t="str">
            <v>C071</v>
          </cell>
        </row>
        <row r="2071">
          <cell r="A2071" t="str">
            <v>1600047571</v>
          </cell>
          <cell r="B2071" t="str">
            <v>CCDDR02021</v>
          </cell>
          <cell r="C2071" t="str">
            <v>0175-DR21-D621</v>
          </cell>
          <cell r="D2071" t="str">
            <v>AUTUN REV TF - 2023</v>
          </cell>
          <cell r="E2071" t="str">
            <v>36.02.02</v>
          </cell>
          <cell r="F2071" t="str">
            <v>1001328856 2BDM</v>
          </cell>
          <cell r="G2071" t="str">
            <v>17</v>
          </cell>
          <cell r="H2071">
            <v>516.92999999999995</v>
          </cell>
          <cell r="I2071">
            <v>0</v>
          </cell>
          <cell r="J2071">
            <v>0</v>
          </cell>
          <cell r="K2071">
            <v>43285</v>
          </cell>
          <cell r="L2071">
            <v>44971</v>
          </cell>
          <cell r="M2071" t="str">
            <v>0250</v>
          </cell>
          <cell r="N2071" t="str">
            <v>6CU</v>
          </cell>
          <cell r="O2071" t="str">
            <v>C071</v>
          </cell>
        </row>
        <row r="2072">
          <cell r="A2072" t="str">
            <v>1600047571</v>
          </cell>
          <cell r="B2072" t="str">
            <v>CCDDR02021</v>
          </cell>
          <cell r="C2072" t="str">
            <v>0175-DR21-D621</v>
          </cell>
          <cell r="D2072" t="str">
            <v>AUTUN REV TF NEGRE - 2023</v>
          </cell>
          <cell r="E2072" t="str">
            <v>36.02.02</v>
          </cell>
          <cell r="F2072" t="str">
            <v>1001328856 2BDM</v>
          </cell>
          <cell r="G2072" t="str">
            <v>18</v>
          </cell>
          <cell r="H2072">
            <v>684.97</v>
          </cell>
          <cell r="I2072">
            <v>0</v>
          </cell>
          <cell r="J2072">
            <v>0</v>
          </cell>
          <cell r="K2072">
            <v>43285</v>
          </cell>
          <cell r="L2072">
            <v>44971</v>
          </cell>
          <cell r="M2072" t="str">
            <v>0250</v>
          </cell>
          <cell r="N2072" t="str">
            <v>6CU</v>
          </cell>
          <cell r="O2072" t="str">
            <v>C071</v>
          </cell>
        </row>
        <row r="2073">
          <cell r="A2073" t="str">
            <v>1600047571</v>
          </cell>
          <cell r="B2073" t="str">
            <v>CCDDR02021</v>
          </cell>
          <cell r="C2073" t="str">
            <v>0175-DR21-D621</v>
          </cell>
          <cell r="D2073" t="str">
            <v>AUTUN REV TF BET ARCADE - 2023</v>
          </cell>
          <cell r="E2073" t="str">
            <v>36.02.02</v>
          </cell>
          <cell r="F2073" t="str">
            <v>1001328856 2BDM</v>
          </cell>
          <cell r="G2073" t="str">
            <v>19</v>
          </cell>
          <cell r="H2073">
            <v>64.290000000000006</v>
          </cell>
          <cell r="I2073">
            <v>0</v>
          </cell>
          <cell r="J2073">
            <v>0</v>
          </cell>
          <cell r="K2073">
            <v>43285</v>
          </cell>
          <cell r="L2073">
            <v>44971</v>
          </cell>
          <cell r="M2073" t="str">
            <v>0250</v>
          </cell>
          <cell r="N2073" t="str">
            <v>6CU</v>
          </cell>
          <cell r="O2073" t="str">
            <v>C071</v>
          </cell>
        </row>
        <row r="2074">
          <cell r="A2074" t="str">
            <v>1600060212</v>
          </cell>
          <cell r="B2074" t="str">
            <v>CCDDR02021</v>
          </cell>
          <cell r="C2074" t="str">
            <v>0175-DR21-D621</v>
          </cell>
          <cell r="D2074" t="str">
            <v>TF - ETUDES ARCHIPAT - M BACOT</v>
          </cell>
          <cell r="E2074" t="str">
            <v>36.04.02</v>
          </cell>
          <cell r="F2074" t="str">
            <v>1000895910 ARCHIPAT</v>
          </cell>
          <cell r="G2074" t="str">
            <v>2</v>
          </cell>
          <cell r="H2074">
            <v>169395.96</v>
          </cell>
          <cell r="I2074">
            <v>22929.040000000001</v>
          </cell>
          <cell r="J2074">
            <v>22929.040000000001</v>
          </cell>
          <cell r="K2074">
            <v>44173</v>
          </cell>
          <cell r="L2074">
            <v>44173</v>
          </cell>
          <cell r="M2074" t="str">
            <v>0250</v>
          </cell>
          <cell r="N2074" t="str">
            <v>6CU</v>
          </cell>
          <cell r="O2074" t="str">
            <v>C071</v>
          </cell>
        </row>
        <row r="2075">
          <cell r="A2075" t="str">
            <v>1600060212</v>
          </cell>
          <cell r="B2075" t="str">
            <v>CCDDR02021</v>
          </cell>
          <cell r="C2075" t="str">
            <v>0175-DR21-D621</v>
          </cell>
          <cell r="D2075" t="str">
            <v>TF - ETUDES CABINET TINCHANT</v>
          </cell>
          <cell r="E2075" t="str">
            <v>36.04.02</v>
          </cell>
          <cell r="F2075" t="str">
            <v>1000895910 ARCHIPAT</v>
          </cell>
          <cell r="G2075" t="str">
            <v>3</v>
          </cell>
          <cell r="H2075">
            <v>67342.63</v>
          </cell>
          <cell r="I2075">
            <v>18450.02</v>
          </cell>
          <cell r="J2075">
            <v>18450.02</v>
          </cell>
          <cell r="K2075">
            <v>44173</v>
          </cell>
          <cell r="L2075">
            <v>44173</v>
          </cell>
          <cell r="M2075" t="str">
            <v>0250</v>
          </cell>
          <cell r="N2075" t="str">
            <v>6CU</v>
          </cell>
          <cell r="O2075" t="str">
            <v>C071</v>
          </cell>
        </row>
        <row r="2076">
          <cell r="A2076" t="str">
            <v>1600060212</v>
          </cell>
          <cell r="B2076" t="str">
            <v>CCDDR02021</v>
          </cell>
          <cell r="C2076" t="str">
            <v>0175-DR21-D621</v>
          </cell>
          <cell r="D2076" t="str">
            <v>TF - ETUDES ALTERNET</v>
          </cell>
          <cell r="E2076" t="str">
            <v>36.04.02</v>
          </cell>
          <cell r="F2076" t="str">
            <v>1000895910 ARCHIPAT</v>
          </cell>
          <cell r="G2076" t="str">
            <v>4</v>
          </cell>
          <cell r="H2076">
            <v>34633.35</v>
          </cell>
          <cell r="I2076">
            <v>3321</v>
          </cell>
          <cell r="J2076">
            <v>3321</v>
          </cell>
          <cell r="K2076">
            <v>44173</v>
          </cell>
          <cell r="L2076">
            <v>44173</v>
          </cell>
          <cell r="M2076" t="str">
            <v>0250</v>
          </cell>
          <cell r="N2076" t="str">
            <v>6CU</v>
          </cell>
          <cell r="O2076" t="str">
            <v>C071</v>
          </cell>
        </row>
        <row r="2077">
          <cell r="A2077" t="str">
            <v>1600065364</v>
          </cell>
          <cell r="B2077" t="str">
            <v>CCDDR02021</v>
          </cell>
          <cell r="C2077" t="str">
            <v>0175-DR21-D621</v>
          </cell>
          <cell r="D2077" t="str">
            <v>SÉcu cath Sens mission MO TF 2BDM</v>
          </cell>
          <cell r="E2077" t="str">
            <v>36.04.02</v>
          </cell>
          <cell r="F2077" t="str">
            <v>1001328856 2BDM</v>
          </cell>
          <cell r="G2077" t="str">
            <v>2</v>
          </cell>
          <cell r="H2077">
            <v>36001.629999999997</v>
          </cell>
          <cell r="I2077">
            <v>5352.13</v>
          </cell>
          <cell r="J2077">
            <v>5352.13</v>
          </cell>
          <cell r="K2077">
            <v>44539</v>
          </cell>
          <cell r="L2077">
            <v>44539</v>
          </cell>
          <cell r="M2077" t="str">
            <v>0250</v>
          </cell>
          <cell r="N2077" t="str">
            <v>6CU</v>
          </cell>
          <cell r="O2077" t="str">
            <v>C071</v>
          </cell>
        </row>
        <row r="2078">
          <cell r="A2078" t="str">
            <v>1600065364</v>
          </cell>
          <cell r="B2078" t="str">
            <v>CCDDR02021</v>
          </cell>
          <cell r="C2078" t="str">
            <v>0175-DR21-D621</v>
          </cell>
          <cell r="D2078" t="str">
            <v>SÉcu cath Sens mission MO TF Rossignol</v>
          </cell>
          <cell r="E2078" t="str">
            <v>36.04.02</v>
          </cell>
          <cell r="F2078" t="str">
            <v>1001328856 2BDM</v>
          </cell>
          <cell r="G2078" t="str">
            <v>3</v>
          </cell>
          <cell r="H2078">
            <v>45505.87</v>
          </cell>
          <cell r="I2078">
            <v>6521.98</v>
          </cell>
          <cell r="J2078">
            <v>6521.98</v>
          </cell>
          <cell r="K2078">
            <v>44539</v>
          </cell>
          <cell r="L2078">
            <v>44539</v>
          </cell>
          <cell r="M2078" t="str">
            <v>0250</v>
          </cell>
          <cell r="N2078" t="str">
            <v>6CU</v>
          </cell>
          <cell r="O2078" t="str">
            <v>C071</v>
          </cell>
        </row>
        <row r="2079">
          <cell r="A2079" t="str">
            <v>1600065364</v>
          </cell>
          <cell r="B2079" t="str">
            <v>CCDDR02021</v>
          </cell>
          <cell r="C2079" t="str">
            <v>0175-DR21-D621</v>
          </cell>
          <cell r="D2079" t="str">
            <v>SÉcu cath Sens mission MO TC1 2BDM</v>
          </cell>
          <cell r="E2079" t="str">
            <v>36.04.02</v>
          </cell>
          <cell r="F2079" t="str">
            <v>1001328856 2BDM</v>
          </cell>
          <cell r="G2079" t="str">
            <v>5</v>
          </cell>
          <cell r="H2079">
            <v>21173.02</v>
          </cell>
          <cell r="I2079">
            <v>11774.57</v>
          </cell>
          <cell r="J2079">
            <v>11774.57</v>
          </cell>
          <cell r="K2079">
            <v>44539</v>
          </cell>
          <cell r="L2079">
            <v>44539</v>
          </cell>
          <cell r="M2079" t="str">
            <v>0250</v>
          </cell>
          <cell r="N2079" t="str">
            <v>6CU</v>
          </cell>
          <cell r="O2079" t="str">
            <v>C071</v>
          </cell>
        </row>
        <row r="2080">
          <cell r="A2080" t="str">
            <v>1600065364</v>
          </cell>
          <cell r="B2080" t="str">
            <v>CCDDR02021</v>
          </cell>
          <cell r="C2080" t="str">
            <v>0175-DR21-D621</v>
          </cell>
          <cell r="D2080" t="str">
            <v>SÉcu cath Sens mission MO TC1 Rossignol</v>
          </cell>
          <cell r="E2080" t="str">
            <v>36.04.02</v>
          </cell>
          <cell r="F2080" t="str">
            <v>1001328856 2BDM</v>
          </cell>
          <cell r="G2080" t="str">
            <v>6</v>
          </cell>
          <cell r="H2080">
            <v>19801</v>
          </cell>
          <cell r="I2080">
            <v>12276.62</v>
          </cell>
          <cell r="J2080">
            <v>12276.62</v>
          </cell>
          <cell r="K2080">
            <v>44539</v>
          </cell>
          <cell r="L2080">
            <v>44539</v>
          </cell>
          <cell r="M2080" t="str">
            <v>0250</v>
          </cell>
          <cell r="N2080" t="str">
            <v>6CU</v>
          </cell>
          <cell r="O2080" t="str">
            <v>C071</v>
          </cell>
        </row>
        <row r="2081">
          <cell r="A2081" t="str">
            <v>1600065364</v>
          </cell>
          <cell r="B2081" t="str">
            <v>CCDDR02021</v>
          </cell>
          <cell r="C2081" t="str">
            <v>0175-DR21-D621</v>
          </cell>
          <cell r="D2081" t="str">
            <v>SÉcu cath Sens mission MO TC2 2BDM</v>
          </cell>
          <cell r="E2081" t="str">
            <v>36.04.02</v>
          </cell>
          <cell r="F2081" t="str">
            <v>1001328856 2BDM</v>
          </cell>
          <cell r="G2081" t="str">
            <v>8</v>
          </cell>
          <cell r="H2081">
            <v>8312.1299999999992</v>
          </cell>
          <cell r="I2081">
            <v>8312.1299999999992</v>
          </cell>
          <cell r="J2081">
            <v>8312.1299999999992</v>
          </cell>
          <cell r="K2081">
            <v>44539</v>
          </cell>
          <cell r="L2081">
            <v>44539</v>
          </cell>
          <cell r="M2081" t="str">
            <v>0250</v>
          </cell>
          <cell r="N2081" t="str">
            <v>6CU</v>
          </cell>
          <cell r="O2081" t="str">
            <v>C071</v>
          </cell>
        </row>
        <row r="2082">
          <cell r="A2082" t="str">
            <v>1600069983</v>
          </cell>
          <cell r="B2082" t="str">
            <v>CCDDR02021</v>
          </cell>
          <cell r="C2082" t="str">
            <v>0175-DR21-D621</v>
          </cell>
          <cell r="D2082" t="str">
            <v>TF PIERRE YVES CAILLAULT</v>
          </cell>
          <cell r="E2082" t="str">
            <v>36.04.02</v>
          </cell>
          <cell r="F2082" t="str">
            <v>1000242567 MONSIEUR PIERRE CAILLAULT</v>
          </cell>
          <cell r="G2082" t="str">
            <v>2</v>
          </cell>
          <cell r="H2082">
            <v>181815</v>
          </cell>
          <cell r="I2082">
            <v>181815</v>
          </cell>
          <cell r="J2082">
            <v>181815</v>
          </cell>
          <cell r="K2082">
            <v>44915</v>
          </cell>
          <cell r="L2082">
            <v>44915</v>
          </cell>
          <cell r="M2082" t="str">
            <v>0250</v>
          </cell>
          <cell r="N2082" t="str">
            <v>6CU</v>
          </cell>
          <cell r="O2082" t="str">
            <v>C071</v>
          </cell>
        </row>
        <row r="2083">
          <cell r="A2083" t="str">
            <v>1600069983</v>
          </cell>
          <cell r="B2083" t="str">
            <v>CCDDR02021</v>
          </cell>
          <cell r="C2083" t="str">
            <v>0175-DR21-D621</v>
          </cell>
          <cell r="D2083" t="str">
            <v>TF MAW</v>
          </cell>
          <cell r="E2083" t="str">
            <v>36.04.02</v>
          </cell>
          <cell r="F2083" t="str">
            <v>1000242567 MONSIEUR PIERRE CAILLAULT</v>
          </cell>
          <cell r="G2083" t="str">
            <v>3</v>
          </cell>
          <cell r="H2083">
            <v>68237.5</v>
          </cell>
          <cell r="I2083">
            <v>68237.5</v>
          </cell>
          <cell r="J2083">
            <v>68237.5</v>
          </cell>
          <cell r="K2083">
            <v>44915</v>
          </cell>
          <cell r="L2083">
            <v>44915</v>
          </cell>
          <cell r="M2083" t="str">
            <v>0250</v>
          </cell>
          <cell r="N2083" t="str">
            <v>6CU</v>
          </cell>
          <cell r="O2083" t="str">
            <v>C071</v>
          </cell>
        </row>
        <row r="2084">
          <cell r="A2084" t="str">
            <v>1600070641</v>
          </cell>
          <cell r="B2084" t="str">
            <v>CCDDR02021</v>
          </cell>
          <cell r="C2084" t="str">
            <v>0175-DR21-D621</v>
          </cell>
          <cell r="D2084" t="str">
            <v>MOE tranche ferme (missions APS à ACT)</v>
          </cell>
          <cell r="E2084" t="str">
            <v>36.04.02</v>
          </cell>
          <cell r="F2084" t="str">
            <v>1001328856 2BDM</v>
          </cell>
          <cell r="G2084" t="str">
            <v>2</v>
          </cell>
          <cell r="H2084">
            <v>31643.34</v>
          </cell>
          <cell r="I2084">
            <v>31643.34</v>
          </cell>
          <cell r="J2084">
            <v>31643.34</v>
          </cell>
          <cell r="K2084">
            <v>44995</v>
          </cell>
          <cell r="L2084">
            <v>44995</v>
          </cell>
          <cell r="M2084" t="str">
            <v>0250</v>
          </cell>
          <cell r="N2084" t="str">
            <v>6CU</v>
          </cell>
          <cell r="O2084" t="str">
            <v>C071</v>
          </cell>
        </row>
        <row r="2085">
          <cell r="A2085" t="str">
            <v>2201210593</v>
          </cell>
          <cell r="B2085" t="str">
            <v>CCDDR02021</v>
          </cell>
          <cell r="C2085" t="str">
            <v>0175-DR21-D621</v>
          </cell>
          <cell r="D2085" t="str">
            <v>21 DIJON HOTEL LANTIN CONV CONTROLE</v>
          </cell>
          <cell r="E2085" t="str">
            <v>36.04.03</v>
          </cell>
          <cell r="F2085" t="str">
            <v>1001377187 BUREAU VERITAS CONSTRUCTION</v>
          </cell>
          <cell r="G2085" t="str">
            <v>1</v>
          </cell>
          <cell r="H2085">
            <v>3900</v>
          </cell>
          <cell r="I2085">
            <v>216.39</v>
          </cell>
          <cell r="J2085">
            <v>216.39</v>
          </cell>
          <cell r="K2085">
            <v>43768</v>
          </cell>
          <cell r="L2085">
            <v>43769</v>
          </cell>
          <cell r="M2085" t="str">
            <v>0250</v>
          </cell>
          <cell r="N2085" t="str">
            <v>6CU</v>
          </cell>
          <cell r="O2085" t="str">
            <v>C071</v>
          </cell>
        </row>
        <row r="2086">
          <cell r="A2086" t="str">
            <v>1508628452</v>
          </cell>
          <cell r="B2086" t="str">
            <v>CCDDR0202A</v>
          </cell>
          <cell r="C2086" t="str">
            <v>0175-DR2A-D62A</v>
          </cell>
          <cell r="D2086" t="str">
            <v>MOE TRVX ASSAINISEMT CHAPELLE IMPERIALE</v>
          </cell>
          <cell r="E2086" t="str">
            <v>36.04.02</v>
          </cell>
          <cell r="F2086" t="str">
            <v>1001278074 MONSIEUR PIERRE TRABON</v>
          </cell>
          <cell r="G2086" t="str">
            <v>1</v>
          </cell>
          <cell r="H2086">
            <v>11469.42</v>
          </cell>
          <cell r="I2086">
            <v>5381.26</v>
          </cell>
          <cell r="J2086">
            <v>5381.26</v>
          </cell>
          <cell r="K2086">
            <v>43172</v>
          </cell>
          <cell r="L2086">
            <v>43172</v>
          </cell>
          <cell r="M2086" t="str">
            <v>02A0</v>
          </cell>
          <cell r="N2086" t="str">
            <v>06J</v>
          </cell>
          <cell r="O2086" t="str">
            <v>C004</v>
          </cell>
        </row>
        <row r="2087">
          <cell r="A2087" t="str">
            <v>1509114152</v>
          </cell>
          <cell r="B2087" t="str">
            <v>CCDDR0202A</v>
          </cell>
          <cell r="C2087" t="str">
            <v>0175-DR2A-D62A</v>
          </cell>
          <cell r="D2087" t="str">
            <v>Marché-Mesures hygro Chapelle Impériale</v>
          </cell>
          <cell r="E2087" t="str">
            <v>40.01.08</v>
          </cell>
          <cell r="F2087" t="str">
            <v>1000071592 CONSERVATION DES MATERIAUX DU</v>
          </cell>
          <cell r="G2087" t="str">
            <v>2</v>
          </cell>
          <cell r="H2087">
            <v>12060</v>
          </cell>
          <cell r="I2087">
            <v>6030</v>
          </cell>
          <cell r="J2087">
            <v>6030</v>
          </cell>
          <cell r="K2087">
            <v>43417</v>
          </cell>
          <cell r="L2087">
            <v>43417</v>
          </cell>
          <cell r="M2087" t="str">
            <v>02A0</v>
          </cell>
          <cell r="N2087" t="str">
            <v>06J</v>
          </cell>
          <cell r="O2087" t="str">
            <v>C004</v>
          </cell>
        </row>
        <row r="2088">
          <cell r="A2088" t="str">
            <v>1509396569</v>
          </cell>
          <cell r="B2088" t="str">
            <v>CCDDR0202A</v>
          </cell>
          <cell r="C2088" t="str">
            <v>0175-DR2A-D62A</v>
          </cell>
          <cell r="D2088" t="str">
            <v>Mission de maitrise d'oeuvre</v>
          </cell>
          <cell r="E2088" t="str">
            <v>36.04.01</v>
          </cell>
          <cell r="F2088" t="str">
            <v>1001278074 MONSIEUR PIERRE TRABON</v>
          </cell>
          <cell r="G2088" t="str">
            <v>2</v>
          </cell>
          <cell r="H2088">
            <v>20928.099999999999</v>
          </cell>
          <cell r="I2088">
            <v>10464.049999999999</v>
          </cell>
          <cell r="J2088">
            <v>10464.049999999999</v>
          </cell>
          <cell r="K2088">
            <v>43567</v>
          </cell>
          <cell r="L2088">
            <v>43567</v>
          </cell>
          <cell r="M2088" t="str">
            <v>02A0</v>
          </cell>
          <cell r="N2088" t="str">
            <v>06J</v>
          </cell>
          <cell r="O2088" t="str">
            <v>C004</v>
          </cell>
        </row>
        <row r="2089">
          <cell r="A2089" t="str">
            <v>1509716180</v>
          </cell>
          <cell r="B2089" t="str">
            <v>CCDDR0202A</v>
          </cell>
          <cell r="C2089" t="str">
            <v>0175-DR2A-D62A</v>
          </cell>
          <cell r="D2089" t="str">
            <v>29032342-Contrôle technique</v>
          </cell>
          <cell r="E2089" t="str">
            <v>36.04.03</v>
          </cell>
          <cell r="F2089" t="str">
            <v>1000417879 APAVE SUDEUROPE SAS</v>
          </cell>
          <cell r="G2089" t="str">
            <v>1</v>
          </cell>
          <cell r="H2089">
            <v>3350</v>
          </cell>
          <cell r="I2089">
            <v>3350</v>
          </cell>
          <cell r="J2089">
            <v>3350</v>
          </cell>
          <cell r="K2089">
            <v>43749</v>
          </cell>
          <cell r="L2089">
            <v>43748</v>
          </cell>
          <cell r="M2089" t="str">
            <v>02A0</v>
          </cell>
          <cell r="N2089" t="str">
            <v>06J</v>
          </cell>
          <cell r="O2089" t="str">
            <v>C004</v>
          </cell>
        </row>
        <row r="2090">
          <cell r="A2090" t="str">
            <v>1511448780</v>
          </cell>
          <cell r="B2090" t="str">
            <v>CCDDR0202A</v>
          </cell>
          <cell r="C2090" t="str">
            <v>0175-DR2A-D62A</v>
          </cell>
          <cell r="D2090" t="str">
            <v>41491114-ETUDE ARCHI SANTELLI</v>
          </cell>
          <cell r="E2090" t="str">
            <v>40.01.08</v>
          </cell>
          <cell r="F2090" t="str">
            <v>1001508465 TRABON ARCHITECTURE</v>
          </cell>
          <cell r="G2090" t="str">
            <v>1</v>
          </cell>
          <cell r="H2090">
            <v>11700</v>
          </cell>
          <cell r="I2090">
            <v>11700</v>
          </cell>
          <cell r="J2090">
            <v>11700</v>
          </cell>
          <cell r="K2090">
            <v>44777</v>
          </cell>
          <cell r="L2090">
            <v>44776</v>
          </cell>
          <cell r="M2090" t="str">
            <v>02A0</v>
          </cell>
          <cell r="N2090" t="str">
            <v>06J</v>
          </cell>
          <cell r="O2090" t="str">
            <v>C004</v>
          </cell>
        </row>
        <row r="2091">
          <cell r="A2091" t="str">
            <v>1511450462</v>
          </cell>
          <cell r="B2091" t="str">
            <v>CCDDR0202A</v>
          </cell>
          <cell r="C2091" t="str">
            <v>0175-DR2A-D62A</v>
          </cell>
          <cell r="D2091" t="str">
            <v>41505474-ETUDE ARCHI ANTONETTI</v>
          </cell>
          <cell r="E2091" t="str">
            <v>40.01.08</v>
          </cell>
          <cell r="F2091" t="str">
            <v>1001508465 TRABON ARCHITECTURE</v>
          </cell>
          <cell r="G2091" t="str">
            <v>1</v>
          </cell>
          <cell r="H2091">
            <v>10400</v>
          </cell>
          <cell r="I2091">
            <v>10400</v>
          </cell>
          <cell r="J2091">
            <v>10400</v>
          </cell>
          <cell r="K2091">
            <v>44778</v>
          </cell>
          <cell r="L2091">
            <v>44777</v>
          </cell>
          <cell r="M2091" t="str">
            <v>02A0</v>
          </cell>
          <cell r="N2091" t="str">
            <v>06J</v>
          </cell>
          <cell r="O2091" t="str">
            <v>C004</v>
          </cell>
        </row>
        <row r="2092">
          <cell r="A2092" t="str">
            <v>1511655106</v>
          </cell>
          <cell r="B2092" t="str">
            <v>CCDDR0202A</v>
          </cell>
          <cell r="C2092" t="str">
            <v>0175-DR2A-D62A</v>
          </cell>
          <cell r="D2092" t="str">
            <v>43015825-ETUDES CHATEAU CONTI  SCALA</v>
          </cell>
          <cell r="E2092" t="str">
            <v>40.01.08</v>
          </cell>
          <cell r="F2092" t="str">
            <v>1001699621 SCALA</v>
          </cell>
          <cell r="G2092" t="str">
            <v>1</v>
          </cell>
          <cell r="H2092">
            <v>7800</v>
          </cell>
          <cell r="I2092">
            <v>7800</v>
          </cell>
          <cell r="J2092">
            <v>7800</v>
          </cell>
          <cell r="K2092">
            <v>44893</v>
          </cell>
          <cell r="L2092">
            <v>44890</v>
          </cell>
          <cell r="M2092" t="str">
            <v>02A0</v>
          </cell>
          <cell r="N2092" t="str">
            <v>06J</v>
          </cell>
          <cell r="O2092" t="str">
            <v>C004</v>
          </cell>
        </row>
        <row r="2093">
          <cell r="A2093" t="str">
            <v>1511655107</v>
          </cell>
          <cell r="B2093" t="str">
            <v>CCDDR0202A</v>
          </cell>
          <cell r="C2093" t="str">
            <v>0175-DR2A-D62A</v>
          </cell>
          <cell r="D2093" t="str">
            <v>43015825-ETUDES CHATEAU CONTI TRABON</v>
          </cell>
          <cell r="E2093" t="str">
            <v>40.01.08</v>
          </cell>
          <cell r="F2093" t="str">
            <v>1001508465 TRABON ARCHITECTURE</v>
          </cell>
          <cell r="G2093" t="str">
            <v>1</v>
          </cell>
          <cell r="H2093">
            <v>18900</v>
          </cell>
          <cell r="I2093">
            <v>0</v>
          </cell>
          <cell r="J2093">
            <v>0</v>
          </cell>
          <cell r="K2093">
            <v>44893</v>
          </cell>
          <cell r="L2093">
            <v>44890</v>
          </cell>
          <cell r="M2093" t="str">
            <v>02A0</v>
          </cell>
          <cell r="N2093" t="str">
            <v>06J</v>
          </cell>
          <cell r="O2093" t="str">
            <v>C004</v>
          </cell>
        </row>
        <row r="2094">
          <cell r="A2094" t="str">
            <v>1511858623</v>
          </cell>
          <cell r="B2094" t="str">
            <v>CCDDR0202A</v>
          </cell>
          <cell r="C2094" t="str">
            <v>0175-DR2A-D62A</v>
          </cell>
          <cell r="D2094" t="str">
            <v>44623337-RELEVE GEOLOCALISE CALVI</v>
          </cell>
          <cell r="E2094" t="str">
            <v>40.01.08</v>
          </cell>
          <cell r="F2094" t="str">
            <v>1001047330 CABINET SIBELLA ET ASSOCIES</v>
          </cell>
          <cell r="G2094" t="str">
            <v>1</v>
          </cell>
          <cell r="H2094">
            <v>4000</v>
          </cell>
          <cell r="I2094">
            <v>4000</v>
          </cell>
          <cell r="J2094">
            <v>4000</v>
          </cell>
          <cell r="K2094">
            <v>45015</v>
          </cell>
          <cell r="L2094">
            <v>45014</v>
          </cell>
          <cell r="M2094" t="str">
            <v>02A0</v>
          </cell>
          <cell r="N2094" t="str">
            <v>06J</v>
          </cell>
          <cell r="O2094" t="str">
            <v>C004</v>
          </cell>
        </row>
        <row r="2095">
          <cell r="A2095" t="str">
            <v>1600060061</v>
          </cell>
          <cell r="B2095" t="str">
            <v>CCDDR0202A</v>
          </cell>
          <cell r="C2095" t="str">
            <v>0175-DR2A-D62A</v>
          </cell>
          <cell r="D2095" t="str">
            <v>TF Etabli. fortificat. Bonif Froideveaux</v>
          </cell>
          <cell r="E2095" t="str">
            <v>40.01.08</v>
          </cell>
          <cell r="F2095" t="str">
            <v>1000043372 MONSIEUR DENIS FROIDEVAUX</v>
          </cell>
          <cell r="G2095" t="str">
            <v>2</v>
          </cell>
          <cell r="H2095">
            <v>2400</v>
          </cell>
          <cell r="I2095">
            <v>0</v>
          </cell>
          <cell r="J2095">
            <v>2400</v>
          </cell>
          <cell r="K2095">
            <v>44162</v>
          </cell>
          <cell r="L2095">
            <v>44162</v>
          </cell>
          <cell r="M2095" t="str">
            <v>02A0</v>
          </cell>
          <cell r="N2095" t="str">
            <v>06J</v>
          </cell>
          <cell r="O2095" t="str">
            <v>C004</v>
          </cell>
        </row>
        <row r="2096">
          <cell r="A2096" t="str">
            <v>1600060061</v>
          </cell>
          <cell r="B2096" t="str">
            <v>CCDDR0202A</v>
          </cell>
          <cell r="C2096" t="str">
            <v>0175-DR2A-D62A</v>
          </cell>
          <cell r="D2096" t="str">
            <v>TC Etabli. fortificat Bastia Froideveaux</v>
          </cell>
          <cell r="E2096" t="str">
            <v>40.01.08</v>
          </cell>
          <cell r="F2096" t="str">
            <v>1000043372 MONSIEUR DENIS FROIDEVAUX</v>
          </cell>
          <cell r="G2096" t="str">
            <v>4</v>
          </cell>
          <cell r="H2096">
            <v>1800</v>
          </cell>
          <cell r="I2096">
            <v>1800</v>
          </cell>
          <cell r="J2096">
            <v>1800</v>
          </cell>
          <cell r="K2096">
            <v>44162</v>
          </cell>
          <cell r="L2096">
            <v>44162</v>
          </cell>
          <cell r="M2096" t="str">
            <v>02A0</v>
          </cell>
          <cell r="N2096" t="str">
            <v>06J</v>
          </cell>
          <cell r="O2096" t="str">
            <v>C004</v>
          </cell>
        </row>
        <row r="2097">
          <cell r="A2097" t="str">
            <v>1600060061</v>
          </cell>
          <cell r="B2097" t="str">
            <v>CCDDR0202A</v>
          </cell>
          <cell r="C2097" t="str">
            <v>0175-DR2A-D62A</v>
          </cell>
          <cell r="D2097" t="str">
            <v>TF Etabli. fortificat. Bonifacio -ICONEM</v>
          </cell>
          <cell r="E2097" t="str">
            <v>40.01.08</v>
          </cell>
          <cell r="F2097" t="str">
            <v>1000043372 MONSIEUR DENIS FROIDEVAUX</v>
          </cell>
          <cell r="G2097" t="str">
            <v>5</v>
          </cell>
          <cell r="H2097">
            <v>39925</v>
          </cell>
          <cell r="I2097">
            <v>0</v>
          </cell>
          <cell r="J2097">
            <v>0</v>
          </cell>
          <cell r="K2097">
            <v>44162</v>
          </cell>
          <cell r="L2097">
            <v>44172</v>
          </cell>
          <cell r="M2097" t="str">
            <v>02A0</v>
          </cell>
          <cell r="N2097" t="str">
            <v>06J</v>
          </cell>
          <cell r="O2097" t="str">
            <v>C004</v>
          </cell>
        </row>
        <row r="2098">
          <cell r="A2098" t="str">
            <v>1600060061</v>
          </cell>
          <cell r="B2098" t="str">
            <v>CCDDR0202A</v>
          </cell>
          <cell r="C2098" t="str">
            <v>0175-DR2A-D62A</v>
          </cell>
          <cell r="D2098" t="str">
            <v>TC Etabli. fortifications Bastia -ICONEM</v>
          </cell>
          <cell r="E2098" t="str">
            <v>40.01.08</v>
          </cell>
          <cell r="F2098" t="str">
            <v>1000043372 MONSIEUR DENIS FROIDEVAUX</v>
          </cell>
          <cell r="G2098" t="str">
            <v>6</v>
          </cell>
          <cell r="H2098">
            <v>25175</v>
          </cell>
          <cell r="I2098">
            <v>0</v>
          </cell>
          <cell r="J2098">
            <v>0</v>
          </cell>
          <cell r="K2098">
            <v>44162</v>
          </cell>
          <cell r="L2098">
            <v>44172</v>
          </cell>
          <cell r="M2098" t="str">
            <v>02A0</v>
          </cell>
          <cell r="N2098" t="str">
            <v>06J</v>
          </cell>
          <cell r="O2098" t="str">
            <v>C004</v>
          </cell>
        </row>
        <row r="2099">
          <cell r="A2099" t="str">
            <v>1000118110</v>
          </cell>
          <cell r="B2099" t="str">
            <v>CCDDR02031</v>
          </cell>
          <cell r="C2099" t="str">
            <v>0175-DR31-D631</v>
          </cell>
          <cell r="D2099" t="str">
            <v>HONORAIRES ACMH # PHASE 1 (Amiot)</v>
          </cell>
          <cell r="E2099" t="str">
            <v>36.04.02</v>
          </cell>
          <cell r="F2099" t="str">
            <v>1000385467 MONSIEUR CHRISTOPHE AMIOT</v>
          </cell>
          <cell r="G2099" t="str">
            <v>2</v>
          </cell>
          <cell r="H2099">
            <v>65967.45</v>
          </cell>
          <cell r="I2099">
            <v>0</v>
          </cell>
          <cell r="J2099">
            <v>0</v>
          </cell>
          <cell r="K2099">
            <v>42864</v>
          </cell>
          <cell r="L2099">
            <v>42864</v>
          </cell>
          <cell r="M2099" t="str">
            <v>0340</v>
          </cell>
          <cell r="N2099" t="str">
            <v>6CY</v>
          </cell>
          <cell r="O2099" t="str">
            <v>C071</v>
          </cell>
        </row>
        <row r="2100">
          <cell r="A2100" t="str">
            <v>1000118110</v>
          </cell>
          <cell r="B2100" t="str">
            <v>CCDDR02031</v>
          </cell>
          <cell r="C2100" t="str">
            <v>0175-DR31-D631</v>
          </cell>
          <cell r="D2100" t="str">
            <v>HONORAIRES ECONOMISTE # PHASE 1 (Taillan</v>
          </cell>
          <cell r="E2100" t="str">
            <v>36.04.02</v>
          </cell>
          <cell r="F2100" t="str">
            <v>1000385467 MONSIEUR CHRISTOPHE AMIOT</v>
          </cell>
          <cell r="G2100" t="str">
            <v>3</v>
          </cell>
          <cell r="H2100">
            <v>18862.12</v>
          </cell>
          <cell r="I2100">
            <v>0</v>
          </cell>
          <cell r="J2100">
            <v>0</v>
          </cell>
          <cell r="K2100">
            <v>42864</v>
          </cell>
          <cell r="L2100">
            <v>42864</v>
          </cell>
          <cell r="M2100" t="str">
            <v>0340</v>
          </cell>
          <cell r="N2100" t="str">
            <v>6CY</v>
          </cell>
          <cell r="O2100" t="str">
            <v>C071</v>
          </cell>
        </row>
        <row r="2101">
          <cell r="A2101" t="str">
            <v>1000118110</v>
          </cell>
          <cell r="B2101" t="str">
            <v>CCDDR02031</v>
          </cell>
          <cell r="C2101" t="str">
            <v>0175-DR31-D631</v>
          </cell>
          <cell r="D2101" t="str">
            <v>HONORAIRES BUREAU ETUDES # PHASE 1 (Sole</v>
          </cell>
          <cell r="E2101" t="str">
            <v>36.04.02</v>
          </cell>
          <cell r="F2101" t="str">
            <v>1000385467 MONSIEUR CHRISTOPHE AMIOT</v>
          </cell>
          <cell r="G2101" t="str">
            <v>4</v>
          </cell>
          <cell r="H2101">
            <v>2800</v>
          </cell>
          <cell r="I2101">
            <v>0</v>
          </cell>
          <cell r="J2101">
            <v>0</v>
          </cell>
          <cell r="K2101">
            <v>42864</v>
          </cell>
          <cell r="L2101">
            <v>42864</v>
          </cell>
          <cell r="M2101" t="str">
            <v>0340</v>
          </cell>
          <cell r="N2101" t="str">
            <v>6CY</v>
          </cell>
          <cell r="O2101" t="str">
            <v>C071</v>
          </cell>
        </row>
        <row r="2102">
          <cell r="A2102" t="str">
            <v>1000118110</v>
          </cell>
          <cell r="B2102" t="str">
            <v>CCDDR02031</v>
          </cell>
          <cell r="C2102" t="str">
            <v>0175-DR31-D631</v>
          </cell>
          <cell r="D2102" t="str">
            <v>HONORAIRES BUREAU ETUDES # PHASE 1 (BETS</v>
          </cell>
          <cell r="E2102" t="str">
            <v>36.04.02</v>
          </cell>
          <cell r="F2102" t="str">
            <v>1000385467 MONSIEUR CHRISTOPHE AMIOT</v>
          </cell>
          <cell r="G2102" t="str">
            <v>5</v>
          </cell>
          <cell r="H2102">
            <v>6720</v>
          </cell>
          <cell r="I2102">
            <v>6720</v>
          </cell>
          <cell r="J2102">
            <v>6720</v>
          </cell>
          <cell r="K2102">
            <v>42864</v>
          </cell>
          <cell r="L2102">
            <v>42864</v>
          </cell>
          <cell r="M2102" t="str">
            <v>0340</v>
          </cell>
          <cell r="N2102" t="str">
            <v>6CY</v>
          </cell>
          <cell r="O2102" t="str">
            <v>C071</v>
          </cell>
        </row>
        <row r="2103">
          <cell r="A2103" t="str">
            <v>1000118110</v>
          </cell>
          <cell r="B2103" t="str">
            <v>CCDDR02031</v>
          </cell>
          <cell r="C2103" t="str">
            <v>0175-DR31-D631</v>
          </cell>
          <cell r="D2103" t="str">
            <v>HONORAIRES ACMH # PHASE 2 (Amiot)</v>
          </cell>
          <cell r="E2103" t="str">
            <v>36.04.02</v>
          </cell>
          <cell r="F2103" t="str">
            <v>1000385467 MONSIEUR CHRISTOPHE AMIOT</v>
          </cell>
          <cell r="G2103" t="str">
            <v>6</v>
          </cell>
          <cell r="H2103">
            <v>102881.51</v>
          </cell>
          <cell r="I2103">
            <v>0</v>
          </cell>
          <cell r="J2103">
            <v>0</v>
          </cell>
          <cell r="K2103">
            <v>42864</v>
          </cell>
          <cell r="L2103">
            <v>42864</v>
          </cell>
          <cell r="M2103" t="str">
            <v>0340</v>
          </cell>
          <cell r="N2103" t="str">
            <v>6CY</v>
          </cell>
          <cell r="O2103" t="str">
            <v>C071</v>
          </cell>
        </row>
        <row r="2104">
          <cell r="A2104" t="str">
            <v>1000118110</v>
          </cell>
          <cell r="B2104" t="str">
            <v>CCDDR02031</v>
          </cell>
          <cell r="C2104" t="str">
            <v>0175-DR31-D631</v>
          </cell>
          <cell r="D2104" t="str">
            <v>HONORAIRES ECONOMISTE # PHASE 2 (Taillan</v>
          </cell>
          <cell r="E2104" t="str">
            <v>36.04.02</v>
          </cell>
          <cell r="F2104" t="str">
            <v>1000385467 MONSIEUR CHRISTOPHE AMIOT</v>
          </cell>
          <cell r="G2104" t="str">
            <v>7</v>
          </cell>
          <cell r="H2104">
            <v>10156.52</v>
          </cell>
          <cell r="I2104">
            <v>0</v>
          </cell>
          <cell r="J2104">
            <v>0</v>
          </cell>
          <cell r="K2104">
            <v>42864</v>
          </cell>
          <cell r="L2104">
            <v>42864</v>
          </cell>
          <cell r="M2104" t="str">
            <v>0340</v>
          </cell>
          <cell r="N2104" t="str">
            <v>6CY</v>
          </cell>
          <cell r="O2104" t="str">
            <v>C071</v>
          </cell>
        </row>
        <row r="2105">
          <cell r="A2105" t="str">
            <v>1000118110</v>
          </cell>
          <cell r="B2105" t="str">
            <v>CCDDR02031</v>
          </cell>
          <cell r="C2105" t="str">
            <v>0175-DR31-D631</v>
          </cell>
          <cell r="D2105" t="str">
            <v>HONORAIRES BUREAU ETUDES # PHASE 2 (Sole</v>
          </cell>
          <cell r="E2105" t="str">
            <v>36.04.02</v>
          </cell>
          <cell r="F2105" t="str">
            <v>1000385467 MONSIEUR CHRISTOPHE AMIOT</v>
          </cell>
          <cell r="G2105" t="str">
            <v>8</v>
          </cell>
          <cell r="H2105">
            <v>10350</v>
          </cell>
          <cell r="I2105">
            <v>0</v>
          </cell>
          <cell r="J2105">
            <v>0</v>
          </cell>
          <cell r="K2105">
            <v>42864</v>
          </cell>
          <cell r="L2105">
            <v>42864</v>
          </cell>
          <cell r="M2105" t="str">
            <v>0340</v>
          </cell>
          <cell r="N2105" t="str">
            <v>6CY</v>
          </cell>
          <cell r="O2105" t="str">
            <v>C071</v>
          </cell>
        </row>
        <row r="2106">
          <cell r="A2106" t="str">
            <v>1000118110</v>
          </cell>
          <cell r="B2106" t="str">
            <v>CCDDR02031</v>
          </cell>
          <cell r="C2106" t="str">
            <v>0175-DR31-D631</v>
          </cell>
          <cell r="D2106" t="str">
            <v>HONORAIRES BUREAU ETUDES # PHASE 2 (BETS</v>
          </cell>
          <cell r="E2106" t="str">
            <v>36.04.02</v>
          </cell>
          <cell r="F2106" t="str">
            <v>1000385467 MONSIEUR CHRISTOPHE AMIOT</v>
          </cell>
          <cell r="G2106" t="str">
            <v>9</v>
          </cell>
          <cell r="H2106">
            <v>1680</v>
          </cell>
          <cell r="I2106">
            <v>0</v>
          </cell>
          <cell r="J2106">
            <v>0</v>
          </cell>
          <cell r="K2106">
            <v>42864</v>
          </cell>
          <cell r="L2106">
            <v>42864</v>
          </cell>
          <cell r="M2106" t="str">
            <v>0340</v>
          </cell>
          <cell r="N2106" t="str">
            <v>6CY</v>
          </cell>
          <cell r="O2106" t="str">
            <v>C071</v>
          </cell>
        </row>
        <row r="2107">
          <cell r="A2107" t="str">
            <v>1000118110</v>
          </cell>
          <cell r="B2107" t="str">
            <v>CCDDR02031</v>
          </cell>
          <cell r="C2107" t="str">
            <v>0175-DR31-D631</v>
          </cell>
          <cell r="D2107" t="str">
            <v>Honoraires ACMH - Phase 2 Amiot</v>
          </cell>
          <cell r="E2107" t="str">
            <v>36.04.02</v>
          </cell>
          <cell r="F2107" t="str">
            <v>1000385467 MONSIEUR CHRISTOPHE AMIOT</v>
          </cell>
          <cell r="G2107" t="str">
            <v>10</v>
          </cell>
          <cell r="H2107">
            <v>76551.41</v>
          </cell>
          <cell r="I2107">
            <v>1.23</v>
          </cell>
          <cell r="J2107">
            <v>1.23</v>
          </cell>
          <cell r="K2107">
            <v>42864</v>
          </cell>
          <cell r="L2107">
            <v>43644</v>
          </cell>
          <cell r="M2107" t="str">
            <v>0340</v>
          </cell>
          <cell r="N2107" t="str">
            <v>6CY</v>
          </cell>
          <cell r="O2107" t="str">
            <v>C071</v>
          </cell>
        </row>
        <row r="2108">
          <cell r="A2108" t="str">
            <v>1000118110</v>
          </cell>
          <cell r="B2108" t="str">
            <v>CCDDR02031</v>
          </cell>
          <cell r="C2108" t="str">
            <v>0175-DR31-D631</v>
          </cell>
          <cell r="D2108" t="str">
            <v>Honoraires ACMH - Phase 2 Taillandier</v>
          </cell>
          <cell r="E2108" t="str">
            <v>36.04.02</v>
          </cell>
          <cell r="F2108" t="str">
            <v>1000385467 MONSIEUR CHRISTOPHE AMIOT</v>
          </cell>
          <cell r="G2108" t="str">
            <v>11</v>
          </cell>
          <cell r="H2108">
            <v>10156.52</v>
          </cell>
          <cell r="I2108">
            <v>0</v>
          </cell>
          <cell r="J2108">
            <v>0</v>
          </cell>
          <cell r="K2108">
            <v>42864</v>
          </cell>
          <cell r="L2108">
            <v>43644</v>
          </cell>
          <cell r="M2108" t="str">
            <v>0340</v>
          </cell>
          <cell r="N2108" t="str">
            <v>6CY</v>
          </cell>
          <cell r="O2108" t="str">
            <v>C071</v>
          </cell>
        </row>
        <row r="2109">
          <cell r="A2109" t="str">
            <v>1000118110</v>
          </cell>
          <cell r="B2109" t="str">
            <v>CCDDR02031</v>
          </cell>
          <cell r="C2109" t="str">
            <v>0175-DR31-D631</v>
          </cell>
          <cell r="D2109" t="str">
            <v>Honoraires ACMH - Phase 2 Soléa BTP</v>
          </cell>
          <cell r="E2109" t="str">
            <v>36.04.02</v>
          </cell>
          <cell r="F2109" t="str">
            <v>1000385467 MONSIEUR CHRISTOPHE AMIOT</v>
          </cell>
          <cell r="G2109" t="str">
            <v>12</v>
          </cell>
          <cell r="H2109">
            <v>10350</v>
          </cell>
          <cell r="I2109">
            <v>0</v>
          </cell>
          <cell r="J2109">
            <v>0</v>
          </cell>
          <cell r="K2109">
            <v>42864</v>
          </cell>
          <cell r="L2109">
            <v>43644</v>
          </cell>
          <cell r="M2109" t="str">
            <v>0340</v>
          </cell>
          <cell r="N2109" t="str">
            <v>6CY</v>
          </cell>
          <cell r="O2109" t="str">
            <v>C071</v>
          </cell>
        </row>
        <row r="2110">
          <cell r="A2110" t="str">
            <v>1000118110</v>
          </cell>
          <cell r="B2110" t="str">
            <v>CCDDR02031</v>
          </cell>
          <cell r="C2110" t="str">
            <v>0175-DR31-D631</v>
          </cell>
          <cell r="D2110" t="str">
            <v>Honoraires ACMH - Phase 2 Bureau BETS</v>
          </cell>
          <cell r="E2110" t="str">
            <v>36.04.02</v>
          </cell>
          <cell r="F2110" t="str">
            <v>1000385467 MONSIEUR CHRISTOPHE AMIOT</v>
          </cell>
          <cell r="G2110" t="str">
            <v>13</v>
          </cell>
          <cell r="H2110">
            <v>1680</v>
          </cell>
          <cell r="I2110">
            <v>1680</v>
          </cell>
          <cell r="J2110">
            <v>1680</v>
          </cell>
          <cell r="K2110">
            <v>42864</v>
          </cell>
          <cell r="L2110">
            <v>43644</v>
          </cell>
          <cell r="M2110" t="str">
            <v>0340</v>
          </cell>
          <cell r="N2110" t="str">
            <v>6CY</v>
          </cell>
          <cell r="O2110" t="str">
            <v>C071</v>
          </cell>
        </row>
        <row r="2111">
          <cell r="A2111" t="str">
            <v>1100008515</v>
          </cell>
          <cell r="B2111" t="str">
            <v>CCDDR02031</v>
          </cell>
          <cell r="C2111" t="str">
            <v>0175-DR31-D631</v>
          </cell>
          <cell r="D2111" t="str">
            <v>AVENANT N°3 SUR TF</v>
          </cell>
          <cell r="E2111" t="str">
            <v>40.01.08</v>
          </cell>
          <cell r="F2111" t="str">
            <v>1000445666 VANILLE ET BETON</v>
          </cell>
          <cell r="G2111" t="str">
            <v>10</v>
          </cell>
          <cell r="H2111">
            <v>64153.33</v>
          </cell>
          <cell r="I2111">
            <v>510.83</v>
          </cell>
          <cell r="J2111">
            <v>510.83</v>
          </cell>
          <cell r="K2111">
            <v>40589</v>
          </cell>
          <cell r="L2111">
            <v>43805</v>
          </cell>
          <cell r="M2111" t="str">
            <v>0340</v>
          </cell>
          <cell r="N2111" t="str">
            <v>6CY</v>
          </cell>
          <cell r="O2111" t="str">
            <v>C071</v>
          </cell>
        </row>
        <row r="2112">
          <cell r="A2112" t="str">
            <v>1507368227</v>
          </cell>
          <cell r="B2112" t="str">
            <v>CCDDR02031</v>
          </cell>
          <cell r="C2112" t="str">
            <v>0175-DR31-D631</v>
          </cell>
          <cell r="D2112" t="str">
            <v>Contrat MO avenant # honoraires Rebière</v>
          </cell>
          <cell r="E2112" t="str">
            <v>36.04.02</v>
          </cell>
          <cell r="F2112" t="str">
            <v>1001110575 BOSSOUTROT &amp; REBIERE</v>
          </cell>
          <cell r="G2112" t="str">
            <v>4</v>
          </cell>
          <cell r="H2112">
            <v>1989.4</v>
          </cell>
          <cell r="I2112">
            <v>0</v>
          </cell>
          <cell r="J2112">
            <v>0</v>
          </cell>
          <cell r="K2112">
            <v>42558</v>
          </cell>
          <cell r="L2112">
            <v>43669</v>
          </cell>
          <cell r="M2112" t="str">
            <v>0340</v>
          </cell>
          <cell r="N2112" t="str">
            <v>6CY</v>
          </cell>
          <cell r="O2112" t="str">
            <v>C071</v>
          </cell>
        </row>
        <row r="2113">
          <cell r="A2113" t="str">
            <v>1507368227</v>
          </cell>
          <cell r="B2113" t="str">
            <v>CCDDR02031</v>
          </cell>
          <cell r="C2113" t="str">
            <v>0175-DR31-D631</v>
          </cell>
          <cell r="D2113" t="str">
            <v>Contrat MOavenant#honoraires Taillandier</v>
          </cell>
          <cell r="E2113" t="str">
            <v>36.04.02</v>
          </cell>
          <cell r="F2113" t="str">
            <v>1001110575 BOSSOUTROT &amp; REBIERE</v>
          </cell>
          <cell r="G2113" t="str">
            <v>5</v>
          </cell>
          <cell r="H2113">
            <v>497.35</v>
          </cell>
          <cell r="I2113">
            <v>0</v>
          </cell>
          <cell r="J2113">
            <v>0</v>
          </cell>
          <cell r="K2113">
            <v>42558</v>
          </cell>
          <cell r="L2113">
            <v>43669</v>
          </cell>
          <cell r="M2113" t="str">
            <v>0340</v>
          </cell>
          <cell r="N2113" t="str">
            <v>6CY</v>
          </cell>
          <cell r="O2113" t="str">
            <v>C071</v>
          </cell>
        </row>
        <row r="2114">
          <cell r="A2114" t="str">
            <v>1508317651</v>
          </cell>
          <cell r="B2114" t="str">
            <v>CCDDR02031</v>
          </cell>
          <cell r="C2114" t="str">
            <v>0175-DR31-D631</v>
          </cell>
          <cell r="D2114" t="str">
            <v>12-Etde diag Honoraires architecte</v>
          </cell>
          <cell r="E2114" t="str">
            <v>36.04.03</v>
          </cell>
          <cell r="F2114" t="str">
            <v>1000385467 MONSIEUR CHRISTOPHE AMIOT</v>
          </cell>
          <cell r="G2114" t="str">
            <v>2</v>
          </cell>
          <cell r="H2114">
            <v>37298</v>
          </cell>
          <cell r="I2114">
            <v>2834</v>
          </cell>
          <cell r="J2114">
            <v>2834</v>
          </cell>
          <cell r="K2114">
            <v>43017</v>
          </cell>
          <cell r="L2114">
            <v>43017</v>
          </cell>
          <cell r="M2114" t="str">
            <v>0340</v>
          </cell>
          <cell r="N2114" t="str">
            <v>6CY</v>
          </cell>
          <cell r="O2114" t="str">
            <v>C071</v>
          </cell>
        </row>
        <row r="2115">
          <cell r="A2115" t="str">
            <v>1508317651</v>
          </cell>
          <cell r="B2115" t="str">
            <v>CCDDR02031</v>
          </cell>
          <cell r="C2115" t="str">
            <v>0175-DR31-D631</v>
          </cell>
          <cell r="D2115" t="str">
            <v>12-Etde diag Honoraires économiste</v>
          </cell>
          <cell r="E2115" t="str">
            <v>36.04.03</v>
          </cell>
          <cell r="F2115" t="str">
            <v>1000385467 MONSIEUR CHRISTOPHE AMIOT</v>
          </cell>
          <cell r="G2115" t="str">
            <v>3</v>
          </cell>
          <cell r="H2115">
            <v>4800</v>
          </cell>
          <cell r="I2115">
            <v>0</v>
          </cell>
          <cell r="J2115">
            <v>0</v>
          </cell>
          <cell r="K2115">
            <v>43017</v>
          </cell>
          <cell r="L2115">
            <v>43017</v>
          </cell>
          <cell r="M2115" t="str">
            <v>0340</v>
          </cell>
          <cell r="N2115" t="str">
            <v>6CY</v>
          </cell>
          <cell r="O2115" t="str">
            <v>C071</v>
          </cell>
        </row>
        <row r="2116">
          <cell r="A2116" t="str">
            <v>1508317651</v>
          </cell>
          <cell r="B2116" t="str">
            <v>CCDDR02031</v>
          </cell>
          <cell r="C2116" t="str">
            <v>0175-DR31-D631</v>
          </cell>
          <cell r="D2116" t="str">
            <v>12-Etde diag Echafaudages</v>
          </cell>
          <cell r="E2116" t="str">
            <v>36.04.03</v>
          </cell>
          <cell r="F2116" t="str">
            <v>1000385467 MONSIEUR CHRISTOPHE AMIOT</v>
          </cell>
          <cell r="G2116" t="str">
            <v>4</v>
          </cell>
          <cell r="H2116">
            <v>15884.58</v>
          </cell>
          <cell r="I2116">
            <v>0</v>
          </cell>
          <cell r="J2116">
            <v>0</v>
          </cell>
          <cell r="K2116">
            <v>43017</v>
          </cell>
          <cell r="L2116">
            <v>43017</v>
          </cell>
          <cell r="M2116" t="str">
            <v>0340</v>
          </cell>
          <cell r="N2116" t="str">
            <v>6CY</v>
          </cell>
          <cell r="O2116" t="str">
            <v>C071</v>
          </cell>
        </row>
        <row r="2117">
          <cell r="A2117" t="str">
            <v>1508317651</v>
          </cell>
          <cell r="B2117" t="str">
            <v>CCDDR02031</v>
          </cell>
          <cell r="C2117" t="str">
            <v>0175-DR31-D631</v>
          </cell>
          <cell r="D2117" t="str">
            <v>12-Etde diag Géomètre</v>
          </cell>
          <cell r="E2117" t="str">
            <v>36.04.03</v>
          </cell>
          <cell r="F2117" t="str">
            <v>1000385467 MONSIEUR CHRISTOPHE AMIOT</v>
          </cell>
          <cell r="G2117" t="str">
            <v>5</v>
          </cell>
          <cell r="H2117">
            <v>18590</v>
          </cell>
          <cell r="I2117">
            <v>0</v>
          </cell>
          <cell r="J2117">
            <v>0</v>
          </cell>
          <cell r="K2117">
            <v>43017</v>
          </cell>
          <cell r="L2117">
            <v>43017</v>
          </cell>
          <cell r="M2117" t="str">
            <v>0340</v>
          </cell>
          <cell r="N2117" t="str">
            <v>6CY</v>
          </cell>
          <cell r="O2117" t="str">
            <v>C071</v>
          </cell>
        </row>
        <row r="2118">
          <cell r="A2118" t="str">
            <v>1508317651</v>
          </cell>
          <cell r="B2118" t="str">
            <v>CCDDR02031</v>
          </cell>
          <cell r="C2118" t="str">
            <v>0175-DR31-D631</v>
          </cell>
          <cell r="D2118" t="str">
            <v>12-Etde diag Trvx sondages peintures mur</v>
          </cell>
          <cell r="E2118" t="str">
            <v>36.04.03</v>
          </cell>
          <cell r="F2118" t="str">
            <v>1000385467 MONSIEUR CHRISTOPHE AMIOT</v>
          </cell>
          <cell r="G2118" t="str">
            <v>6</v>
          </cell>
          <cell r="H2118">
            <v>14170</v>
          </cell>
          <cell r="I2118">
            <v>3120</v>
          </cell>
          <cell r="J2118">
            <v>3120</v>
          </cell>
          <cell r="K2118">
            <v>43017</v>
          </cell>
          <cell r="L2118">
            <v>43017</v>
          </cell>
          <cell r="M2118" t="str">
            <v>0340</v>
          </cell>
          <cell r="N2118" t="str">
            <v>6CY</v>
          </cell>
          <cell r="O2118" t="str">
            <v>C071</v>
          </cell>
        </row>
        <row r="2119">
          <cell r="A2119" t="str">
            <v>1508435838</v>
          </cell>
          <cell r="B2119" t="str">
            <v>CCDDR02031</v>
          </cell>
          <cell r="C2119" t="str">
            <v>0175-DR31-D631</v>
          </cell>
          <cell r="D2119" t="str">
            <v>21316867-FCT DRAC CM GEOMETRE</v>
          </cell>
          <cell r="E2119" t="str">
            <v>36.04.03</v>
          </cell>
          <cell r="F2119" t="str">
            <v>1001307893 MONSIEUR DANIEL STEVENARD</v>
          </cell>
          <cell r="G2119" t="str">
            <v>1</v>
          </cell>
          <cell r="H2119">
            <v>400</v>
          </cell>
          <cell r="I2119">
            <v>400</v>
          </cell>
          <cell r="J2119">
            <v>400</v>
          </cell>
          <cell r="K2119">
            <v>43062</v>
          </cell>
          <cell r="L2119">
            <v>43061</v>
          </cell>
          <cell r="M2119" t="str">
            <v>0340</v>
          </cell>
          <cell r="N2119" t="str">
            <v>6CY</v>
          </cell>
          <cell r="O2119" t="str">
            <v>C071</v>
          </cell>
        </row>
        <row r="2120">
          <cell r="A2120" t="str">
            <v>1508600707</v>
          </cell>
          <cell r="B2120" t="str">
            <v>CCDDR02031</v>
          </cell>
          <cell r="C2120" t="str">
            <v>0175-DR31-D631</v>
          </cell>
          <cell r="D2120" t="str">
            <v>Etude # Honoraires ESPITALIE</v>
          </cell>
          <cell r="E2120" t="str">
            <v>36.04.03</v>
          </cell>
          <cell r="F2120" t="str">
            <v>1001118313 MONSIEUR MARC ESPITALIE</v>
          </cell>
          <cell r="G2120" t="str">
            <v>2</v>
          </cell>
          <cell r="H2120">
            <v>2328</v>
          </cell>
          <cell r="I2120">
            <v>0</v>
          </cell>
          <cell r="J2120">
            <v>0</v>
          </cell>
          <cell r="K2120">
            <v>43158</v>
          </cell>
          <cell r="L2120">
            <v>43158</v>
          </cell>
          <cell r="M2120" t="str">
            <v>0340</v>
          </cell>
          <cell r="N2120" t="str">
            <v>6CY</v>
          </cell>
          <cell r="O2120" t="str">
            <v>C071</v>
          </cell>
        </row>
        <row r="2121">
          <cell r="A2121" t="str">
            <v>1508600707</v>
          </cell>
          <cell r="B2121" t="str">
            <v>CCDDR02031</v>
          </cell>
          <cell r="C2121" t="str">
            <v>0175-DR31-D631</v>
          </cell>
          <cell r="D2121" t="str">
            <v>Etude # Honoraires DUCHENNE</v>
          </cell>
          <cell r="E2121" t="str">
            <v>36.04.03</v>
          </cell>
          <cell r="F2121" t="str">
            <v>1001118313 MONSIEUR MARC ESPITALIE</v>
          </cell>
          <cell r="G2121" t="str">
            <v>3</v>
          </cell>
          <cell r="H2121">
            <v>480</v>
          </cell>
          <cell r="I2121">
            <v>0</v>
          </cell>
          <cell r="J2121">
            <v>0</v>
          </cell>
          <cell r="K2121">
            <v>43158</v>
          </cell>
          <cell r="L2121">
            <v>43158</v>
          </cell>
          <cell r="M2121" t="str">
            <v>0340</v>
          </cell>
          <cell r="N2121" t="str">
            <v>6CY</v>
          </cell>
          <cell r="O2121" t="str">
            <v>C071</v>
          </cell>
        </row>
        <row r="2122">
          <cell r="A2122" t="str">
            <v>1508600707</v>
          </cell>
          <cell r="B2122" t="str">
            <v>CCDDR02031</v>
          </cell>
          <cell r="C2122" t="str">
            <v>0175-DR31-D631</v>
          </cell>
          <cell r="D2122" t="str">
            <v>Etude # Honoraires OBJECTIF PATRIMOINE</v>
          </cell>
          <cell r="E2122" t="str">
            <v>36.04.03</v>
          </cell>
          <cell r="F2122" t="str">
            <v>1001118313 MONSIEUR MARC ESPITALIE</v>
          </cell>
          <cell r="G2122" t="str">
            <v>4</v>
          </cell>
          <cell r="H2122">
            <v>2328</v>
          </cell>
          <cell r="I2122">
            <v>0</v>
          </cell>
          <cell r="J2122">
            <v>0</v>
          </cell>
          <cell r="K2122">
            <v>43158</v>
          </cell>
          <cell r="L2122">
            <v>43158</v>
          </cell>
          <cell r="M2122" t="str">
            <v>0340</v>
          </cell>
          <cell r="N2122" t="str">
            <v>6CY</v>
          </cell>
          <cell r="O2122" t="str">
            <v>C071</v>
          </cell>
        </row>
        <row r="2123">
          <cell r="A2123" t="str">
            <v>1508600707</v>
          </cell>
          <cell r="B2123" t="str">
            <v>CCDDR02031</v>
          </cell>
          <cell r="C2123" t="str">
            <v>0175-DR31-D631</v>
          </cell>
          <cell r="D2123" t="str">
            <v>Etude # Honoraires Laurent Taillandier</v>
          </cell>
          <cell r="E2123" t="str">
            <v>36.04.03</v>
          </cell>
          <cell r="F2123" t="str">
            <v>1001118313 MONSIEUR MARC ESPITALIE</v>
          </cell>
          <cell r="G2123" t="str">
            <v>5</v>
          </cell>
          <cell r="H2123">
            <v>4680</v>
          </cell>
          <cell r="I2123">
            <v>1992</v>
          </cell>
          <cell r="J2123">
            <v>1992</v>
          </cell>
          <cell r="K2123">
            <v>43158</v>
          </cell>
          <cell r="L2123">
            <v>44833</v>
          </cell>
          <cell r="M2123" t="str">
            <v>0340</v>
          </cell>
          <cell r="N2123" t="str">
            <v>6CY</v>
          </cell>
          <cell r="O2123" t="str">
            <v>C071</v>
          </cell>
        </row>
        <row r="2124">
          <cell r="A2124" t="str">
            <v>1508611899</v>
          </cell>
          <cell r="B2124" t="str">
            <v>CCDDR02031</v>
          </cell>
          <cell r="C2124" t="str">
            <v>0175-DR31-D631</v>
          </cell>
          <cell r="D2124" t="str">
            <v>Contrat MO # Honoraires ACMH</v>
          </cell>
          <cell r="E2124" t="str">
            <v>36.04.02</v>
          </cell>
          <cell r="F2124" t="str">
            <v>1001110575 BOSSOUTROT &amp; REBIERE</v>
          </cell>
          <cell r="G2124" t="str">
            <v>1</v>
          </cell>
          <cell r="H2124">
            <v>33545.870000000003</v>
          </cell>
          <cell r="I2124">
            <v>24499.79</v>
          </cell>
          <cell r="J2124">
            <v>24499.79</v>
          </cell>
          <cell r="K2124">
            <v>43164</v>
          </cell>
          <cell r="L2124">
            <v>43164</v>
          </cell>
          <cell r="M2124" t="str">
            <v>0340</v>
          </cell>
          <cell r="N2124" t="str">
            <v>6CY</v>
          </cell>
          <cell r="O2124" t="str">
            <v>C071</v>
          </cell>
        </row>
        <row r="2125">
          <cell r="A2125" t="str">
            <v>1508611899</v>
          </cell>
          <cell r="B2125" t="str">
            <v>CCDDR02031</v>
          </cell>
          <cell r="C2125" t="str">
            <v>0175-DR31-D631</v>
          </cell>
          <cell r="D2125" t="str">
            <v>Contrat MO # Honoraires économiste</v>
          </cell>
          <cell r="E2125" t="str">
            <v>36.04.02</v>
          </cell>
          <cell r="F2125" t="str">
            <v>1001110575 BOSSOUTROT &amp; REBIERE</v>
          </cell>
          <cell r="G2125" t="str">
            <v>2</v>
          </cell>
          <cell r="H2125">
            <v>8334.1200000000008</v>
          </cell>
          <cell r="I2125">
            <v>6072.6</v>
          </cell>
          <cell r="J2125">
            <v>6072.6</v>
          </cell>
          <cell r="K2125">
            <v>43164</v>
          </cell>
          <cell r="L2125">
            <v>43164</v>
          </cell>
          <cell r="M2125" t="str">
            <v>0340</v>
          </cell>
          <cell r="N2125" t="str">
            <v>6CY</v>
          </cell>
          <cell r="O2125" t="str">
            <v>C071</v>
          </cell>
        </row>
        <row r="2126">
          <cell r="A2126" t="str">
            <v>1509186146</v>
          </cell>
          <cell r="B2126" t="str">
            <v>CCDDR02031</v>
          </cell>
          <cell r="C2126" t="str">
            <v>0175-DR31-D631</v>
          </cell>
          <cell r="D2126" t="str">
            <v>Mission APS ADP PRO DCE ACT # Honoraires</v>
          </cell>
          <cell r="E2126" t="str">
            <v>36.04.02</v>
          </cell>
          <cell r="F2126" t="str">
            <v>1001244312 ARCHITECTURE PATRIMOINE PAYSA</v>
          </cell>
          <cell r="G2126" t="str">
            <v>2</v>
          </cell>
          <cell r="H2126">
            <v>19066.5</v>
          </cell>
          <cell r="I2126">
            <v>2965.9</v>
          </cell>
          <cell r="J2126">
            <v>2965.9</v>
          </cell>
          <cell r="K2126">
            <v>43448</v>
          </cell>
          <cell r="L2126">
            <v>43448</v>
          </cell>
          <cell r="M2126" t="str">
            <v>0340</v>
          </cell>
          <cell r="N2126" t="str">
            <v>6CY</v>
          </cell>
          <cell r="O2126" t="str">
            <v>C071</v>
          </cell>
        </row>
        <row r="2127">
          <cell r="A2127" t="str">
            <v>1509186146</v>
          </cell>
          <cell r="B2127" t="str">
            <v>CCDDR02031</v>
          </cell>
          <cell r="C2127" t="str">
            <v>0175-DR31-D631</v>
          </cell>
          <cell r="D2127" t="str">
            <v>Maîtrise oeuvre/assainissement chevet</v>
          </cell>
          <cell r="E2127" t="str">
            <v>36.04.02</v>
          </cell>
          <cell r="F2127" t="str">
            <v>1001244312 ARCHITECTURE PATRIMOINE PAYSA</v>
          </cell>
          <cell r="G2127" t="str">
            <v>3</v>
          </cell>
          <cell r="H2127">
            <v>13982.1</v>
          </cell>
          <cell r="I2127">
            <v>13028.78</v>
          </cell>
          <cell r="J2127">
            <v>13982.1</v>
          </cell>
          <cell r="K2127">
            <v>43448</v>
          </cell>
          <cell r="L2127">
            <v>43448</v>
          </cell>
          <cell r="M2127" t="str">
            <v>0340</v>
          </cell>
          <cell r="N2127" t="str">
            <v>6CY</v>
          </cell>
          <cell r="O2127" t="str">
            <v>C071</v>
          </cell>
        </row>
        <row r="2128">
          <cell r="A2128" t="str">
            <v>1509186146</v>
          </cell>
          <cell r="B2128" t="str">
            <v>CCDDR02031</v>
          </cell>
          <cell r="C2128" t="str">
            <v>0175-DR31-D631</v>
          </cell>
          <cell r="D2128" t="str">
            <v>Maîtrise oeuvre/assainissement chevet(65</v>
          </cell>
          <cell r="E2128" t="str">
            <v>36.04.02</v>
          </cell>
          <cell r="F2128" t="str">
            <v>1001244312 ARCHITECTURE PATRIMOINE PAYSA</v>
          </cell>
          <cell r="G2128" t="str">
            <v>4</v>
          </cell>
          <cell r="H2128">
            <v>13982.1</v>
          </cell>
          <cell r="I2128">
            <v>13982.1</v>
          </cell>
          <cell r="J2128">
            <v>13982.1</v>
          </cell>
          <cell r="K2128">
            <v>43448</v>
          </cell>
          <cell r="L2128">
            <v>43448</v>
          </cell>
          <cell r="M2128" t="str">
            <v>0340</v>
          </cell>
          <cell r="N2128" t="str">
            <v>6CY</v>
          </cell>
          <cell r="O2128" t="str">
            <v>C071</v>
          </cell>
        </row>
        <row r="2129">
          <cell r="A2129" t="str">
            <v>1509351960</v>
          </cell>
          <cell r="B2129" t="str">
            <v>CCDDR02031</v>
          </cell>
          <cell r="C2129" t="str">
            <v>0175-DR31-D631</v>
          </cell>
          <cell r="D2129" t="str">
            <v>HONORAIRES # ARCHITECTE</v>
          </cell>
          <cell r="E2129" t="str">
            <v>36.04.02</v>
          </cell>
          <cell r="F2129" t="str">
            <v>1001110575 BOSSOUTROT &amp; REBIERE</v>
          </cell>
          <cell r="G2129" t="str">
            <v>2</v>
          </cell>
          <cell r="H2129">
            <v>26157.78</v>
          </cell>
          <cell r="I2129">
            <v>0</v>
          </cell>
          <cell r="J2129">
            <v>0</v>
          </cell>
          <cell r="K2129">
            <v>43549</v>
          </cell>
          <cell r="L2129">
            <v>43549</v>
          </cell>
          <cell r="M2129" t="str">
            <v>0340</v>
          </cell>
          <cell r="N2129" t="str">
            <v>6CY</v>
          </cell>
          <cell r="O2129" t="str">
            <v>C071</v>
          </cell>
        </row>
        <row r="2130">
          <cell r="A2130" t="str">
            <v>1509351960</v>
          </cell>
          <cell r="B2130" t="str">
            <v>CCDDR02031</v>
          </cell>
          <cell r="C2130" t="str">
            <v>0175-DR31-D631</v>
          </cell>
          <cell r="D2130" t="str">
            <v>HONORAIRES # ECONOMISTE</v>
          </cell>
          <cell r="E2130" t="str">
            <v>36.04.02</v>
          </cell>
          <cell r="F2130" t="str">
            <v>1001110575 BOSSOUTROT &amp; REBIERE</v>
          </cell>
          <cell r="G2130" t="str">
            <v>3</v>
          </cell>
          <cell r="H2130">
            <v>5699.15</v>
          </cell>
          <cell r="I2130">
            <v>0</v>
          </cell>
          <cell r="J2130">
            <v>0</v>
          </cell>
          <cell r="K2130">
            <v>43549</v>
          </cell>
          <cell r="L2130">
            <v>43549</v>
          </cell>
          <cell r="M2130" t="str">
            <v>0340</v>
          </cell>
          <cell r="N2130" t="str">
            <v>6CY</v>
          </cell>
          <cell r="O2130" t="str">
            <v>C071</v>
          </cell>
        </row>
        <row r="2131">
          <cell r="A2131" t="str">
            <v>1509351960</v>
          </cell>
          <cell r="B2131" t="str">
            <v>CCDDR02031</v>
          </cell>
          <cell r="C2131" t="str">
            <v>0175-DR31-D631</v>
          </cell>
          <cell r="D2131" t="str">
            <v>HONORAIRES # BUREAU D#ETUDES</v>
          </cell>
          <cell r="E2131" t="str">
            <v>36.04.02</v>
          </cell>
          <cell r="F2131" t="str">
            <v>1001110575 BOSSOUTROT &amp; REBIERE</v>
          </cell>
          <cell r="G2131" t="str">
            <v>4</v>
          </cell>
          <cell r="H2131">
            <v>3491.42</v>
          </cell>
          <cell r="I2131">
            <v>0</v>
          </cell>
          <cell r="J2131">
            <v>0</v>
          </cell>
          <cell r="K2131">
            <v>43549</v>
          </cell>
          <cell r="L2131">
            <v>43549</v>
          </cell>
          <cell r="M2131" t="str">
            <v>0340</v>
          </cell>
          <cell r="N2131" t="str">
            <v>6CY</v>
          </cell>
          <cell r="O2131" t="str">
            <v>C071</v>
          </cell>
        </row>
        <row r="2132">
          <cell r="A2132" t="str">
            <v>1509351960</v>
          </cell>
          <cell r="B2132" t="str">
            <v>CCDDR02031</v>
          </cell>
          <cell r="C2132" t="str">
            <v>0175-DR31-D631</v>
          </cell>
          <cell r="D2132" t="str">
            <v>révision de prix</v>
          </cell>
          <cell r="E2132" t="str">
            <v>36.04.02</v>
          </cell>
          <cell r="F2132" t="str">
            <v>1001110575 BOSSOUTROT &amp; REBIERE</v>
          </cell>
          <cell r="G2132" t="str">
            <v>5</v>
          </cell>
          <cell r="H2132">
            <v>1846.43</v>
          </cell>
          <cell r="I2132">
            <v>346.55</v>
          </cell>
          <cell r="J2132">
            <v>346.55</v>
          </cell>
          <cell r="K2132">
            <v>43549</v>
          </cell>
          <cell r="L2132">
            <v>44614</v>
          </cell>
          <cell r="M2132" t="str">
            <v>0340</v>
          </cell>
          <cell r="N2132" t="str">
            <v>6CY</v>
          </cell>
          <cell r="O2132" t="str">
            <v>C071</v>
          </cell>
        </row>
        <row r="2133">
          <cell r="A2133" t="str">
            <v>1509358598</v>
          </cell>
          <cell r="B2133" t="str">
            <v>CCDDR02031</v>
          </cell>
          <cell r="C2133" t="str">
            <v>0175-DR31-D631</v>
          </cell>
          <cell r="D2133" t="str">
            <v>HONORAIRES # ARCHITECTE</v>
          </cell>
          <cell r="E2133" t="str">
            <v>36.04.02</v>
          </cell>
          <cell r="F2133" t="str">
            <v>1001110575 BOSSOUTROT &amp; REBIERE</v>
          </cell>
          <cell r="G2133" t="str">
            <v>2</v>
          </cell>
          <cell r="H2133">
            <v>12791.18</v>
          </cell>
          <cell r="I2133">
            <v>2750.28</v>
          </cell>
          <cell r="J2133">
            <v>2750.28</v>
          </cell>
          <cell r="K2133">
            <v>43551</v>
          </cell>
          <cell r="L2133">
            <v>43551</v>
          </cell>
          <cell r="M2133" t="str">
            <v>0340</v>
          </cell>
          <cell r="N2133" t="str">
            <v>6CY</v>
          </cell>
          <cell r="O2133" t="str">
            <v>C071</v>
          </cell>
        </row>
        <row r="2134">
          <cell r="A2134" t="str">
            <v>1509358598</v>
          </cell>
          <cell r="B2134" t="str">
            <v>CCDDR02031</v>
          </cell>
          <cell r="C2134" t="str">
            <v>0175-DR31-D631</v>
          </cell>
          <cell r="D2134" t="str">
            <v>HONORAIRES # ECONOMISTE</v>
          </cell>
          <cell r="E2134" t="str">
            <v>36.04.02</v>
          </cell>
          <cell r="F2134" t="str">
            <v>1001110575 BOSSOUTROT &amp; REBIERE</v>
          </cell>
          <cell r="G2134" t="str">
            <v>3</v>
          </cell>
          <cell r="H2134">
            <v>3185.82</v>
          </cell>
          <cell r="I2134">
            <v>320.5</v>
          </cell>
          <cell r="J2134">
            <v>320.5</v>
          </cell>
          <cell r="K2134">
            <v>43551</v>
          </cell>
          <cell r="L2134">
            <v>43551</v>
          </cell>
          <cell r="M2134" t="str">
            <v>0340</v>
          </cell>
          <cell r="N2134" t="str">
            <v>6CY</v>
          </cell>
          <cell r="O2134" t="str">
            <v>C071</v>
          </cell>
        </row>
        <row r="2135">
          <cell r="A2135" t="str">
            <v>1509359654</v>
          </cell>
          <cell r="B2135" t="str">
            <v>CCDDR02031</v>
          </cell>
          <cell r="C2135" t="str">
            <v>0175-DR31-D631</v>
          </cell>
          <cell r="D2135" t="str">
            <v>HONORAIRES # ARCHITECTE</v>
          </cell>
          <cell r="E2135" t="str">
            <v>36.04.02</v>
          </cell>
          <cell r="F2135" t="str">
            <v>1001110575 BOSSOUTROT &amp; REBIERE</v>
          </cell>
          <cell r="G2135" t="str">
            <v>2</v>
          </cell>
          <cell r="H2135">
            <v>42069.7</v>
          </cell>
          <cell r="I2135">
            <v>22070.04</v>
          </cell>
          <cell r="J2135">
            <v>22070.04</v>
          </cell>
          <cell r="K2135">
            <v>43551</v>
          </cell>
          <cell r="L2135">
            <v>43551</v>
          </cell>
          <cell r="M2135" t="str">
            <v>0340</v>
          </cell>
          <cell r="N2135" t="str">
            <v>6CY</v>
          </cell>
          <cell r="O2135" t="str">
            <v>C071</v>
          </cell>
        </row>
        <row r="2136">
          <cell r="A2136" t="str">
            <v>1509359654</v>
          </cell>
          <cell r="B2136" t="str">
            <v>CCDDR02031</v>
          </cell>
          <cell r="C2136" t="str">
            <v>0175-DR31-D631</v>
          </cell>
          <cell r="D2136" t="str">
            <v>HONORAIRES # ECONOMISTE</v>
          </cell>
          <cell r="E2136" t="str">
            <v>36.04.02</v>
          </cell>
          <cell r="F2136" t="str">
            <v>1001110575 BOSSOUTROT &amp; REBIERE</v>
          </cell>
          <cell r="G2136" t="str">
            <v>3</v>
          </cell>
          <cell r="H2136">
            <v>10478.01</v>
          </cell>
          <cell r="I2136">
            <v>4203.8100000000004</v>
          </cell>
          <cell r="J2136">
            <v>4203.8100000000004</v>
          </cell>
          <cell r="K2136">
            <v>43551</v>
          </cell>
          <cell r="L2136">
            <v>43551</v>
          </cell>
          <cell r="M2136" t="str">
            <v>0340</v>
          </cell>
          <cell r="N2136" t="str">
            <v>6CY</v>
          </cell>
          <cell r="O2136" t="str">
            <v>C071</v>
          </cell>
        </row>
        <row r="2137">
          <cell r="A2137" t="str">
            <v>1509380387</v>
          </cell>
          <cell r="B2137" t="str">
            <v>CCDDR02031</v>
          </cell>
          <cell r="C2137" t="str">
            <v>0175-DR31-D631</v>
          </cell>
          <cell r="D2137" t="str">
            <v>Avenant 1 MOE HONORAIRES ARCHITECTE</v>
          </cell>
          <cell r="E2137" t="str">
            <v>36.04.02</v>
          </cell>
          <cell r="F2137" t="str">
            <v>1001110575 BOSSOUTROT &amp; REBIERE</v>
          </cell>
          <cell r="G2137" t="str">
            <v>4</v>
          </cell>
          <cell r="H2137">
            <v>25680.27</v>
          </cell>
          <cell r="I2137">
            <v>10962.94</v>
          </cell>
          <cell r="J2137">
            <v>10962.94</v>
          </cell>
          <cell r="K2137">
            <v>43560</v>
          </cell>
          <cell r="L2137">
            <v>44868</v>
          </cell>
          <cell r="M2137" t="str">
            <v>0340</v>
          </cell>
          <cell r="N2137" t="str">
            <v>6CY</v>
          </cell>
          <cell r="O2137" t="str">
            <v>C071</v>
          </cell>
        </row>
        <row r="2138">
          <cell r="A2138" t="str">
            <v>1509380387</v>
          </cell>
          <cell r="B2138" t="str">
            <v>CCDDR02031</v>
          </cell>
          <cell r="C2138" t="str">
            <v>0175-DR31-D631</v>
          </cell>
          <cell r="D2138" t="str">
            <v>Avenant 1 MOE HONORAIRES ECONOMISTE</v>
          </cell>
          <cell r="E2138" t="str">
            <v>36.04.02</v>
          </cell>
          <cell r="F2138" t="str">
            <v>1001110575 BOSSOUTROT &amp; REBIERE</v>
          </cell>
          <cell r="G2138" t="str">
            <v>5</v>
          </cell>
          <cell r="H2138">
            <v>6396.01</v>
          </cell>
          <cell r="I2138">
            <v>1519.62</v>
          </cell>
          <cell r="J2138">
            <v>1519.62</v>
          </cell>
          <cell r="K2138">
            <v>43560</v>
          </cell>
          <cell r="L2138">
            <v>44868</v>
          </cell>
          <cell r="M2138" t="str">
            <v>0340</v>
          </cell>
          <cell r="N2138" t="str">
            <v>6CY</v>
          </cell>
          <cell r="O2138" t="str">
            <v>C071</v>
          </cell>
        </row>
        <row r="2139">
          <cell r="A2139" t="str">
            <v>1509392147</v>
          </cell>
          <cell r="B2139" t="str">
            <v>CCDDR02031</v>
          </cell>
          <cell r="C2139" t="str">
            <v>0175-DR31-D631</v>
          </cell>
          <cell r="D2139" t="str">
            <v>26804677-ZMPU DRAC VB ETUDE RETABLE</v>
          </cell>
          <cell r="E2139" t="str">
            <v>36.04.03</v>
          </cell>
          <cell r="F2139" t="str">
            <v>1000460365 MONSIEUR OLIVIER ROLLAND</v>
          </cell>
          <cell r="G2139" t="str">
            <v>1</v>
          </cell>
          <cell r="H2139">
            <v>8006.6</v>
          </cell>
          <cell r="I2139">
            <v>8006.6</v>
          </cell>
          <cell r="J2139">
            <v>8006.6</v>
          </cell>
          <cell r="K2139">
            <v>43566</v>
          </cell>
          <cell r="L2139">
            <v>43565</v>
          </cell>
          <cell r="M2139" t="str">
            <v>0340</v>
          </cell>
          <cell r="N2139" t="str">
            <v>6CY</v>
          </cell>
          <cell r="O2139" t="str">
            <v>C071</v>
          </cell>
        </row>
        <row r="2140">
          <cell r="A2140" t="str">
            <v>1509572568</v>
          </cell>
          <cell r="B2140" t="str">
            <v>CCDDR02031</v>
          </cell>
          <cell r="C2140" t="str">
            <v>0175-DR31-D631</v>
          </cell>
          <cell r="D2140" t="str">
            <v>27986471-ZMPU DRAC VB ETUDE GRILLE 18e</v>
          </cell>
          <cell r="E2140" t="str">
            <v>36.04.03</v>
          </cell>
          <cell r="F2140" t="str">
            <v>1000470206 MADAME FREDERIQUE NICOT</v>
          </cell>
          <cell r="G2140" t="str">
            <v>1</v>
          </cell>
          <cell r="H2140">
            <v>2010</v>
          </cell>
          <cell r="I2140">
            <v>2010</v>
          </cell>
          <cell r="J2140">
            <v>2010</v>
          </cell>
          <cell r="K2140">
            <v>43663</v>
          </cell>
          <cell r="L2140">
            <v>43662</v>
          </cell>
          <cell r="M2140" t="str">
            <v>0340</v>
          </cell>
          <cell r="N2140" t="str">
            <v>6CY</v>
          </cell>
          <cell r="O2140" t="str">
            <v>C071</v>
          </cell>
        </row>
        <row r="2141">
          <cell r="A2141" t="str">
            <v>1509684001</v>
          </cell>
          <cell r="B2141" t="str">
            <v>CCDDR02031</v>
          </cell>
          <cell r="C2141" t="str">
            <v>0175-DR31-D631</v>
          </cell>
          <cell r="D2141" t="str">
            <v>Honoraires architecte # tranche ferme</v>
          </cell>
          <cell r="E2141" t="str">
            <v>36.04.02</v>
          </cell>
          <cell r="F2141" t="str">
            <v>1000388096 STEPHANE THOUIN ARCHITECTURE</v>
          </cell>
          <cell r="G2141" t="str">
            <v>2</v>
          </cell>
          <cell r="H2141">
            <v>4476.78</v>
          </cell>
          <cell r="I2141">
            <v>3481.94</v>
          </cell>
          <cell r="J2141">
            <v>3481.94</v>
          </cell>
          <cell r="K2141">
            <v>43735</v>
          </cell>
          <cell r="L2141">
            <v>43735</v>
          </cell>
          <cell r="M2141" t="str">
            <v>0340</v>
          </cell>
          <cell r="N2141" t="str">
            <v>6CY</v>
          </cell>
          <cell r="O2141" t="str">
            <v>C071</v>
          </cell>
        </row>
        <row r="2142">
          <cell r="A2142" t="str">
            <v>1509821184</v>
          </cell>
          <cell r="B2142" t="str">
            <v>CCDDR02031</v>
          </cell>
          <cell r="C2142" t="str">
            <v>0175-DR31-D631</v>
          </cell>
          <cell r="D2142" t="str">
            <v>29733207-FCT DRAC SB ETUDE</v>
          </cell>
          <cell r="E2142" t="str">
            <v>40.01.08</v>
          </cell>
          <cell r="F2142" t="str">
            <v>1001393749 SKALA</v>
          </cell>
          <cell r="G2142" t="str">
            <v>1</v>
          </cell>
          <cell r="H2142">
            <v>4900</v>
          </cell>
          <cell r="I2142">
            <v>700</v>
          </cell>
          <cell r="J2142">
            <v>700</v>
          </cell>
          <cell r="K2142">
            <v>43797</v>
          </cell>
          <cell r="L2142">
            <v>43796</v>
          </cell>
          <cell r="M2142" t="str">
            <v>0340</v>
          </cell>
          <cell r="N2142" t="str">
            <v>6CY</v>
          </cell>
          <cell r="O2142" t="str">
            <v>C071</v>
          </cell>
        </row>
        <row r="2143">
          <cell r="A2143" t="str">
            <v>1510393836</v>
          </cell>
          <cell r="B2143" t="str">
            <v>CCDDR02031</v>
          </cell>
          <cell r="C2143" t="str">
            <v>0175-DR31-D631</v>
          </cell>
          <cell r="D2143" t="str">
            <v>Aménagement salles du trésor-Cath Albi81</v>
          </cell>
          <cell r="E2143" t="str">
            <v>36.04.02</v>
          </cell>
          <cell r="F2143" t="str">
            <v>1000242567 MONSIEUR PIERRE CAILLAULT</v>
          </cell>
          <cell r="G2143" t="str">
            <v>2</v>
          </cell>
          <cell r="H2143">
            <v>19967.12</v>
          </cell>
          <cell r="I2143">
            <v>19967.12</v>
          </cell>
          <cell r="J2143">
            <v>19967.12</v>
          </cell>
          <cell r="K2143">
            <v>44155</v>
          </cell>
          <cell r="L2143">
            <v>44538</v>
          </cell>
          <cell r="M2143" t="str">
            <v>0340</v>
          </cell>
          <cell r="N2143" t="str">
            <v>6CY</v>
          </cell>
          <cell r="O2143" t="str">
            <v>C071</v>
          </cell>
        </row>
        <row r="2144">
          <cell r="A2144" t="str">
            <v>1510436057</v>
          </cell>
          <cell r="B2144" t="str">
            <v>CCDDR02031</v>
          </cell>
          <cell r="C2144" t="str">
            <v>0175-DR31-D631</v>
          </cell>
          <cell r="D2144" t="str">
            <v>33979944-ZMPU IMM DRAC AC THEMIS</v>
          </cell>
          <cell r="E2144" t="str">
            <v>36.04.03</v>
          </cell>
          <cell r="F2144" t="str">
            <v>1001401453 THEMIS</v>
          </cell>
          <cell r="G2144" t="str">
            <v>1</v>
          </cell>
          <cell r="H2144">
            <v>3370</v>
          </cell>
          <cell r="I2144">
            <v>3370</v>
          </cell>
          <cell r="J2144">
            <v>3370</v>
          </cell>
          <cell r="K2144">
            <v>44176</v>
          </cell>
          <cell r="L2144">
            <v>44175</v>
          </cell>
          <cell r="M2144" t="str">
            <v>0340</v>
          </cell>
          <cell r="N2144" t="str">
            <v>6CY</v>
          </cell>
          <cell r="O2144" t="str">
            <v>C071</v>
          </cell>
        </row>
        <row r="2145">
          <cell r="A2145" t="str">
            <v>1510436977</v>
          </cell>
          <cell r="B2145" t="str">
            <v>CCDDR02031</v>
          </cell>
          <cell r="C2145" t="str">
            <v>0175-DR31-D631</v>
          </cell>
          <cell r="D2145" t="str">
            <v>Surveillance fissures cath. MontaubanTF</v>
          </cell>
          <cell r="E2145" t="str">
            <v>36.04.03</v>
          </cell>
          <cell r="F2145" t="str">
            <v>1001320948 OSMOS GROUP</v>
          </cell>
          <cell r="G2145" t="str">
            <v>2</v>
          </cell>
          <cell r="H2145">
            <v>26794</v>
          </cell>
          <cell r="I2145">
            <v>1540.5</v>
          </cell>
          <cell r="J2145">
            <v>1540.5</v>
          </cell>
          <cell r="K2145">
            <v>44176</v>
          </cell>
          <cell r="L2145">
            <v>44179</v>
          </cell>
          <cell r="M2145" t="str">
            <v>0340</v>
          </cell>
          <cell r="N2145" t="str">
            <v>6CY</v>
          </cell>
          <cell r="O2145" t="str">
            <v>C071</v>
          </cell>
        </row>
        <row r="2146">
          <cell r="A2146" t="str">
            <v>1510436977</v>
          </cell>
          <cell r="B2146" t="str">
            <v>CCDDR02031</v>
          </cell>
          <cell r="C2146" t="str">
            <v>0175-DR31-D631</v>
          </cell>
          <cell r="D2146" t="str">
            <v>Surveillance fissures cath. MontaubanTC1</v>
          </cell>
          <cell r="E2146" t="str">
            <v>36.04.03</v>
          </cell>
          <cell r="F2146" t="str">
            <v>1001320948 OSMOS GROUP</v>
          </cell>
          <cell r="G2146" t="str">
            <v>4</v>
          </cell>
          <cell r="H2146">
            <v>16394</v>
          </cell>
          <cell r="I2146">
            <v>0</v>
          </cell>
          <cell r="J2146">
            <v>0</v>
          </cell>
          <cell r="K2146">
            <v>44176</v>
          </cell>
          <cell r="L2146">
            <v>44179</v>
          </cell>
          <cell r="M2146" t="str">
            <v>0340</v>
          </cell>
          <cell r="N2146" t="str">
            <v>6CY</v>
          </cell>
          <cell r="O2146" t="str">
            <v>C071</v>
          </cell>
        </row>
        <row r="2147">
          <cell r="A2147" t="str">
            <v>1510436977</v>
          </cell>
          <cell r="B2147" t="str">
            <v>CCDDR02031</v>
          </cell>
          <cell r="C2147" t="str">
            <v>0175-DR31-D631</v>
          </cell>
          <cell r="D2147" t="str">
            <v>Surveillance fissures cath. MontaubanTC2</v>
          </cell>
          <cell r="E2147" t="str">
            <v>36.04.03</v>
          </cell>
          <cell r="F2147" t="str">
            <v>1001320948 OSMOS GROUP</v>
          </cell>
          <cell r="G2147" t="str">
            <v>6</v>
          </cell>
          <cell r="H2147">
            <v>16394</v>
          </cell>
          <cell r="I2147">
            <v>13661.66</v>
          </cell>
          <cell r="J2147">
            <v>13661.66</v>
          </cell>
          <cell r="K2147">
            <v>44176</v>
          </cell>
          <cell r="L2147">
            <v>44179</v>
          </cell>
          <cell r="M2147" t="str">
            <v>0340</v>
          </cell>
          <cell r="N2147" t="str">
            <v>6CY</v>
          </cell>
          <cell r="O2147" t="str">
            <v>C071</v>
          </cell>
        </row>
        <row r="2148">
          <cell r="A2148" t="str">
            <v>1510436977</v>
          </cell>
          <cell r="B2148" t="str">
            <v>CCDDR02031</v>
          </cell>
          <cell r="C2148" t="str">
            <v>0175-DR31-D631</v>
          </cell>
          <cell r="D2148" t="str">
            <v>Besoin complémentaire</v>
          </cell>
          <cell r="E2148" t="str">
            <v>36.02.02</v>
          </cell>
          <cell r="F2148" t="str">
            <v>1001320948 OSMOS GROUP</v>
          </cell>
          <cell r="G2148" t="str">
            <v>7</v>
          </cell>
          <cell r="H2148">
            <v>792</v>
          </cell>
          <cell r="I2148">
            <v>792</v>
          </cell>
          <cell r="J2148">
            <v>792</v>
          </cell>
          <cell r="K2148">
            <v>44176</v>
          </cell>
          <cell r="L2148">
            <v>44179</v>
          </cell>
          <cell r="M2148" t="str">
            <v>0340</v>
          </cell>
          <cell r="N2148" t="str">
            <v>6CY</v>
          </cell>
          <cell r="O2148" t="str">
            <v>C071</v>
          </cell>
        </row>
        <row r="2149">
          <cell r="A2149" t="str">
            <v>1510448886</v>
          </cell>
          <cell r="B2149" t="str">
            <v>CCDDR02031</v>
          </cell>
          <cell r="C2149" t="str">
            <v>0175-DR31-D631</v>
          </cell>
          <cell r="D2149" t="str">
            <v>34059161-ZMPU IMM DRAC AC ODETEC</v>
          </cell>
          <cell r="E2149" t="str">
            <v>36.04.03</v>
          </cell>
          <cell r="F2149" t="str">
            <v>1001342622 ODETEC</v>
          </cell>
          <cell r="G2149" t="str">
            <v>1</v>
          </cell>
          <cell r="H2149">
            <v>9600</v>
          </cell>
          <cell r="I2149">
            <v>0</v>
          </cell>
          <cell r="J2149">
            <v>2100</v>
          </cell>
          <cell r="K2149">
            <v>44187</v>
          </cell>
          <cell r="L2149">
            <v>44266</v>
          </cell>
          <cell r="M2149" t="str">
            <v>0340</v>
          </cell>
          <cell r="N2149" t="str">
            <v>6CY</v>
          </cell>
          <cell r="O2149" t="str">
            <v>C071</v>
          </cell>
        </row>
        <row r="2150">
          <cell r="A2150" t="str">
            <v>1510448976</v>
          </cell>
          <cell r="B2150" t="str">
            <v>CCDDR02031</v>
          </cell>
          <cell r="C2150" t="str">
            <v>0175-DR31-D631</v>
          </cell>
          <cell r="D2150" t="str">
            <v>34080819-ZMPU IMM DRAC AC API</v>
          </cell>
          <cell r="E2150" t="str">
            <v>36.04.03</v>
          </cell>
          <cell r="F2150" t="str">
            <v>1001338834 API STRUCTURES</v>
          </cell>
          <cell r="G2150" t="str">
            <v>1</v>
          </cell>
          <cell r="H2150">
            <v>2610</v>
          </cell>
          <cell r="I2150">
            <v>0</v>
          </cell>
          <cell r="J2150">
            <v>2610</v>
          </cell>
          <cell r="K2150">
            <v>44187</v>
          </cell>
          <cell r="L2150">
            <v>44186</v>
          </cell>
          <cell r="M2150" t="str">
            <v>0340</v>
          </cell>
          <cell r="N2150" t="str">
            <v>6CY</v>
          </cell>
          <cell r="O2150" t="str">
            <v>C071</v>
          </cell>
        </row>
        <row r="2151">
          <cell r="A2151" t="str">
            <v>1510516699</v>
          </cell>
          <cell r="B2151" t="str">
            <v>CCDDR02031</v>
          </cell>
          <cell r="C2151" t="str">
            <v>0175-DR31-D631</v>
          </cell>
          <cell r="D2151" t="str">
            <v>CONTRAT MOE SECU. INCENDIE CATH TARBES</v>
          </cell>
          <cell r="E2151" t="str">
            <v>36.04.03</v>
          </cell>
          <cell r="F2151" t="str">
            <v>1001244312 ARCHITECTURE PATRIMOINE PAYSA</v>
          </cell>
          <cell r="G2151" t="str">
            <v>1</v>
          </cell>
          <cell r="H2151">
            <v>12912.9</v>
          </cell>
          <cell r="I2151">
            <v>12912.9</v>
          </cell>
          <cell r="J2151">
            <v>12912.9</v>
          </cell>
          <cell r="K2151">
            <v>44239</v>
          </cell>
          <cell r="L2151">
            <v>44242</v>
          </cell>
          <cell r="M2151" t="str">
            <v>0340</v>
          </cell>
          <cell r="N2151" t="str">
            <v>6CY</v>
          </cell>
          <cell r="O2151" t="str">
            <v>C071</v>
          </cell>
        </row>
        <row r="2152">
          <cell r="A2152" t="str">
            <v>1510545705</v>
          </cell>
          <cell r="B2152" t="str">
            <v>CCDDR02031</v>
          </cell>
          <cell r="C2152" t="str">
            <v>0175-DR31-D631</v>
          </cell>
          <cell r="D2152" t="str">
            <v>Mission coordinationSPS Cathédral Auch32</v>
          </cell>
          <cell r="E2152" t="str">
            <v>36.04.03</v>
          </cell>
          <cell r="F2152" t="str">
            <v>1000098823 INGC INGENIERIE CONSTRUCTION</v>
          </cell>
          <cell r="G2152" t="str">
            <v>1</v>
          </cell>
          <cell r="H2152">
            <v>5040</v>
          </cell>
          <cell r="I2152">
            <v>4702.5</v>
          </cell>
          <cell r="J2152">
            <v>4702.5</v>
          </cell>
          <cell r="K2152">
            <v>44257</v>
          </cell>
          <cell r="L2152">
            <v>44258</v>
          </cell>
          <cell r="M2152" t="str">
            <v>0340</v>
          </cell>
          <cell r="N2152" t="str">
            <v>6CY</v>
          </cell>
          <cell r="O2152" t="str">
            <v>C071</v>
          </cell>
        </row>
        <row r="2153">
          <cell r="A2153" t="str">
            <v>1510554101</v>
          </cell>
          <cell r="B2153" t="str">
            <v>CCDDR02031</v>
          </cell>
          <cell r="C2153" t="str">
            <v>0175-DR31-D631</v>
          </cell>
          <cell r="D2153" t="str">
            <v>34847325-SÉCURITÉ CATHEDRALE TARBES</v>
          </cell>
          <cell r="E2153" t="str">
            <v>36.04.03</v>
          </cell>
          <cell r="F2153" t="str">
            <v>1001499990 RB-PREV</v>
          </cell>
          <cell r="G2153" t="str">
            <v>1</v>
          </cell>
          <cell r="H2153">
            <v>3900</v>
          </cell>
          <cell r="I2153">
            <v>3900</v>
          </cell>
          <cell r="J2153">
            <v>3900</v>
          </cell>
          <cell r="K2153">
            <v>44263</v>
          </cell>
          <cell r="L2153">
            <v>44260</v>
          </cell>
          <cell r="M2153" t="str">
            <v>0340</v>
          </cell>
          <cell r="N2153" t="str">
            <v>6CY</v>
          </cell>
          <cell r="O2153" t="str">
            <v>C071</v>
          </cell>
        </row>
        <row r="2154">
          <cell r="A2154" t="str">
            <v>1510762835</v>
          </cell>
          <cell r="B2154" t="str">
            <v>CCDDR02031</v>
          </cell>
          <cell r="C2154" t="str">
            <v>0175-DR31-D631</v>
          </cell>
          <cell r="D2154" t="str">
            <v>36210917-ZMPU IMM DRAC AC THEMIS</v>
          </cell>
          <cell r="E2154" t="str">
            <v>36.04.03</v>
          </cell>
          <cell r="F2154" t="str">
            <v>1001401453 THEMIS</v>
          </cell>
          <cell r="G2154" t="str">
            <v>1</v>
          </cell>
          <cell r="H2154">
            <v>1000</v>
          </cell>
          <cell r="I2154">
            <v>1000</v>
          </cell>
          <cell r="J2154">
            <v>1000</v>
          </cell>
          <cell r="K2154">
            <v>44377</v>
          </cell>
          <cell r="L2154">
            <v>44376</v>
          </cell>
          <cell r="M2154" t="str">
            <v>0340</v>
          </cell>
          <cell r="N2154" t="str">
            <v>6CY</v>
          </cell>
          <cell r="O2154" t="str">
            <v>C071</v>
          </cell>
        </row>
        <row r="2155">
          <cell r="A2155" t="str">
            <v>1510763419</v>
          </cell>
          <cell r="B2155" t="str">
            <v>CCDDR02031</v>
          </cell>
          <cell r="C2155" t="str">
            <v>0175-DR31-D631</v>
          </cell>
          <cell r="D2155" t="str">
            <v>DRAC ND RODEZ CHAPELLE DU CHRIST</v>
          </cell>
          <cell r="E2155" t="str">
            <v>36.04.02</v>
          </cell>
          <cell r="F2155" t="str">
            <v>1000546375 AMIOT</v>
          </cell>
          <cell r="G2155" t="str">
            <v>1</v>
          </cell>
          <cell r="H2155">
            <v>47728.46</v>
          </cell>
          <cell r="I2155">
            <v>23899.85</v>
          </cell>
          <cell r="J2155">
            <v>23899.85</v>
          </cell>
          <cell r="K2155">
            <v>44377</v>
          </cell>
          <cell r="L2155">
            <v>44384</v>
          </cell>
          <cell r="M2155" t="str">
            <v>0340</v>
          </cell>
          <cell r="N2155" t="str">
            <v>6CY</v>
          </cell>
          <cell r="O2155" t="str">
            <v>C071</v>
          </cell>
        </row>
        <row r="2156">
          <cell r="A2156" t="str">
            <v>1510817064</v>
          </cell>
          <cell r="B2156" t="str">
            <v>CCDDR02031</v>
          </cell>
          <cell r="C2156" t="str">
            <v>0175-DR31-D631</v>
          </cell>
          <cell r="D2156" t="str">
            <v>MOE TRAV CHATEAU LAGARDE MAEL Q</v>
          </cell>
          <cell r="E2156" t="str">
            <v>36.04.01</v>
          </cell>
          <cell r="F2156" t="str">
            <v>1001255271 MAEL QUELEN ARCHITECTE PATRIMOINE</v>
          </cell>
          <cell r="G2156" t="str">
            <v>1</v>
          </cell>
          <cell r="H2156">
            <v>28400</v>
          </cell>
          <cell r="I2156">
            <v>7082.81</v>
          </cell>
          <cell r="J2156">
            <v>7082.81</v>
          </cell>
          <cell r="K2156">
            <v>44411</v>
          </cell>
          <cell r="L2156">
            <v>44413</v>
          </cell>
          <cell r="M2156" t="str">
            <v>0340</v>
          </cell>
          <cell r="N2156" t="str">
            <v>6CY</v>
          </cell>
          <cell r="O2156" t="str">
            <v>C071</v>
          </cell>
        </row>
        <row r="2157">
          <cell r="A2157" t="str">
            <v>1510817064</v>
          </cell>
          <cell r="B2157" t="str">
            <v>CCDDR02031</v>
          </cell>
          <cell r="C2157" t="str">
            <v>0175-DR31-D631</v>
          </cell>
          <cell r="D2157" t="str">
            <v>MOE TRAV CHATEAU LAGARDE ERGON</v>
          </cell>
          <cell r="E2157" t="str">
            <v>36.04.01</v>
          </cell>
          <cell r="F2157" t="str">
            <v>1001255271 MAEL QUELEN ARCHITECTE PATRIMOINE</v>
          </cell>
          <cell r="G2157" t="str">
            <v>2</v>
          </cell>
          <cell r="H2157">
            <v>10700</v>
          </cell>
          <cell r="I2157">
            <v>2625</v>
          </cell>
          <cell r="J2157">
            <v>2625</v>
          </cell>
          <cell r="K2157">
            <v>44411</v>
          </cell>
          <cell r="L2157">
            <v>44413</v>
          </cell>
          <cell r="M2157" t="str">
            <v>0340</v>
          </cell>
          <cell r="N2157" t="str">
            <v>6CY</v>
          </cell>
          <cell r="O2157" t="str">
            <v>C071</v>
          </cell>
        </row>
        <row r="2158">
          <cell r="A2158" t="str">
            <v>1510817064</v>
          </cell>
          <cell r="B2158" t="str">
            <v>CCDDR02031</v>
          </cell>
          <cell r="C2158" t="str">
            <v>0175-DR31-D631</v>
          </cell>
          <cell r="D2158" t="str">
            <v>AVENANT 1 MOE TRAVAUX MAEL Q</v>
          </cell>
          <cell r="E2158" t="str">
            <v>36.04.01</v>
          </cell>
          <cell r="F2158" t="str">
            <v>1001255271 MAEL QUELEN ARCHITECTE PATRIMOINE</v>
          </cell>
          <cell r="G2158" t="str">
            <v>3</v>
          </cell>
          <cell r="H2158">
            <v>12322.55</v>
          </cell>
          <cell r="I2158">
            <v>12322.55</v>
          </cell>
          <cell r="J2158">
            <v>12322.55</v>
          </cell>
          <cell r="K2158">
            <v>44411</v>
          </cell>
          <cell r="L2158">
            <v>44872</v>
          </cell>
          <cell r="M2158" t="str">
            <v>0340</v>
          </cell>
          <cell r="N2158" t="str">
            <v>6CY</v>
          </cell>
          <cell r="O2158" t="str">
            <v>C071</v>
          </cell>
        </row>
        <row r="2159">
          <cell r="A2159" t="str">
            <v>1510909878</v>
          </cell>
          <cell r="B2159" t="str">
            <v>CCDDR02031</v>
          </cell>
          <cell r="C2159" t="str">
            <v>0175-DR31-D631</v>
          </cell>
          <cell r="D2159" t="str">
            <v>37408351-ZMPU IMM DRAC AC ALPES C</v>
          </cell>
          <cell r="E2159" t="str">
            <v>36.04.03</v>
          </cell>
          <cell r="F2159" t="str">
            <v>1000998402 BUREAU ALPES CONTROLES</v>
          </cell>
          <cell r="G2159" t="str">
            <v>1</v>
          </cell>
          <cell r="H2159">
            <v>550</v>
          </cell>
          <cell r="I2159">
            <v>0</v>
          </cell>
          <cell r="J2159">
            <v>0</v>
          </cell>
          <cell r="K2159">
            <v>44473</v>
          </cell>
          <cell r="L2159">
            <v>44470</v>
          </cell>
          <cell r="M2159" t="str">
            <v>0340</v>
          </cell>
          <cell r="N2159" t="str">
            <v>6CY</v>
          </cell>
          <cell r="O2159" t="str">
            <v>C071</v>
          </cell>
        </row>
        <row r="2160">
          <cell r="A2160" t="str">
            <v>1510975307</v>
          </cell>
          <cell r="B2160" t="str">
            <v>CCDDR02031</v>
          </cell>
          <cell r="C2160" t="str">
            <v>0363-CMCC-2D31</v>
          </cell>
          <cell r="D2160" t="str">
            <v>MISSION DE MAITRISE D'OEUVRE SCENOGRAPHI</v>
          </cell>
          <cell r="E2160" t="str">
            <v>36.04.02</v>
          </cell>
          <cell r="F2160" t="str">
            <v>1001617038 MADAME CHRISTELLE MARTY</v>
          </cell>
          <cell r="G2160" t="str">
            <v>1</v>
          </cell>
          <cell r="H2160">
            <v>27400</v>
          </cell>
          <cell r="I2160">
            <v>0</v>
          </cell>
          <cell r="J2160">
            <v>0</v>
          </cell>
          <cell r="K2160">
            <v>44504</v>
          </cell>
          <cell r="L2160">
            <v>44533</v>
          </cell>
          <cell r="M2160" t="str">
            <v>0340</v>
          </cell>
          <cell r="N2160" t="str">
            <v>6CY</v>
          </cell>
          <cell r="O2160" t="str">
            <v>C071</v>
          </cell>
        </row>
        <row r="2161">
          <cell r="A2161" t="str">
            <v>1510975307</v>
          </cell>
          <cell r="B2161" t="str">
            <v>CCDDR02031</v>
          </cell>
          <cell r="C2161" t="str">
            <v>0175-DR31-D631</v>
          </cell>
          <cell r="D2161" t="str">
            <v>MISSION DE MAITRISE D'OEUVRE</v>
          </cell>
          <cell r="E2161" t="str">
            <v>36.04.02</v>
          </cell>
          <cell r="F2161" t="str">
            <v>1001617038 MADAME CHRISTELLE MARTY</v>
          </cell>
          <cell r="G2161" t="str">
            <v>2</v>
          </cell>
          <cell r="H2161">
            <v>5250</v>
          </cell>
          <cell r="I2161">
            <v>0</v>
          </cell>
          <cell r="J2161">
            <v>0</v>
          </cell>
          <cell r="K2161">
            <v>44504</v>
          </cell>
          <cell r="L2161">
            <v>44888</v>
          </cell>
          <cell r="M2161" t="str">
            <v>0340</v>
          </cell>
          <cell r="N2161" t="str">
            <v>6CY</v>
          </cell>
          <cell r="O2161" t="str">
            <v>C071</v>
          </cell>
        </row>
        <row r="2162">
          <cell r="A2162" t="str">
            <v>1511011378</v>
          </cell>
          <cell r="B2162" t="str">
            <v>CCDDR02031</v>
          </cell>
          <cell r="C2162" t="str">
            <v>0175-DR31-D631</v>
          </cell>
          <cell r="D2162" t="str">
            <v>AMIORATION SECURITE CATH TLSE</v>
          </cell>
          <cell r="E2162" t="str">
            <v>36.04.02</v>
          </cell>
          <cell r="F2162" t="str">
            <v>1000546375 AMIOT</v>
          </cell>
          <cell r="G2162" t="str">
            <v>1</v>
          </cell>
          <cell r="H2162">
            <v>30260</v>
          </cell>
          <cell r="I2162">
            <v>2900</v>
          </cell>
          <cell r="J2162">
            <v>2900</v>
          </cell>
          <cell r="K2162">
            <v>44526</v>
          </cell>
          <cell r="L2162">
            <v>44536</v>
          </cell>
          <cell r="M2162" t="str">
            <v>0340</v>
          </cell>
          <cell r="N2162" t="str">
            <v>6CY</v>
          </cell>
          <cell r="O2162" t="str">
            <v>C071</v>
          </cell>
        </row>
        <row r="2163">
          <cell r="A2163" t="str">
            <v>1511038684</v>
          </cell>
          <cell r="B2163" t="str">
            <v>CCDDR02031</v>
          </cell>
          <cell r="C2163" t="str">
            <v>0175-DR31-D631</v>
          </cell>
          <cell r="D2163" t="str">
            <v>38316576-ZMPU IMM DRAC AC STUDIOLO</v>
          </cell>
          <cell r="E2163" t="str">
            <v>36.04.03</v>
          </cell>
          <cell r="F2163" t="str">
            <v>1001070058 STUDIOLO</v>
          </cell>
          <cell r="G2163" t="str">
            <v>1</v>
          </cell>
          <cell r="H2163">
            <v>12044.2</v>
          </cell>
          <cell r="I2163">
            <v>0</v>
          </cell>
          <cell r="J2163">
            <v>0</v>
          </cell>
          <cell r="K2163">
            <v>44533</v>
          </cell>
          <cell r="L2163">
            <v>44532</v>
          </cell>
          <cell r="M2163" t="str">
            <v>0340</v>
          </cell>
          <cell r="N2163" t="str">
            <v>6CY</v>
          </cell>
          <cell r="O2163" t="str">
            <v>C071</v>
          </cell>
        </row>
        <row r="2164">
          <cell r="A2164" t="str">
            <v>1511216914</v>
          </cell>
          <cell r="B2164" t="str">
            <v>CCDDR02031</v>
          </cell>
          <cell r="C2164" t="str">
            <v>0175-DR31-D631</v>
          </cell>
          <cell r="D2164" t="str">
            <v>39600685-ZMPU M DRAC SB THEMIS</v>
          </cell>
          <cell r="E2164" t="str">
            <v>36.04.03</v>
          </cell>
          <cell r="F2164" t="str">
            <v>1001401453 THEMIS</v>
          </cell>
          <cell r="G2164" t="str">
            <v>1</v>
          </cell>
          <cell r="H2164">
            <v>3970</v>
          </cell>
          <cell r="I2164">
            <v>3970</v>
          </cell>
          <cell r="J2164">
            <v>3970</v>
          </cell>
          <cell r="K2164">
            <v>44645</v>
          </cell>
          <cell r="L2164">
            <v>44644</v>
          </cell>
          <cell r="M2164" t="str">
            <v>0340</v>
          </cell>
          <cell r="N2164" t="str">
            <v>6CY</v>
          </cell>
          <cell r="O2164" t="str">
            <v>C071</v>
          </cell>
        </row>
        <row r="2165">
          <cell r="A2165" t="str">
            <v>1511229947</v>
          </cell>
          <cell r="B2165" t="str">
            <v>CCDDR02031</v>
          </cell>
          <cell r="C2165" t="str">
            <v>0175-DR31-D631</v>
          </cell>
          <cell r="D2165" t="str">
            <v>39765806-ETUDE PRELIMI. REST COUVERTURE</v>
          </cell>
          <cell r="E2165" t="str">
            <v>36.04.03</v>
          </cell>
          <cell r="F2165" t="str">
            <v>1001598743 HADES</v>
          </cell>
          <cell r="G2165" t="str">
            <v>1</v>
          </cell>
          <cell r="H2165">
            <v>5940</v>
          </cell>
          <cell r="I2165">
            <v>0</v>
          </cell>
          <cell r="J2165">
            <v>0</v>
          </cell>
          <cell r="K2165">
            <v>44652</v>
          </cell>
          <cell r="L2165">
            <v>44651</v>
          </cell>
          <cell r="M2165" t="str">
            <v>0340</v>
          </cell>
          <cell r="N2165" t="str">
            <v>6CY</v>
          </cell>
          <cell r="O2165" t="str">
            <v>C071</v>
          </cell>
        </row>
        <row r="2166">
          <cell r="A2166" t="str">
            <v>1511242075</v>
          </cell>
          <cell r="B2166" t="str">
            <v>CCDDR02031</v>
          </cell>
          <cell r="C2166" t="str">
            <v>0175-DR31-D631</v>
          </cell>
          <cell r="D2166" t="str">
            <v>CAILLAULT et de diagnostics cathéd</v>
          </cell>
          <cell r="E2166" t="str">
            <v>36.04.03</v>
          </cell>
          <cell r="F2166" t="str">
            <v>1000242567 MONSIEUR PIERRE CAILLAULT</v>
          </cell>
          <cell r="G2166" t="str">
            <v>1</v>
          </cell>
          <cell r="H2166">
            <v>31637</v>
          </cell>
          <cell r="I2166">
            <v>856</v>
          </cell>
          <cell r="J2166">
            <v>856</v>
          </cell>
          <cell r="K2166">
            <v>44658</v>
          </cell>
          <cell r="L2166">
            <v>44673</v>
          </cell>
          <cell r="M2166" t="str">
            <v>0340</v>
          </cell>
          <cell r="N2166" t="str">
            <v>6CY</v>
          </cell>
          <cell r="O2166" t="str">
            <v>C071</v>
          </cell>
        </row>
        <row r="2167">
          <cell r="A2167" t="str">
            <v>1511242075</v>
          </cell>
          <cell r="B2167" t="str">
            <v>CCDDR02031</v>
          </cell>
          <cell r="C2167" t="str">
            <v>0175-DR31-D631</v>
          </cell>
          <cell r="D2167" t="str">
            <v>BMI</v>
          </cell>
          <cell r="E2167" t="str">
            <v>36.04.03</v>
          </cell>
          <cell r="F2167" t="str">
            <v>1000242567 MONSIEUR PIERRE CAILLAULT</v>
          </cell>
          <cell r="G2167" t="str">
            <v>2</v>
          </cell>
          <cell r="H2167">
            <v>21400</v>
          </cell>
          <cell r="I2167">
            <v>0</v>
          </cell>
          <cell r="J2167">
            <v>0</v>
          </cell>
          <cell r="K2167">
            <v>44658</v>
          </cell>
          <cell r="L2167">
            <v>44673</v>
          </cell>
          <cell r="M2167" t="str">
            <v>0340</v>
          </cell>
          <cell r="N2167" t="str">
            <v>6CY</v>
          </cell>
          <cell r="O2167" t="str">
            <v>C071</v>
          </cell>
        </row>
        <row r="2168">
          <cell r="A2168" t="str">
            <v>1511242075</v>
          </cell>
          <cell r="B2168" t="str">
            <v>CCDDR02031</v>
          </cell>
          <cell r="C2168" t="str">
            <v>0175-DR31-D631</v>
          </cell>
          <cell r="D2168" t="str">
            <v>TAILLANDIER</v>
          </cell>
          <cell r="E2168" t="str">
            <v>36.04.03</v>
          </cell>
          <cell r="F2168" t="str">
            <v>1000242567 MONSIEUR PIERRE CAILLAULT</v>
          </cell>
          <cell r="G2168" t="str">
            <v>3</v>
          </cell>
          <cell r="H2168">
            <v>3850</v>
          </cell>
          <cell r="I2168">
            <v>0</v>
          </cell>
          <cell r="J2168">
            <v>0</v>
          </cell>
          <cell r="K2168">
            <v>44658</v>
          </cell>
          <cell r="L2168">
            <v>44673</v>
          </cell>
          <cell r="M2168" t="str">
            <v>0340</v>
          </cell>
          <cell r="N2168" t="str">
            <v>6CY</v>
          </cell>
          <cell r="O2168" t="str">
            <v>C071</v>
          </cell>
        </row>
        <row r="2169">
          <cell r="A2169" t="str">
            <v>1511242075</v>
          </cell>
          <cell r="B2169" t="str">
            <v>CCDDR02031</v>
          </cell>
          <cell r="C2169" t="str">
            <v>0175-DR31-D631</v>
          </cell>
          <cell r="D2169" t="str">
            <v>GEOLIA SOUS-TRAITANT</v>
          </cell>
          <cell r="E2169" t="str">
            <v>36.04.03</v>
          </cell>
          <cell r="F2169" t="str">
            <v>1000242567 MONSIEUR PIERRE CAILLAULT</v>
          </cell>
          <cell r="G2169" t="str">
            <v>4</v>
          </cell>
          <cell r="H2169">
            <v>82580</v>
          </cell>
          <cell r="I2169">
            <v>0</v>
          </cell>
          <cell r="J2169">
            <v>0</v>
          </cell>
          <cell r="K2169">
            <v>44658</v>
          </cell>
          <cell r="L2169">
            <v>44762</v>
          </cell>
          <cell r="M2169" t="str">
            <v>0340</v>
          </cell>
          <cell r="N2169" t="str">
            <v>6CY</v>
          </cell>
          <cell r="O2169" t="str">
            <v>C071</v>
          </cell>
        </row>
        <row r="2170">
          <cell r="A2170" t="str">
            <v>1511242075</v>
          </cell>
          <cell r="B2170" t="str">
            <v>CCDDR02031</v>
          </cell>
          <cell r="C2170" t="str">
            <v>0175-DR31-D631</v>
          </cell>
          <cell r="D2170" t="str">
            <v>RODRIGUES SOUS-TRAITANT</v>
          </cell>
          <cell r="E2170" t="str">
            <v>36.04.03</v>
          </cell>
          <cell r="F2170" t="str">
            <v>1000242567 MONSIEUR PIERRE CAILLAULT</v>
          </cell>
          <cell r="G2170" t="str">
            <v>5</v>
          </cell>
          <cell r="H2170">
            <v>49604</v>
          </cell>
          <cell r="I2170">
            <v>0</v>
          </cell>
          <cell r="J2170">
            <v>0</v>
          </cell>
          <cell r="K2170">
            <v>44658</v>
          </cell>
          <cell r="L2170">
            <v>44762</v>
          </cell>
          <cell r="M2170" t="str">
            <v>0340</v>
          </cell>
          <cell r="N2170" t="str">
            <v>6CY</v>
          </cell>
          <cell r="O2170" t="str">
            <v>C071</v>
          </cell>
        </row>
        <row r="2171">
          <cell r="A2171" t="str">
            <v>1511242075</v>
          </cell>
          <cell r="B2171" t="str">
            <v>CCDDR02031</v>
          </cell>
          <cell r="C2171" t="str">
            <v>0175-DR31-D631</v>
          </cell>
          <cell r="D2171" t="str">
            <v>BMI DECISION POURSUIVRE</v>
          </cell>
          <cell r="E2171" t="str">
            <v>36.04.03</v>
          </cell>
          <cell r="F2171" t="str">
            <v>1000242567 MONSIEUR PIERRE CAILLAULT</v>
          </cell>
          <cell r="G2171" t="str">
            <v>6</v>
          </cell>
          <cell r="H2171">
            <v>6900</v>
          </cell>
          <cell r="I2171">
            <v>0</v>
          </cell>
          <cell r="J2171">
            <v>0</v>
          </cell>
          <cell r="K2171">
            <v>44658</v>
          </cell>
          <cell r="L2171">
            <v>44768</v>
          </cell>
          <cell r="M2171" t="str">
            <v>0340</v>
          </cell>
          <cell r="N2171" t="str">
            <v>6CY</v>
          </cell>
          <cell r="O2171" t="str">
            <v>C071</v>
          </cell>
        </row>
        <row r="2172">
          <cell r="A2172" t="str">
            <v>1511242075</v>
          </cell>
          <cell r="B2172" t="str">
            <v>CCDDR02031</v>
          </cell>
          <cell r="C2172" t="str">
            <v>0175-DR31-D631</v>
          </cell>
          <cell r="D2172" t="str">
            <v>CAILLAULT DECISION POURSUIVRE 3</v>
          </cell>
          <cell r="E2172" t="str">
            <v>36.04.03</v>
          </cell>
          <cell r="F2172" t="str">
            <v>1000242567 MONSIEUR PIERRE CAILLAULT</v>
          </cell>
          <cell r="G2172" t="str">
            <v>7</v>
          </cell>
          <cell r="H2172">
            <v>7000</v>
          </cell>
          <cell r="I2172">
            <v>0</v>
          </cell>
          <cell r="J2172">
            <v>0</v>
          </cell>
          <cell r="K2172">
            <v>44658</v>
          </cell>
          <cell r="L2172">
            <v>44803</v>
          </cell>
          <cell r="M2172" t="str">
            <v>0340</v>
          </cell>
          <cell r="N2172" t="str">
            <v>6CY</v>
          </cell>
          <cell r="O2172" t="str">
            <v>C071</v>
          </cell>
        </row>
        <row r="2173">
          <cell r="A2173" t="str">
            <v>1511258971</v>
          </cell>
          <cell r="B2173" t="str">
            <v>CCDDR02031</v>
          </cell>
          <cell r="C2173" t="str">
            <v>0175-DR31-D631</v>
          </cell>
          <cell r="D2173" t="str">
            <v>40016915-ZMPU ETUDE ARCHEO</v>
          </cell>
          <cell r="E2173" t="str">
            <v>36.04.03</v>
          </cell>
          <cell r="F2173" t="str">
            <v>1001598743 HADES</v>
          </cell>
          <cell r="G2173" t="str">
            <v>1</v>
          </cell>
          <cell r="H2173">
            <v>15215</v>
          </cell>
          <cell r="I2173">
            <v>0</v>
          </cell>
          <cell r="J2173">
            <v>0</v>
          </cell>
          <cell r="K2173">
            <v>44670</v>
          </cell>
          <cell r="L2173">
            <v>44666</v>
          </cell>
          <cell r="M2173" t="str">
            <v>0340</v>
          </cell>
          <cell r="N2173" t="str">
            <v>6CY</v>
          </cell>
          <cell r="O2173" t="str">
            <v>C071</v>
          </cell>
        </row>
        <row r="2174">
          <cell r="A2174" t="str">
            <v>1511266576</v>
          </cell>
          <cell r="B2174" t="str">
            <v>CCDDR02031</v>
          </cell>
          <cell r="C2174" t="str">
            <v>0175-DR31-D631</v>
          </cell>
          <cell r="D2174" t="str">
            <v>40065317-ZMPU F-DRAC CP OLKOA</v>
          </cell>
          <cell r="E2174" t="str">
            <v>38.02.01</v>
          </cell>
          <cell r="F2174" t="str">
            <v>1000783543 OLKOA</v>
          </cell>
          <cell r="G2174" t="str">
            <v>1</v>
          </cell>
          <cell r="H2174">
            <v>17000</v>
          </cell>
          <cell r="I2174">
            <v>2550</v>
          </cell>
          <cell r="J2174">
            <v>2550</v>
          </cell>
          <cell r="K2174">
            <v>44673</v>
          </cell>
          <cell r="L2174">
            <v>44672</v>
          </cell>
          <cell r="M2174" t="str">
            <v>0340</v>
          </cell>
          <cell r="N2174" t="str">
            <v>6CY</v>
          </cell>
          <cell r="O2174" t="str">
            <v>C071</v>
          </cell>
        </row>
        <row r="2175">
          <cell r="A2175" t="str">
            <v>1511344515</v>
          </cell>
          <cell r="B2175" t="str">
            <v>CCDDR02031</v>
          </cell>
          <cell r="C2175" t="str">
            <v>0175-DR31-D631</v>
          </cell>
          <cell r="D2175" t="str">
            <v>40652558-ZMPU F-DRAC CP  LITELYS</v>
          </cell>
          <cell r="E2175" t="str">
            <v>38.02.01</v>
          </cell>
          <cell r="F2175" t="str">
            <v>1000073482 LITELYS</v>
          </cell>
          <cell r="G2175" t="str">
            <v>1</v>
          </cell>
          <cell r="H2175">
            <v>21565.18</v>
          </cell>
          <cell r="I2175">
            <v>21565.18</v>
          </cell>
          <cell r="J2175">
            <v>21565.18</v>
          </cell>
          <cell r="K2175">
            <v>44720</v>
          </cell>
          <cell r="L2175">
            <v>44719</v>
          </cell>
          <cell r="M2175" t="str">
            <v>0340</v>
          </cell>
          <cell r="N2175" t="str">
            <v>6CY</v>
          </cell>
          <cell r="O2175" t="str">
            <v>C071</v>
          </cell>
        </row>
        <row r="2176">
          <cell r="A2176" t="str">
            <v>1511354530</v>
          </cell>
          <cell r="B2176" t="str">
            <v>CCDDR02031</v>
          </cell>
          <cell r="C2176" t="str">
            <v>0175-DR31-D631</v>
          </cell>
          <cell r="D2176" t="str">
            <v>40731018-ZMPU M DRAC SB MISS MOE PONCTUE</v>
          </cell>
          <cell r="E2176" t="str">
            <v>36.04.03</v>
          </cell>
          <cell r="F2176" t="str">
            <v>1000242567 MONSIEUR PIERRE CAILLAULT</v>
          </cell>
          <cell r="G2176" t="str">
            <v>1</v>
          </cell>
          <cell r="H2176">
            <v>4500</v>
          </cell>
          <cell r="I2176">
            <v>500</v>
          </cell>
          <cell r="J2176">
            <v>500</v>
          </cell>
          <cell r="K2176">
            <v>44725</v>
          </cell>
          <cell r="L2176">
            <v>44722</v>
          </cell>
          <cell r="M2176" t="str">
            <v>0340</v>
          </cell>
          <cell r="N2176" t="str">
            <v>6CY</v>
          </cell>
          <cell r="O2176" t="str">
            <v>C071</v>
          </cell>
        </row>
        <row r="2177">
          <cell r="A2177" t="str">
            <v>1511372404</v>
          </cell>
          <cell r="B2177" t="str">
            <v>CCDDR02031</v>
          </cell>
          <cell r="C2177" t="str">
            <v>0175-DR31-D631</v>
          </cell>
          <cell r="D2177" t="str">
            <v>40859552-ZMPU F DRAC SB CONSEILS JURID</v>
          </cell>
          <cell r="E2177" t="str">
            <v>40.03.01</v>
          </cell>
          <cell r="F2177" t="str">
            <v>1001634754 ERAVANAS - AVOCAT</v>
          </cell>
          <cell r="G2177" t="str">
            <v>1</v>
          </cell>
          <cell r="H2177">
            <v>7000</v>
          </cell>
          <cell r="I2177">
            <v>1000</v>
          </cell>
          <cell r="J2177">
            <v>1000</v>
          </cell>
          <cell r="K2177">
            <v>44733</v>
          </cell>
          <cell r="L2177">
            <v>44732</v>
          </cell>
          <cell r="M2177" t="str">
            <v>0340</v>
          </cell>
          <cell r="N2177" t="str">
            <v>6CY</v>
          </cell>
          <cell r="O2177" t="str">
            <v>C071</v>
          </cell>
        </row>
        <row r="2178">
          <cell r="A2178" t="str">
            <v>1511399850</v>
          </cell>
          <cell r="B2178" t="str">
            <v>CCDDR02031</v>
          </cell>
          <cell r="C2178" t="str">
            <v>0175-DR31-D631</v>
          </cell>
          <cell r="D2178" t="str">
            <v>41087423-ZMPU F DRAC SB DEPOSE ETUDE</v>
          </cell>
          <cell r="E2178" t="str">
            <v>36.04.03</v>
          </cell>
          <cell r="F2178" t="str">
            <v>1001341684 GAILLARD ADRIEN</v>
          </cell>
          <cell r="G2178" t="str">
            <v>1</v>
          </cell>
          <cell r="H2178">
            <v>6162.5</v>
          </cell>
          <cell r="I2178">
            <v>6162.5</v>
          </cell>
          <cell r="J2178">
            <v>6162.5</v>
          </cell>
          <cell r="K2178">
            <v>44747</v>
          </cell>
          <cell r="L2178">
            <v>44746</v>
          </cell>
          <cell r="M2178" t="str">
            <v>0340</v>
          </cell>
          <cell r="N2178" t="str">
            <v>6CY</v>
          </cell>
          <cell r="O2178" t="str">
            <v>C071</v>
          </cell>
        </row>
        <row r="2179">
          <cell r="A2179" t="str">
            <v>1511402686</v>
          </cell>
          <cell r="B2179" t="str">
            <v>CCDDR02031</v>
          </cell>
          <cell r="C2179" t="str">
            <v>0175-DR31-D631</v>
          </cell>
          <cell r="D2179" t="str">
            <v>41099573-ZMPU F DRAC SB ETUDE TABLEAUX</v>
          </cell>
          <cell r="E2179" t="str">
            <v>36.04.03</v>
          </cell>
          <cell r="F2179" t="str">
            <v>1000523611 MADAME FLORENCE MEYERFELD</v>
          </cell>
          <cell r="G2179" t="str">
            <v>1</v>
          </cell>
          <cell r="H2179">
            <v>5225</v>
          </cell>
          <cell r="I2179">
            <v>0</v>
          </cell>
          <cell r="J2179">
            <v>0</v>
          </cell>
          <cell r="K2179">
            <v>44748</v>
          </cell>
          <cell r="L2179">
            <v>44747</v>
          </cell>
          <cell r="M2179" t="str">
            <v>0340</v>
          </cell>
          <cell r="N2179" t="str">
            <v>6CY</v>
          </cell>
          <cell r="O2179" t="str">
            <v>C071</v>
          </cell>
        </row>
        <row r="2180">
          <cell r="A2180" t="str">
            <v>1511413395</v>
          </cell>
          <cell r="B2180" t="str">
            <v>CCDDR02031</v>
          </cell>
          <cell r="C2180" t="str">
            <v>0175-DR31-D631</v>
          </cell>
          <cell r="D2180" t="str">
            <v>Mission diagnostic remparts</v>
          </cell>
          <cell r="E2180" t="str">
            <v>36.04.03</v>
          </cell>
          <cell r="F2180" t="str">
            <v>1000546375 AMIOT</v>
          </cell>
          <cell r="G2180" t="str">
            <v>1</v>
          </cell>
          <cell r="H2180">
            <v>17375</v>
          </cell>
          <cell r="I2180">
            <v>17375</v>
          </cell>
          <cell r="J2180">
            <v>17375</v>
          </cell>
          <cell r="K2180">
            <v>44753</v>
          </cell>
          <cell r="L2180">
            <v>44762</v>
          </cell>
          <cell r="M2180" t="str">
            <v>0340</v>
          </cell>
          <cell r="N2180" t="str">
            <v>6CY</v>
          </cell>
          <cell r="O2180" t="str">
            <v>C071</v>
          </cell>
        </row>
        <row r="2181">
          <cell r="A2181" t="str">
            <v>1511434464</v>
          </cell>
          <cell r="B2181" t="str">
            <v>CCDDR02031</v>
          </cell>
          <cell r="C2181" t="str">
            <v>0175-DR31-D631</v>
          </cell>
          <cell r="D2181" t="str">
            <v>MOE RESTAURATION POTS A FEUX</v>
          </cell>
          <cell r="E2181" t="str">
            <v>36.04.02</v>
          </cell>
          <cell r="F2181" t="str">
            <v>1000242567 MONSIEUR PIERRE CAILLAULT</v>
          </cell>
          <cell r="G2181" t="str">
            <v>1</v>
          </cell>
          <cell r="H2181">
            <v>20979</v>
          </cell>
          <cell r="I2181">
            <v>11958.03</v>
          </cell>
          <cell r="J2181">
            <v>11958.03</v>
          </cell>
          <cell r="K2181">
            <v>44767</v>
          </cell>
          <cell r="L2181">
            <v>44791</v>
          </cell>
          <cell r="M2181" t="str">
            <v>0340</v>
          </cell>
          <cell r="N2181" t="str">
            <v>6CY</v>
          </cell>
          <cell r="O2181" t="str">
            <v>C071</v>
          </cell>
        </row>
        <row r="2182">
          <cell r="A2182" t="str">
            <v>1511459928</v>
          </cell>
          <cell r="B2182" t="str">
            <v>CCDDR02031</v>
          </cell>
          <cell r="C2182" t="str">
            <v>0175-DR31-D631</v>
          </cell>
          <cell r="D2182" t="str">
            <v>41568755-ZMPU F DRAC SB PLAN SECU CATH 1</v>
          </cell>
          <cell r="E2182" t="str">
            <v>36.04.03</v>
          </cell>
          <cell r="F2182" t="str">
            <v>1001499990 RB-PREV</v>
          </cell>
          <cell r="G2182" t="str">
            <v>1</v>
          </cell>
          <cell r="H2182">
            <v>4400</v>
          </cell>
          <cell r="I2182">
            <v>0</v>
          </cell>
          <cell r="J2182">
            <v>4400</v>
          </cell>
          <cell r="K2182">
            <v>44785</v>
          </cell>
          <cell r="L2182">
            <v>44784</v>
          </cell>
          <cell r="M2182" t="str">
            <v>0340</v>
          </cell>
          <cell r="N2182" t="str">
            <v>6CY</v>
          </cell>
          <cell r="O2182" t="str">
            <v>C071</v>
          </cell>
        </row>
        <row r="2183">
          <cell r="A2183" t="str">
            <v>1511619377</v>
          </cell>
          <cell r="B2183" t="str">
            <v>CCDDR02031</v>
          </cell>
          <cell r="C2183" t="str">
            <v>0175-DR31-D631</v>
          </cell>
          <cell r="D2183" t="str">
            <v>MOE REFECTION ETANCHEITE TERRASSE</v>
          </cell>
          <cell r="E2183" t="str">
            <v>36.04.02</v>
          </cell>
          <cell r="F2183" t="str">
            <v>1000388096 STEPHANE THOUIN ARCHITECTURE</v>
          </cell>
          <cell r="G2183" t="str">
            <v>1</v>
          </cell>
          <cell r="H2183">
            <v>8000</v>
          </cell>
          <cell r="I2183">
            <v>8000</v>
          </cell>
          <cell r="J2183">
            <v>8000</v>
          </cell>
          <cell r="K2183">
            <v>44875</v>
          </cell>
          <cell r="L2183">
            <v>44881</v>
          </cell>
          <cell r="M2183" t="str">
            <v>0340</v>
          </cell>
          <cell r="N2183" t="str">
            <v>6CY</v>
          </cell>
          <cell r="O2183" t="str">
            <v>C071</v>
          </cell>
        </row>
        <row r="2184">
          <cell r="A2184" t="str">
            <v>1511630289</v>
          </cell>
          <cell r="B2184" t="str">
            <v>CCDDR02031</v>
          </cell>
          <cell r="C2184" t="str">
            <v>0175-DR31-D631</v>
          </cell>
          <cell r="D2184" t="str">
            <v>MOE ARCHIDIACONE CAHORS THOUIN</v>
          </cell>
          <cell r="E2184" t="str">
            <v>36.04.02</v>
          </cell>
          <cell r="F2184" t="str">
            <v>1000388096 STEPHANE THOUIN ARCHITECTURE</v>
          </cell>
          <cell r="G2184" t="str">
            <v>1</v>
          </cell>
          <cell r="H2184">
            <v>4500</v>
          </cell>
          <cell r="I2184">
            <v>4500</v>
          </cell>
          <cell r="J2184">
            <v>4500</v>
          </cell>
          <cell r="K2184">
            <v>44881</v>
          </cell>
          <cell r="L2184">
            <v>44882</v>
          </cell>
          <cell r="M2184" t="str">
            <v>0340</v>
          </cell>
          <cell r="N2184" t="str">
            <v>6CY</v>
          </cell>
          <cell r="O2184" t="str">
            <v>C071</v>
          </cell>
        </row>
        <row r="2185">
          <cell r="A2185" t="str">
            <v>1511630289</v>
          </cell>
          <cell r="B2185" t="str">
            <v>CCDDR02031</v>
          </cell>
          <cell r="C2185" t="str">
            <v>0175-DR31-D631</v>
          </cell>
          <cell r="D2185" t="str">
            <v>MOE ARCHIDIACONE CAHORS TAILLANDIER</v>
          </cell>
          <cell r="E2185" t="str">
            <v>36.04.02</v>
          </cell>
          <cell r="F2185" t="str">
            <v>1000388096 STEPHANE THOUIN ARCHITECTURE</v>
          </cell>
          <cell r="G2185" t="str">
            <v>2</v>
          </cell>
          <cell r="H2185">
            <v>1725</v>
          </cell>
          <cell r="I2185">
            <v>1725</v>
          </cell>
          <cell r="J2185">
            <v>1725</v>
          </cell>
          <cell r="K2185">
            <v>44881</v>
          </cell>
          <cell r="L2185">
            <v>44882</v>
          </cell>
          <cell r="M2185" t="str">
            <v>0340</v>
          </cell>
          <cell r="N2185" t="str">
            <v>6CY</v>
          </cell>
          <cell r="O2185" t="str">
            <v>C071</v>
          </cell>
        </row>
        <row r="2186">
          <cell r="A2186" t="str">
            <v>1511667129</v>
          </cell>
          <cell r="B2186" t="str">
            <v>CCDDR02031</v>
          </cell>
          <cell r="C2186" t="str">
            <v>0175-DR31-D631</v>
          </cell>
          <cell r="D2186" t="str">
            <v>MOE ET DIAG MISE EN  SECU PAMIERS</v>
          </cell>
          <cell r="E2186" t="str">
            <v>36.04.02</v>
          </cell>
          <cell r="F2186" t="str">
            <v>1001255271 MAEL QUELEN ARCHITECTE PATRIMOINE</v>
          </cell>
          <cell r="G2186" t="str">
            <v>1</v>
          </cell>
          <cell r="H2186">
            <v>20287.259999999998</v>
          </cell>
          <cell r="I2186">
            <v>20287.259999999998</v>
          </cell>
          <cell r="J2186">
            <v>20287.259999999998</v>
          </cell>
          <cell r="K2186">
            <v>44896</v>
          </cell>
          <cell r="L2186">
            <v>44897</v>
          </cell>
          <cell r="M2186" t="str">
            <v>0340</v>
          </cell>
          <cell r="N2186" t="str">
            <v>6CY</v>
          </cell>
          <cell r="O2186" t="str">
            <v>C071</v>
          </cell>
        </row>
        <row r="2187">
          <cell r="A2187" t="str">
            <v>1511672414</v>
          </cell>
          <cell r="B2187" t="str">
            <v>CCDDR02031</v>
          </cell>
          <cell r="C2187" t="str">
            <v>0175-DR31-D631</v>
          </cell>
          <cell r="D2187" t="str">
            <v>MOE ETUDE DIAGNOSTIC CATH ST ANTONIN</v>
          </cell>
          <cell r="E2187" t="str">
            <v>36.04.02</v>
          </cell>
          <cell r="F2187" t="str">
            <v>1001255271 MAEL QUELEN ARCHITECTE PATRIMOINE</v>
          </cell>
          <cell r="G2187" t="str">
            <v>1</v>
          </cell>
          <cell r="H2187">
            <v>42769.13</v>
          </cell>
          <cell r="I2187">
            <v>42769.13</v>
          </cell>
          <cell r="J2187">
            <v>42769.13</v>
          </cell>
          <cell r="K2187">
            <v>44900</v>
          </cell>
          <cell r="L2187">
            <v>44901</v>
          </cell>
          <cell r="M2187" t="str">
            <v>0340</v>
          </cell>
          <cell r="N2187" t="str">
            <v>6CY</v>
          </cell>
          <cell r="O2187" t="str">
            <v>C071</v>
          </cell>
        </row>
        <row r="2188">
          <cell r="A2188" t="str">
            <v>1511688317</v>
          </cell>
          <cell r="B2188" t="str">
            <v>CCDDR02031</v>
          </cell>
          <cell r="C2188" t="str">
            <v>0175-DR31-D631</v>
          </cell>
          <cell r="D2188" t="str">
            <v>43314331-ZMPU F DRAC SB ETUDE</v>
          </cell>
          <cell r="E2188" t="str">
            <v>36.04.03</v>
          </cell>
          <cell r="F2188" t="str">
            <v>1000090658 BRIZOT-MASSE INGENIERIE</v>
          </cell>
          <cell r="G2188" t="str">
            <v>1</v>
          </cell>
          <cell r="H2188">
            <v>4800</v>
          </cell>
          <cell r="I2188">
            <v>4800</v>
          </cell>
          <cell r="J2188">
            <v>4800</v>
          </cell>
          <cell r="K2188">
            <v>44909</v>
          </cell>
          <cell r="L2188">
            <v>44908</v>
          </cell>
          <cell r="M2188" t="str">
            <v>0340</v>
          </cell>
          <cell r="N2188" t="str">
            <v>6CY</v>
          </cell>
          <cell r="O2188" t="str">
            <v>C071</v>
          </cell>
        </row>
        <row r="2189">
          <cell r="A2189" t="str">
            <v>1511698899</v>
          </cell>
          <cell r="B2189" t="str">
            <v>CCDDR02031</v>
          </cell>
          <cell r="C2189" t="str">
            <v>0175-DR31-D631</v>
          </cell>
          <cell r="D2189" t="str">
            <v>CONTRAT MOE AMIOT REST COUV CHAP AXE</v>
          </cell>
          <cell r="E2189" t="str">
            <v>36.04.02</v>
          </cell>
          <cell r="F2189" t="str">
            <v>1000546375 AMIOT</v>
          </cell>
          <cell r="G2189" t="str">
            <v>1</v>
          </cell>
          <cell r="H2189">
            <v>48222.02</v>
          </cell>
          <cell r="I2189">
            <v>48222.02</v>
          </cell>
          <cell r="J2189">
            <v>48222.02</v>
          </cell>
          <cell r="K2189">
            <v>44916</v>
          </cell>
          <cell r="L2189">
            <v>44924</v>
          </cell>
          <cell r="M2189" t="str">
            <v>0340</v>
          </cell>
          <cell r="N2189" t="str">
            <v>6CY</v>
          </cell>
          <cell r="O2189" t="str">
            <v>C071</v>
          </cell>
        </row>
        <row r="2190">
          <cell r="A2190" t="str">
            <v>1511698899</v>
          </cell>
          <cell r="B2190" t="str">
            <v>CCDDR02031</v>
          </cell>
          <cell r="C2190" t="str">
            <v>0175-DR31-D631</v>
          </cell>
          <cell r="D2190" t="str">
            <v>CONTRAT MOE SS TRAITANT TAILLANDIER</v>
          </cell>
          <cell r="E2190" t="str">
            <v>36.04.02</v>
          </cell>
          <cell r="F2190" t="str">
            <v>1000546375 AMIOT</v>
          </cell>
          <cell r="G2190" t="str">
            <v>3</v>
          </cell>
          <cell r="H2190">
            <v>8258.4</v>
          </cell>
          <cell r="I2190">
            <v>8258.4</v>
          </cell>
          <cell r="J2190">
            <v>8258.4</v>
          </cell>
          <cell r="K2190">
            <v>44916</v>
          </cell>
          <cell r="L2190">
            <v>44924</v>
          </cell>
          <cell r="M2190" t="str">
            <v>0340</v>
          </cell>
          <cell r="N2190" t="str">
            <v>6CY</v>
          </cell>
          <cell r="O2190" t="str">
            <v>C071</v>
          </cell>
        </row>
        <row r="2191">
          <cell r="A2191" t="str">
            <v>1511699165</v>
          </cell>
          <cell r="B2191" t="str">
            <v>CCDDR02031</v>
          </cell>
          <cell r="C2191" t="str">
            <v>0175-DR31-D631</v>
          </cell>
          <cell r="D2191" t="str">
            <v>MOE AMIOT RESTAURATION CATH RODEZ</v>
          </cell>
          <cell r="E2191" t="str">
            <v>36.04.02</v>
          </cell>
          <cell r="F2191" t="str">
            <v>1000546375 AMIOT</v>
          </cell>
          <cell r="G2191" t="str">
            <v>1</v>
          </cell>
          <cell r="H2191">
            <v>198790.39</v>
          </cell>
          <cell r="I2191">
            <v>198790.39</v>
          </cell>
          <cell r="J2191">
            <v>198790.39</v>
          </cell>
          <cell r="K2191">
            <v>44916</v>
          </cell>
          <cell r="L2191">
            <v>44924</v>
          </cell>
          <cell r="M2191" t="str">
            <v>0340</v>
          </cell>
          <cell r="N2191" t="str">
            <v>6CY</v>
          </cell>
          <cell r="O2191" t="str">
            <v>C071</v>
          </cell>
        </row>
        <row r="2192">
          <cell r="A2192" t="str">
            <v>1511699165</v>
          </cell>
          <cell r="B2192" t="str">
            <v>CCDDR02031</v>
          </cell>
          <cell r="C2192" t="str">
            <v>0175-DR31-D631</v>
          </cell>
          <cell r="D2192" t="str">
            <v>MOE TAILLANDIER RESTAURATION CATH RODEZ</v>
          </cell>
          <cell r="E2192" t="str">
            <v>36.04.02</v>
          </cell>
          <cell r="F2192" t="str">
            <v>1000546375 AMIOT</v>
          </cell>
          <cell r="G2192" t="str">
            <v>2</v>
          </cell>
          <cell r="H2192">
            <v>35492.31</v>
          </cell>
          <cell r="I2192">
            <v>35492.31</v>
          </cell>
          <cell r="J2192">
            <v>35492.31</v>
          </cell>
          <cell r="K2192">
            <v>44916</v>
          </cell>
          <cell r="L2192">
            <v>44924</v>
          </cell>
          <cell r="M2192" t="str">
            <v>0340</v>
          </cell>
          <cell r="N2192" t="str">
            <v>6CY</v>
          </cell>
          <cell r="O2192" t="str">
            <v>C071</v>
          </cell>
        </row>
        <row r="2193">
          <cell r="A2193" t="str">
            <v>1511699165</v>
          </cell>
          <cell r="B2193" t="str">
            <v>CCDDR02031</v>
          </cell>
          <cell r="C2193" t="str">
            <v>0175-DR31-D631</v>
          </cell>
          <cell r="D2193" t="str">
            <v>MOE NOVATLAS RESTAURATION CATH RODEZ</v>
          </cell>
          <cell r="E2193" t="str">
            <v>36.04.02</v>
          </cell>
          <cell r="F2193" t="str">
            <v>1000546375 AMIOT</v>
          </cell>
          <cell r="G2193" t="str">
            <v>3</v>
          </cell>
          <cell r="H2193">
            <v>27725</v>
          </cell>
          <cell r="I2193">
            <v>27725</v>
          </cell>
          <cell r="J2193">
            <v>27725</v>
          </cell>
          <cell r="K2193">
            <v>44916</v>
          </cell>
          <cell r="L2193">
            <v>44924</v>
          </cell>
          <cell r="M2193" t="str">
            <v>0340</v>
          </cell>
          <cell r="N2193" t="str">
            <v>6CY</v>
          </cell>
          <cell r="O2193" t="str">
            <v>C071</v>
          </cell>
        </row>
        <row r="2194">
          <cell r="A2194" t="str">
            <v>1511701680</v>
          </cell>
          <cell r="B2194" t="str">
            <v>CCDDR02031</v>
          </cell>
          <cell r="C2194" t="str">
            <v>0175-DR31-D631</v>
          </cell>
          <cell r="D2194" t="str">
            <v>43397656-ZMPU F DRAC SB  ETUDE</v>
          </cell>
          <cell r="E2194" t="str">
            <v>36.04.03</v>
          </cell>
          <cell r="F2194" t="str">
            <v>1001603743 SARL ATELIER QUELART (CONSERVATION-</v>
          </cell>
          <cell r="G2194" t="str">
            <v>1</v>
          </cell>
          <cell r="H2194">
            <v>11280</v>
          </cell>
          <cell r="I2194">
            <v>11280</v>
          </cell>
          <cell r="J2194">
            <v>11280</v>
          </cell>
          <cell r="K2194">
            <v>44918</v>
          </cell>
          <cell r="L2194">
            <v>44917</v>
          </cell>
          <cell r="M2194" t="str">
            <v>0340</v>
          </cell>
          <cell r="N2194" t="str">
            <v>6CY</v>
          </cell>
          <cell r="O2194" t="str">
            <v>C071</v>
          </cell>
        </row>
        <row r="2195">
          <cell r="A2195" t="str">
            <v>1511751606</v>
          </cell>
          <cell r="B2195" t="str">
            <v>CCDDR02031</v>
          </cell>
          <cell r="C2195" t="str">
            <v>0175-DR31-D631</v>
          </cell>
          <cell r="D2195" t="str">
            <v>43855993-ZMPU F DRAC SB SSI</v>
          </cell>
          <cell r="E2195" t="str">
            <v>36.04.03</v>
          </cell>
          <cell r="F2195" t="str">
            <v>1001499990 RB-PREV</v>
          </cell>
          <cell r="G2195" t="str">
            <v>1</v>
          </cell>
          <cell r="H2195">
            <v>1450</v>
          </cell>
          <cell r="I2195">
            <v>0</v>
          </cell>
          <cell r="J2195">
            <v>0</v>
          </cell>
          <cell r="K2195">
            <v>44959</v>
          </cell>
          <cell r="L2195">
            <v>44958</v>
          </cell>
          <cell r="M2195" t="str">
            <v>0340</v>
          </cell>
          <cell r="N2195" t="str">
            <v>6CY</v>
          </cell>
          <cell r="O2195" t="str">
            <v>C071</v>
          </cell>
        </row>
        <row r="2196">
          <cell r="A2196" t="str">
            <v>1511751987</v>
          </cell>
          <cell r="B2196" t="str">
            <v>CCDDR02031</v>
          </cell>
          <cell r="C2196" t="str">
            <v>0175-DR31-D631</v>
          </cell>
          <cell r="D2196" t="str">
            <v>43855874-ZMPU F DRAC SB SSI</v>
          </cell>
          <cell r="E2196" t="str">
            <v>36.04.03</v>
          </cell>
          <cell r="F2196" t="str">
            <v>1001499990 RB-PREV</v>
          </cell>
          <cell r="G2196" t="str">
            <v>1</v>
          </cell>
          <cell r="H2196">
            <v>1450</v>
          </cell>
          <cell r="I2196">
            <v>0</v>
          </cell>
          <cell r="J2196">
            <v>0</v>
          </cell>
          <cell r="K2196">
            <v>44959</v>
          </cell>
          <cell r="L2196">
            <v>44958</v>
          </cell>
          <cell r="M2196" t="str">
            <v>0340</v>
          </cell>
          <cell r="N2196" t="str">
            <v>6CY</v>
          </cell>
          <cell r="O2196" t="str">
            <v>C071</v>
          </cell>
        </row>
        <row r="2197">
          <cell r="A2197" t="str">
            <v>1511765126</v>
          </cell>
          <cell r="B2197" t="str">
            <v>CCDDR02031</v>
          </cell>
          <cell r="C2197" t="str">
            <v>0175-DR31-D631</v>
          </cell>
          <cell r="D2197" t="str">
            <v>43945658-ZMPU F DRAC SB FORMATION SSI</v>
          </cell>
          <cell r="E2197" t="str">
            <v>40.02.06</v>
          </cell>
          <cell r="F2197" t="str">
            <v>1001499990 RB-PREV</v>
          </cell>
          <cell r="G2197" t="str">
            <v>1</v>
          </cell>
          <cell r="H2197">
            <v>375</v>
          </cell>
          <cell r="I2197">
            <v>0</v>
          </cell>
          <cell r="J2197">
            <v>0</v>
          </cell>
          <cell r="K2197">
            <v>44966</v>
          </cell>
          <cell r="L2197">
            <v>44965</v>
          </cell>
          <cell r="M2197" t="str">
            <v>0340</v>
          </cell>
          <cell r="N2197" t="str">
            <v>6CY</v>
          </cell>
          <cell r="O2197" t="str">
            <v>C071</v>
          </cell>
        </row>
        <row r="2198">
          <cell r="A2198" t="str">
            <v>1511834450</v>
          </cell>
          <cell r="B2198" t="str">
            <v>CCDDR02031</v>
          </cell>
          <cell r="C2198" t="str">
            <v>0175-DR31-D631</v>
          </cell>
          <cell r="D2198" t="str">
            <v>44435403-ZMPU M DRAC SB CONSEILS JURID</v>
          </cell>
          <cell r="E2198" t="str">
            <v>40.03.01</v>
          </cell>
          <cell r="F2198" t="str">
            <v>1001384787 MARGERIE REINE CORDIER</v>
          </cell>
          <cell r="G2198" t="str">
            <v>1</v>
          </cell>
          <cell r="H2198">
            <v>3200</v>
          </cell>
          <cell r="I2198">
            <v>3200</v>
          </cell>
          <cell r="J2198">
            <v>3200</v>
          </cell>
          <cell r="K2198">
            <v>45002</v>
          </cell>
          <cell r="L2198">
            <v>45001</v>
          </cell>
          <cell r="M2198" t="str">
            <v>0340</v>
          </cell>
          <cell r="N2198" t="str">
            <v>6CY</v>
          </cell>
          <cell r="O2198" t="str">
            <v>C071</v>
          </cell>
        </row>
        <row r="2199">
          <cell r="A2199" t="str">
            <v>1511862719</v>
          </cell>
          <cell r="B2199" t="str">
            <v>CCDDR02031</v>
          </cell>
          <cell r="C2199" t="str">
            <v>0175-DR31-D631</v>
          </cell>
          <cell r="D2199" t="str">
            <v>44641981-ZMPU F DRAC SB DIAGNOSTIC</v>
          </cell>
          <cell r="E2199" t="str">
            <v>36.04.03</v>
          </cell>
          <cell r="F2199" t="str">
            <v>1000386382 MALBREL CONSERVATION</v>
          </cell>
          <cell r="G2199" t="str">
            <v>1</v>
          </cell>
          <cell r="H2199">
            <v>740</v>
          </cell>
          <cell r="I2199">
            <v>740</v>
          </cell>
          <cell r="J2199">
            <v>740</v>
          </cell>
          <cell r="K2199">
            <v>45016</v>
          </cell>
          <cell r="L2199">
            <v>45015</v>
          </cell>
          <cell r="M2199" t="str">
            <v>0340</v>
          </cell>
          <cell r="N2199" t="str">
            <v>6CY</v>
          </cell>
          <cell r="O2199" t="str">
            <v>C071</v>
          </cell>
        </row>
        <row r="2200">
          <cell r="A2200" t="str">
            <v>1600053380</v>
          </cell>
          <cell r="B2200" t="str">
            <v>CCDDR02031</v>
          </cell>
          <cell r="C2200" t="str">
            <v>0175-DR31-D631</v>
          </cell>
          <cell r="D2200" t="str">
            <v>Honoraires architecte # tranche ferme</v>
          </cell>
          <cell r="E2200" t="str">
            <v>36.04.02</v>
          </cell>
          <cell r="F2200" t="str">
            <v>1000388096 STEPHANE THOUIN ARCHITECTURE</v>
          </cell>
          <cell r="G2200" t="str">
            <v>2</v>
          </cell>
          <cell r="H2200">
            <v>39299.360000000001</v>
          </cell>
          <cell r="I2200">
            <v>0</v>
          </cell>
          <cell r="J2200">
            <v>0</v>
          </cell>
          <cell r="K2200">
            <v>43663</v>
          </cell>
          <cell r="L2200">
            <v>43663</v>
          </cell>
          <cell r="M2200" t="str">
            <v>0340</v>
          </cell>
          <cell r="N2200" t="str">
            <v>6CY</v>
          </cell>
          <cell r="O2200" t="str">
            <v>C071</v>
          </cell>
        </row>
        <row r="2201">
          <cell r="A2201" t="str">
            <v>1600053380</v>
          </cell>
          <cell r="B2201" t="str">
            <v>CCDDR02031</v>
          </cell>
          <cell r="C2201" t="str">
            <v>0175-DR31-D631</v>
          </cell>
          <cell r="D2201" t="str">
            <v>Honoraires économiste # tranche ferme</v>
          </cell>
          <cell r="E2201" t="str">
            <v>36.04.02</v>
          </cell>
          <cell r="F2201" t="str">
            <v>1000388096 STEPHANE THOUIN ARCHITECTURE</v>
          </cell>
          <cell r="G2201" t="str">
            <v>3</v>
          </cell>
          <cell r="H2201">
            <v>11084.43</v>
          </cell>
          <cell r="I2201">
            <v>0</v>
          </cell>
          <cell r="J2201">
            <v>0</v>
          </cell>
          <cell r="K2201">
            <v>43663</v>
          </cell>
          <cell r="L2201">
            <v>43663</v>
          </cell>
          <cell r="M2201" t="str">
            <v>0340</v>
          </cell>
          <cell r="N2201" t="str">
            <v>6CY</v>
          </cell>
          <cell r="O2201" t="str">
            <v>C071</v>
          </cell>
        </row>
        <row r="2202">
          <cell r="A2202" t="str">
            <v>1600053380</v>
          </cell>
          <cell r="B2202" t="str">
            <v>CCDDR02031</v>
          </cell>
          <cell r="C2202" t="str">
            <v>0175-DR31-D631</v>
          </cell>
          <cell r="D2202" t="str">
            <v>Honoraires architecte - tranche option 1</v>
          </cell>
          <cell r="E2202" t="str">
            <v>36.04.02</v>
          </cell>
          <cell r="F2202" t="str">
            <v>1000388096 STEPHANE THOUIN ARCHITECTURE</v>
          </cell>
          <cell r="G2202" t="str">
            <v>5</v>
          </cell>
          <cell r="H2202">
            <v>8339.3799999999992</v>
          </cell>
          <cell r="I2202">
            <v>0</v>
          </cell>
          <cell r="J2202">
            <v>0</v>
          </cell>
          <cell r="K2202">
            <v>43663</v>
          </cell>
          <cell r="L2202">
            <v>43664</v>
          </cell>
          <cell r="M2202" t="str">
            <v>0340</v>
          </cell>
          <cell r="N2202" t="str">
            <v>6CY</v>
          </cell>
          <cell r="O2202" t="str">
            <v>C071</v>
          </cell>
        </row>
        <row r="2203">
          <cell r="A2203" t="str">
            <v>1600053380</v>
          </cell>
          <cell r="B2203" t="str">
            <v>CCDDR02031</v>
          </cell>
          <cell r="C2203" t="str">
            <v>0175-DR31-D631</v>
          </cell>
          <cell r="D2203" t="str">
            <v>Honoraires économiste - tranche option 1</v>
          </cell>
          <cell r="E2203" t="str">
            <v>36.04.02</v>
          </cell>
          <cell r="F2203" t="str">
            <v>1000388096 STEPHANE THOUIN ARCHITECTURE</v>
          </cell>
          <cell r="G2203" t="str">
            <v>6</v>
          </cell>
          <cell r="H2203">
            <v>2352.14</v>
          </cell>
          <cell r="I2203">
            <v>490.02</v>
          </cell>
          <cell r="J2203">
            <v>490.02</v>
          </cell>
          <cell r="K2203">
            <v>43663</v>
          </cell>
          <cell r="L2203">
            <v>43664</v>
          </cell>
          <cell r="M2203" t="str">
            <v>0340</v>
          </cell>
          <cell r="N2203" t="str">
            <v>6CY</v>
          </cell>
          <cell r="O2203" t="str">
            <v>C071</v>
          </cell>
        </row>
        <row r="2204">
          <cell r="A2204" t="str">
            <v>1600053380</v>
          </cell>
          <cell r="B2204" t="str">
            <v>CCDDR02031</v>
          </cell>
          <cell r="C2204" t="str">
            <v>0175-DR31-D631</v>
          </cell>
          <cell r="D2204" t="str">
            <v>Honoraires architecte # tranche option 2</v>
          </cell>
          <cell r="E2204" t="str">
            <v>36.04.02</v>
          </cell>
          <cell r="F2204" t="str">
            <v>1000388096 STEPHANE THOUIN ARCHITECTURE</v>
          </cell>
          <cell r="G2204" t="str">
            <v>8</v>
          </cell>
          <cell r="H2204">
            <v>15497.38</v>
          </cell>
          <cell r="I2204">
            <v>6903.15</v>
          </cell>
          <cell r="J2204">
            <v>6903.15</v>
          </cell>
          <cell r="K2204">
            <v>43663</v>
          </cell>
          <cell r="L2204">
            <v>43664</v>
          </cell>
          <cell r="M2204" t="str">
            <v>0340</v>
          </cell>
          <cell r="N2204" t="str">
            <v>6CY</v>
          </cell>
          <cell r="O2204" t="str">
            <v>C071</v>
          </cell>
        </row>
        <row r="2205">
          <cell r="A2205" t="str">
            <v>1600053380</v>
          </cell>
          <cell r="B2205" t="str">
            <v>CCDDR02031</v>
          </cell>
          <cell r="C2205" t="str">
            <v>0175-DR31-D631</v>
          </cell>
          <cell r="D2205" t="str">
            <v>Honoraires économiste - tranche option 2</v>
          </cell>
          <cell r="E2205" t="str">
            <v>36.04.02</v>
          </cell>
          <cell r="F2205" t="str">
            <v>1000388096 STEPHANE THOUIN ARCHITECTURE</v>
          </cell>
          <cell r="G2205" t="str">
            <v>9</v>
          </cell>
          <cell r="H2205">
            <v>4371.05</v>
          </cell>
          <cell r="I2205">
            <v>1457.02</v>
          </cell>
          <cell r="J2205">
            <v>1457.02</v>
          </cell>
          <cell r="K2205">
            <v>43663</v>
          </cell>
          <cell r="L2205">
            <v>43664</v>
          </cell>
          <cell r="M2205" t="str">
            <v>0340</v>
          </cell>
          <cell r="N2205" t="str">
            <v>6CY</v>
          </cell>
          <cell r="O2205" t="str">
            <v>C071</v>
          </cell>
        </row>
        <row r="2206">
          <cell r="A2206" t="str">
            <v>1600053380</v>
          </cell>
          <cell r="B2206" t="str">
            <v>CCDDR02031</v>
          </cell>
          <cell r="C2206" t="str">
            <v>0175-DR31-D631</v>
          </cell>
          <cell r="D2206" t="str">
            <v>Honoraires architecte - tranche option 3</v>
          </cell>
          <cell r="E2206" t="str">
            <v>36.04.02</v>
          </cell>
          <cell r="F2206" t="str">
            <v>1000388096 STEPHANE THOUIN ARCHITECTURE</v>
          </cell>
          <cell r="G2206" t="str">
            <v>11</v>
          </cell>
          <cell r="H2206">
            <v>12439.57</v>
          </cell>
          <cell r="I2206">
            <v>2591.58</v>
          </cell>
          <cell r="J2206">
            <v>2591.58</v>
          </cell>
          <cell r="K2206">
            <v>43663</v>
          </cell>
          <cell r="L2206">
            <v>43664</v>
          </cell>
          <cell r="M2206" t="str">
            <v>0340</v>
          </cell>
          <cell r="N2206" t="str">
            <v>6CY</v>
          </cell>
          <cell r="O2206" t="str">
            <v>C071</v>
          </cell>
        </row>
        <row r="2207">
          <cell r="A2207" t="str">
            <v>1600053380</v>
          </cell>
          <cell r="B2207" t="str">
            <v>CCDDR02031</v>
          </cell>
          <cell r="C2207" t="str">
            <v>0175-DR31-D631</v>
          </cell>
          <cell r="D2207" t="str">
            <v>Honoraires économiste - tranche option 3</v>
          </cell>
          <cell r="E2207" t="str">
            <v>36.04.02</v>
          </cell>
          <cell r="F2207" t="str">
            <v>1000388096 STEPHANE THOUIN ARCHITECTURE</v>
          </cell>
          <cell r="G2207" t="str">
            <v>12</v>
          </cell>
          <cell r="H2207">
            <v>3508.6</v>
          </cell>
          <cell r="I2207">
            <v>730.96</v>
          </cell>
          <cell r="J2207">
            <v>730.96</v>
          </cell>
          <cell r="K2207">
            <v>43663</v>
          </cell>
          <cell r="L2207">
            <v>43664</v>
          </cell>
          <cell r="M2207" t="str">
            <v>0340</v>
          </cell>
          <cell r="N2207" t="str">
            <v>6CY</v>
          </cell>
          <cell r="O2207" t="str">
            <v>C071</v>
          </cell>
        </row>
        <row r="2208">
          <cell r="A2208" t="str">
            <v>1600063370</v>
          </cell>
          <cell r="B2208" t="str">
            <v>CCDDR02031</v>
          </cell>
          <cell r="C2208" t="str">
            <v>0175-DR31-D631</v>
          </cell>
          <cell r="D2208" t="str">
            <v>Tranche ferme Samuel Coupey</v>
          </cell>
          <cell r="E2208" t="str">
            <v>36.04.02</v>
          </cell>
          <cell r="F2208" t="str">
            <v>1000908272 MONSIEUR SAMUEL COUPEY</v>
          </cell>
          <cell r="G2208" t="str">
            <v>2</v>
          </cell>
          <cell r="H2208">
            <v>2544</v>
          </cell>
          <cell r="I2208">
            <v>0</v>
          </cell>
          <cell r="J2208">
            <v>0</v>
          </cell>
          <cell r="K2208">
            <v>44411</v>
          </cell>
          <cell r="L2208">
            <v>44412</v>
          </cell>
          <cell r="M2208" t="str">
            <v>0340</v>
          </cell>
          <cell r="N2208" t="str">
            <v>6CY</v>
          </cell>
          <cell r="O2208" t="str">
            <v>C071</v>
          </cell>
        </row>
        <row r="2209">
          <cell r="A2209" t="str">
            <v>1600063370</v>
          </cell>
          <cell r="B2209" t="str">
            <v>CCDDR02031</v>
          </cell>
          <cell r="C2209" t="str">
            <v>0175-DR31-D631</v>
          </cell>
          <cell r="D2209" t="str">
            <v>Tranche ferme Sous-traitant INRAP</v>
          </cell>
          <cell r="E2209" t="str">
            <v>36.04.02</v>
          </cell>
          <cell r="F2209" t="str">
            <v>1000908272 MONSIEUR SAMUEL COUPEY</v>
          </cell>
          <cell r="G2209" t="str">
            <v>3</v>
          </cell>
          <cell r="H2209">
            <v>8967.6</v>
          </cell>
          <cell r="I2209">
            <v>0</v>
          </cell>
          <cell r="J2209">
            <v>0</v>
          </cell>
          <cell r="K2209">
            <v>44411</v>
          </cell>
          <cell r="L2209">
            <v>44412</v>
          </cell>
          <cell r="M2209" t="str">
            <v>0340</v>
          </cell>
          <cell r="N2209" t="str">
            <v>6CY</v>
          </cell>
          <cell r="O2209" t="str">
            <v>C071</v>
          </cell>
        </row>
        <row r="2210">
          <cell r="A2210" t="str">
            <v>1600063370</v>
          </cell>
          <cell r="B2210" t="str">
            <v>CCDDR02031</v>
          </cell>
          <cell r="C2210" t="str">
            <v>0175-DR31-D631</v>
          </cell>
          <cell r="D2210" t="str">
            <v>Tranche ferme Ss-tr. Chlorophyl'Assistan</v>
          </cell>
          <cell r="E2210" t="str">
            <v>36.04.02</v>
          </cell>
          <cell r="F2210" t="str">
            <v>1000908272 MONSIEUR SAMUEL COUPEY</v>
          </cell>
          <cell r="G2210" t="str">
            <v>4</v>
          </cell>
          <cell r="H2210">
            <v>3156</v>
          </cell>
          <cell r="I2210">
            <v>0</v>
          </cell>
          <cell r="J2210">
            <v>0</v>
          </cell>
          <cell r="K2210">
            <v>44411</v>
          </cell>
          <cell r="L2210">
            <v>44412</v>
          </cell>
          <cell r="M2210" t="str">
            <v>0340</v>
          </cell>
          <cell r="N2210" t="str">
            <v>6CY</v>
          </cell>
          <cell r="O2210" t="str">
            <v>C071</v>
          </cell>
        </row>
        <row r="2211">
          <cell r="A2211" t="str">
            <v>1600063370</v>
          </cell>
          <cell r="B2211" t="str">
            <v>CCDDR02031</v>
          </cell>
          <cell r="C2211" t="str">
            <v>0175-DR31-D631</v>
          </cell>
          <cell r="D2211" t="str">
            <v>Tranche ferme Ss-tr. La Fabrique toi mêm</v>
          </cell>
          <cell r="E2211" t="str">
            <v>36.04.02</v>
          </cell>
          <cell r="F2211" t="str">
            <v>1000908272 MONSIEUR SAMUEL COUPEY</v>
          </cell>
          <cell r="G2211" t="str">
            <v>5</v>
          </cell>
          <cell r="H2211">
            <v>790</v>
          </cell>
          <cell r="I2211">
            <v>0</v>
          </cell>
          <cell r="J2211">
            <v>0</v>
          </cell>
          <cell r="K2211">
            <v>44411</v>
          </cell>
          <cell r="L2211">
            <v>44412</v>
          </cell>
          <cell r="M2211" t="str">
            <v>0340</v>
          </cell>
          <cell r="N2211" t="str">
            <v>6CY</v>
          </cell>
          <cell r="O2211" t="str">
            <v>C071</v>
          </cell>
        </row>
        <row r="2212">
          <cell r="A2212" t="str">
            <v>1600063370</v>
          </cell>
          <cell r="B2212" t="str">
            <v>CCDDR02031</v>
          </cell>
          <cell r="C2212" t="str">
            <v>0175-DR31-D631</v>
          </cell>
          <cell r="D2212" t="str">
            <v>Tranche ferme Ss-tr. GEOMONTIS</v>
          </cell>
          <cell r="E2212" t="str">
            <v>36.04.02</v>
          </cell>
          <cell r="F2212" t="str">
            <v>1000908272 MONSIEUR SAMUEL COUPEY</v>
          </cell>
          <cell r="G2212" t="str">
            <v>6</v>
          </cell>
          <cell r="H2212">
            <v>2817.6</v>
          </cell>
          <cell r="I2212">
            <v>0</v>
          </cell>
          <cell r="J2212">
            <v>0</v>
          </cell>
          <cell r="K2212">
            <v>44411</v>
          </cell>
          <cell r="L2212">
            <v>44412</v>
          </cell>
          <cell r="M2212" t="str">
            <v>0340</v>
          </cell>
          <cell r="N2212" t="str">
            <v>6CY</v>
          </cell>
          <cell r="O2212" t="str">
            <v>C071</v>
          </cell>
        </row>
        <row r="2213">
          <cell r="A2213" t="str">
            <v>1600063370</v>
          </cell>
          <cell r="B2213" t="str">
            <v>CCDDR02031</v>
          </cell>
          <cell r="C2213" t="str">
            <v>0175-DR31-D631</v>
          </cell>
          <cell r="D2213" t="str">
            <v>TC1 SAMUEL COUPEY</v>
          </cell>
          <cell r="E2213" t="str">
            <v>36.04.02</v>
          </cell>
          <cell r="F2213" t="str">
            <v>1000908272 MONSIEUR SAMUEL COUPEY</v>
          </cell>
          <cell r="G2213" t="str">
            <v>8</v>
          </cell>
          <cell r="H2213">
            <v>30000</v>
          </cell>
          <cell r="I2213">
            <v>30000</v>
          </cell>
          <cell r="J2213">
            <v>30000</v>
          </cell>
          <cell r="K2213">
            <v>44411</v>
          </cell>
          <cell r="L2213">
            <v>44412</v>
          </cell>
          <cell r="M2213" t="str">
            <v>0340</v>
          </cell>
          <cell r="N2213" t="str">
            <v>6CY</v>
          </cell>
          <cell r="O2213" t="str">
            <v>C071</v>
          </cell>
        </row>
        <row r="2214">
          <cell r="A2214" t="str">
            <v>1600063370</v>
          </cell>
          <cell r="B2214" t="str">
            <v>CCDDR02031</v>
          </cell>
          <cell r="C2214" t="str">
            <v>0175-DR31-D631</v>
          </cell>
          <cell r="D2214" t="str">
            <v>TC1 LA FABRIQUE TOI MEME</v>
          </cell>
          <cell r="E2214" t="str">
            <v>36.04.02</v>
          </cell>
          <cell r="F2214" t="str">
            <v>1000908272 MONSIEUR SAMUEL COUPEY</v>
          </cell>
          <cell r="G2214" t="str">
            <v>9</v>
          </cell>
          <cell r="H2214">
            <v>2840</v>
          </cell>
          <cell r="I2214">
            <v>2840</v>
          </cell>
          <cell r="J2214">
            <v>2840</v>
          </cell>
          <cell r="K2214">
            <v>44411</v>
          </cell>
          <cell r="L2214">
            <v>44412</v>
          </cell>
          <cell r="M2214" t="str">
            <v>0340</v>
          </cell>
          <cell r="N2214" t="str">
            <v>6CY</v>
          </cell>
          <cell r="O2214" t="str">
            <v>C071</v>
          </cell>
        </row>
        <row r="2215">
          <cell r="A2215" t="str">
            <v>1600069904</v>
          </cell>
          <cell r="B2215" t="str">
            <v>CCDDR02031</v>
          </cell>
          <cell r="C2215" t="str">
            <v>0175-DR31-D631</v>
          </cell>
          <cell r="D2215" t="str">
            <v>TF THOUIN RESTAURAT° CHAPELLES 22 ET 23</v>
          </cell>
          <cell r="E2215" t="str">
            <v>36.04.02</v>
          </cell>
          <cell r="F2215" t="str">
            <v>1000388096 STEPHANE THOUIN ARCHITECTURE</v>
          </cell>
          <cell r="G2215" t="str">
            <v>2</v>
          </cell>
          <cell r="H2215">
            <v>50350.91</v>
          </cell>
          <cell r="I2215">
            <v>50350.91</v>
          </cell>
          <cell r="J2215">
            <v>50350.91</v>
          </cell>
          <cell r="K2215">
            <v>44911</v>
          </cell>
          <cell r="L2215">
            <v>44915</v>
          </cell>
          <cell r="M2215" t="str">
            <v>0340</v>
          </cell>
          <cell r="N2215" t="str">
            <v>6CY</v>
          </cell>
          <cell r="O2215" t="str">
            <v>C071</v>
          </cell>
        </row>
        <row r="2216">
          <cell r="A2216" t="str">
            <v>1600069904</v>
          </cell>
          <cell r="B2216" t="str">
            <v>CCDDR02031</v>
          </cell>
          <cell r="C2216" t="str">
            <v>0175-DR31-D631</v>
          </cell>
          <cell r="D2216" t="str">
            <v>TF TAILLANDIER RESTAURAT° CHAPELLES</v>
          </cell>
          <cell r="E2216" t="str">
            <v>36.04.02</v>
          </cell>
          <cell r="F2216" t="str">
            <v>1000388096 STEPHANE THOUIN ARCHITECTURE</v>
          </cell>
          <cell r="G2216" t="str">
            <v>3</v>
          </cell>
          <cell r="H2216">
            <v>16075.09</v>
          </cell>
          <cell r="I2216">
            <v>16075.09</v>
          </cell>
          <cell r="J2216">
            <v>16075.09</v>
          </cell>
          <cell r="K2216">
            <v>44911</v>
          </cell>
          <cell r="L2216">
            <v>44915</v>
          </cell>
          <cell r="M2216" t="str">
            <v>0340</v>
          </cell>
          <cell r="N2216" t="str">
            <v>6CY</v>
          </cell>
          <cell r="O2216" t="str">
            <v>C071</v>
          </cell>
        </row>
        <row r="2217">
          <cell r="A2217" t="str">
            <v>2201356518</v>
          </cell>
          <cell r="B2217" t="str">
            <v>CCDDR02031</v>
          </cell>
          <cell r="C2217" t="str">
            <v>0175-DR31-D631</v>
          </cell>
          <cell r="D2217" t="str">
            <v>F DRAC SB CHAILLAN PDA CHALABRE</v>
          </cell>
          <cell r="E2217" t="str">
            <v>40.01.08</v>
          </cell>
          <cell r="F2217" t="str">
            <v>1001393749 SKALA</v>
          </cell>
          <cell r="G2217" t="str">
            <v>2</v>
          </cell>
          <cell r="H2217">
            <v>2437.5</v>
          </cell>
          <cell r="I2217">
            <v>2437.5</v>
          </cell>
          <cell r="J2217">
            <v>2437.5</v>
          </cell>
          <cell r="K2217">
            <v>44749</v>
          </cell>
          <cell r="L2217">
            <v>44749</v>
          </cell>
          <cell r="M2217" t="str">
            <v>0340</v>
          </cell>
          <cell r="N2217" t="str">
            <v>6CY</v>
          </cell>
          <cell r="O2217" t="str">
            <v>C071</v>
          </cell>
        </row>
        <row r="2218">
          <cell r="A2218" t="str">
            <v>1000155531</v>
          </cell>
          <cell r="B2218" t="str">
            <v>CCDDR02033</v>
          </cell>
          <cell r="C2218" t="str">
            <v>0175-DR33-D633</v>
          </cell>
          <cell r="D2218" t="str">
            <v>Part Agence THOUIN</v>
          </cell>
          <cell r="E2218" t="str">
            <v>36.04.02</v>
          </cell>
          <cell r="F2218" t="str">
            <v>1000388096 STEPHANE THOUIN ARCHITECTURE</v>
          </cell>
          <cell r="G2218" t="str">
            <v>2</v>
          </cell>
          <cell r="H2218">
            <v>17002.509999999998</v>
          </cell>
          <cell r="I2218">
            <v>8501.25</v>
          </cell>
          <cell r="J2218">
            <v>8501.25</v>
          </cell>
          <cell r="K2218">
            <v>44396</v>
          </cell>
          <cell r="L2218">
            <v>44396</v>
          </cell>
          <cell r="M2218" t="str">
            <v>0860</v>
          </cell>
          <cell r="N2218" t="str">
            <v>6D5</v>
          </cell>
          <cell r="O2218" t="str">
            <v>C071</v>
          </cell>
        </row>
        <row r="2219">
          <cell r="A2219" t="str">
            <v>1000155531</v>
          </cell>
          <cell r="B2219" t="str">
            <v>CCDDR02033</v>
          </cell>
          <cell r="C2219" t="str">
            <v>0175-DR33-D633</v>
          </cell>
          <cell r="D2219" t="str">
            <v>Part Agogec</v>
          </cell>
          <cell r="E2219" t="str">
            <v>36.04.02</v>
          </cell>
          <cell r="F2219" t="str">
            <v>1000388096 STEPHANE THOUIN ARCHITECTURE</v>
          </cell>
          <cell r="G2219" t="str">
            <v>3</v>
          </cell>
          <cell r="H2219">
            <v>19200</v>
          </cell>
          <cell r="I2219">
            <v>5455</v>
          </cell>
          <cell r="J2219">
            <v>5455</v>
          </cell>
          <cell r="K2219">
            <v>44396</v>
          </cell>
          <cell r="L2219">
            <v>44396</v>
          </cell>
          <cell r="M2219" t="str">
            <v>0860</v>
          </cell>
          <cell r="N2219" t="str">
            <v>6D5</v>
          </cell>
          <cell r="O2219" t="str">
            <v>C071</v>
          </cell>
        </row>
        <row r="2220">
          <cell r="A2220" t="str">
            <v>1000155531</v>
          </cell>
          <cell r="B2220" t="str">
            <v>CCDDR02033</v>
          </cell>
          <cell r="C2220" t="str">
            <v>0175-DR33-D633</v>
          </cell>
          <cell r="D2220" t="str">
            <v>Avenant n°1 # Part ACOGEC</v>
          </cell>
          <cell r="E2220" t="str">
            <v>36.04.02</v>
          </cell>
          <cell r="F2220" t="str">
            <v>1000388096 STEPHANE THOUIN ARCHITECTURE</v>
          </cell>
          <cell r="G2220" t="str">
            <v>4</v>
          </cell>
          <cell r="H2220">
            <v>1800</v>
          </cell>
          <cell r="I2220">
            <v>1800</v>
          </cell>
          <cell r="J2220">
            <v>1800</v>
          </cell>
          <cell r="K2220">
            <v>44396</v>
          </cell>
          <cell r="L2220">
            <v>44536</v>
          </cell>
          <cell r="M2220" t="str">
            <v>0860</v>
          </cell>
          <cell r="N2220" t="str">
            <v>6D5</v>
          </cell>
          <cell r="O2220" t="str">
            <v>C071</v>
          </cell>
        </row>
        <row r="2221">
          <cell r="A2221" t="str">
            <v>1100047860</v>
          </cell>
          <cell r="B2221" t="str">
            <v>CCDDR02033</v>
          </cell>
          <cell r="C2221" t="str">
            <v>0175-DR33-D633</v>
          </cell>
          <cell r="D2221" t="str">
            <v>TF-Grotte Lascaux Coord rech ecolo micro</v>
          </cell>
          <cell r="E2221" t="str">
            <v>40.01.08</v>
          </cell>
          <cell r="F2221" t="str">
            <v>1000000094 CTRE NAT DE LA RECHERCHE</v>
          </cell>
          <cell r="G2221" t="str">
            <v>2</v>
          </cell>
          <cell r="H2221">
            <v>74700</v>
          </cell>
          <cell r="I2221">
            <v>0</v>
          </cell>
          <cell r="J2221">
            <v>0</v>
          </cell>
          <cell r="K2221">
            <v>43732</v>
          </cell>
          <cell r="L2221">
            <v>43734</v>
          </cell>
          <cell r="M2221" t="str">
            <v>0860</v>
          </cell>
          <cell r="N2221" t="str">
            <v>6D5</v>
          </cell>
          <cell r="O2221" t="str">
            <v>C071</v>
          </cell>
        </row>
        <row r="2222">
          <cell r="A2222" t="str">
            <v>1100047860</v>
          </cell>
          <cell r="B2222" t="str">
            <v>CCDDR02033</v>
          </cell>
          <cell r="C2222" t="str">
            <v>0175-DR33-D633</v>
          </cell>
          <cell r="D2222" t="str">
            <v>TC1-Grotte Lascaux Coord rech ecolo micr</v>
          </cell>
          <cell r="E2222" t="str">
            <v>40.01.08</v>
          </cell>
          <cell r="F2222" t="str">
            <v>1000000094 CTRE NAT DE LA RECHERCHE</v>
          </cell>
          <cell r="G2222" t="str">
            <v>4</v>
          </cell>
          <cell r="H2222">
            <v>24650</v>
          </cell>
          <cell r="I2222">
            <v>1300</v>
          </cell>
          <cell r="J2222">
            <v>1300</v>
          </cell>
          <cell r="K2222">
            <v>43732</v>
          </cell>
          <cell r="L2222">
            <v>43734</v>
          </cell>
          <cell r="M2222" t="str">
            <v>0860</v>
          </cell>
          <cell r="N2222" t="str">
            <v>6D5</v>
          </cell>
          <cell r="O2222" t="str">
            <v>C071</v>
          </cell>
        </row>
        <row r="2223">
          <cell r="A2223" t="str">
            <v>1100047860</v>
          </cell>
          <cell r="B2223" t="str">
            <v>CCDDR02033</v>
          </cell>
          <cell r="C2223" t="str">
            <v>0175-DR33-D633</v>
          </cell>
          <cell r="D2223" t="str">
            <v>TC2-Grotte Lascaux Coord rech ecolo micr</v>
          </cell>
          <cell r="E2223" t="str">
            <v>40.01.08</v>
          </cell>
          <cell r="F2223" t="str">
            <v>1000000094 CTRE NAT DE LA RECHERCHE</v>
          </cell>
          <cell r="G2223" t="str">
            <v>6</v>
          </cell>
          <cell r="H2223">
            <v>79260</v>
          </cell>
          <cell r="I2223">
            <v>52537</v>
          </cell>
          <cell r="J2223">
            <v>52537</v>
          </cell>
          <cell r="K2223">
            <v>43732</v>
          </cell>
          <cell r="L2223">
            <v>43734</v>
          </cell>
          <cell r="M2223" t="str">
            <v>0860</v>
          </cell>
          <cell r="N2223" t="str">
            <v>6D5</v>
          </cell>
          <cell r="O2223" t="str">
            <v>C071</v>
          </cell>
        </row>
        <row r="2224">
          <cell r="A2224" t="str">
            <v>1100047860</v>
          </cell>
          <cell r="B2224" t="str">
            <v>CCDDR02033</v>
          </cell>
          <cell r="C2224" t="str">
            <v>0175-DR33-D633</v>
          </cell>
          <cell r="D2224" t="str">
            <v>TF TVA 0%-Grotte Lascaux Coord rech</v>
          </cell>
          <cell r="E2224" t="str">
            <v>40.01.08</v>
          </cell>
          <cell r="F2224" t="str">
            <v>1000000094 CTRE NAT DE LA RECHERCHE</v>
          </cell>
          <cell r="G2224" t="str">
            <v>7</v>
          </cell>
          <cell r="H2224">
            <v>77610</v>
          </cell>
          <cell r="I2224">
            <v>9790</v>
          </cell>
          <cell r="J2224">
            <v>9790</v>
          </cell>
          <cell r="K2224">
            <v>43732</v>
          </cell>
          <cell r="L2224">
            <v>43734</v>
          </cell>
          <cell r="M2224" t="str">
            <v>0860</v>
          </cell>
          <cell r="N2224" t="str">
            <v>6D5</v>
          </cell>
          <cell r="O2224" t="str">
            <v>C071</v>
          </cell>
        </row>
        <row r="2225">
          <cell r="A2225" t="str">
            <v>1100047860</v>
          </cell>
          <cell r="B2225" t="str">
            <v>CCDDR02033</v>
          </cell>
          <cell r="C2225" t="str">
            <v>0175-DR33-D633</v>
          </cell>
          <cell r="D2225" t="str">
            <v>TC1 TVA0%-Grotte Lascaux Coord rech</v>
          </cell>
          <cell r="E2225" t="str">
            <v>40.01.08</v>
          </cell>
          <cell r="F2225" t="str">
            <v>1000000094 CTRE NAT DE LA RECHERCHE</v>
          </cell>
          <cell r="G2225" t="str">
            <v>8</v>
          </cell>
          <cell r="H2225">
            <v>138470</v>
          </cell>
          <cell r="I2225">
            <v>52370</v>
          </cell>
          <cell r="J2225">
            <v>52370</v>
          </cell>
          <cell r="K2225">
            <v>43732</v>
          </cell>
          <cell r="L2225">
            <v>43734</v>
          </cell>
          <cell r="M2225" t="str">
            <v>0860</v>
          </cell>
          <cell r="N2225" t="str">
            <v>6D5</v>
          </cell>
          <cell r="O2225" t="str">
            <v>C071</v>
          </cell>
        </row>
        <row r="2226">
          <cell r="A2226" t="str">
            <v>1100047860</v>
          </cell>
          <cell r="B2226" t="str">
            <v>CCDDR02033</v>
          </cell>
          <cell r="C2226" t="str">
            <v>0175-DR33-D633</v>
          </cell>
          <cell r="D2226" t="str">
            <v>TC2 TVA0% -Grotte Lascaux Coord rech</v>
          </cell>
          <cell r="E2226" t="str">
            <v>40.01.08</v>
          </cell>
          <cell r="F2226" t="str">
            <v>1000000094 CTRE NAT DE LA RECHERCHE</v>
          </cell>
          <cell r="G2226" t="str">
            <v>9</v>
          </cell>
          <cell r="H2226">
            <v>55970</v>
          </cell>
          <cell r="I2226">
            <v>55970</v>
          </cell>
          <cell r="J2226">
            <v>55970</v>
          </cell>
          <cell r="K2226">
            <v>43732</v>
          </cell>
          <cell r="L2226">
            <v>43734</v>
          </cell>
          <cell r="M2226" t="str">
            <v>0860</v>
          </cell>
          <cell r="N2226" t="str">
            <v>6D5</v>
          </cell>
          <cell r="O2226" t="str">
            <v>C071</v>
          </cell>
        </row>
        <row r="2227">
          <cell r="A2227" t="str">
            <v>1404735760</v>
          </cell>
          <cell r="B2227" t="str">
            <v>CCDDR02033</v>
          </cell>
          <cell r="C2227" t="str">
            <v>0175-DR33-D633</v>
          </cell>
          <cell r="D2227" t="str">
            <v>27929050-BX-CATH-MISSION SPS-CHEVET SUD</v>
          </cell>
          <cell r="E2227" t="str">
            <v>36.04.03</v>
          </cell>
          <cell r="F2227" t="str">
            <v>1000883470 ELYFEC SPS</v>
          </cell>
          <cell r="G2227" t="str">
            <v>1</v>
          </cell>
          <cell r="H2227">
            <v>2695</v>
          </cell>
          <cell r="I2227">
            <v>0</v>
          </cell>
          <cell r="J2227">
            <v>0</v>
          </cell>
          <cell r="K2227">
            <v>43657</v>
          </cell>
          <cell r="L2227">
            <v>43656</v>
          </cell>
          <cell r="M2227" t="str">
            <v>0860</v>
          </cell>
          <cell r="N2227" t="str">
            <v>6D5</v>
          </cell>
          <cell r="O2227" t="str">
            <v>C071</v>
          </cell>
        </row>
        <row r="2228">
          <cell r="A2228" t="str">
            <v>1405047485</v>
          </cell>
          <cell r="B2228" t="str">
            <v>CCDDR02033</v>
          </cell>
          <cell r="C2228" t="str">
            <v>0175-DR33-D633</v>
          </cell>
          <cell r="D2228" t="str">
            <v>31412463-BDX-CATH-SSI-Mission SPS PH1</v>
          </cell>
          <cell r="E2228" t="str">
            <v>36.04.03</v>
          </cell>
          <cell r="F2228" t="str">
            <v>1000883470 ELYFEC SPS</v>
          </cell>
          <cell r="G2228" t="str">
            <v>1</v>
          </cell>
          <cell r="H2228">
            <v>1280</v>
          </cell>
          <cell r="I2228">
            <v>0</v>
          </cell>
          <cell r="J2228">
            <v>0</v>
          </cell>
          <cell r="K2228">
            <v>43977</v>
          </cell>
          <cell r="L2228">
            <v>43976</v>
          </cell>
          <cell r="M2228" t="str">
            <v>0860</v>
          </cell>
          <cell r="N2228" t="str">
            <v>6D5</v>
          </cell>
          <cell r="O2228" t="str">
            <v>C071</v>
          </cell>
        </row>
        <row r="2229">
          <cell r="A2229" t="str">
            <v>1405084039</v>
          </cell>
          <cell r="B2229" t="str">
            <v>CCDDR02033</v>
          </cell>
          <cell r="C2229" t="str">
            <v>0175-DR33-D633</v>
          </cell>
          <cell r="D2229" t="str">
            <v>31798891-BDX-CATH-SACRIST-Mission SPS PH</v>
          </cell>
          <cell r="E2229" t="str">
            <v>36.04.03</v>
          </cell>
          <cell r="F2229" t="str">
            <v>1000883470 ELYFEC SPS</v>
          </cell>
          <cell r="G2229" t="str">
            <v>1</v>
          </cell>
          <cell r="H2229">
            <v>2245</v>
          </cell>
          <cell r="I2229">
            <v>0</v>
          </cell>
          <cell r="J2229">
            <v>0</v>
          </cell>
          <cell r="K2229">
            <v>44008</v>
          </cell>
          <cell r="L2229">
            <v>44007</v>
          </cell>
          <cell r="M2229" t="str">
            <v>0860</v>
          </cell>
          <cell r="N2229" t="str">
            <v>6D5</v>
          </cell>
          <cell r="O2229" t="str">
            <v>C071</v>
          </cell>
        </row>
        <row r="2230">
          <cell r="A2230" t="str">
            <v>1405100894</v>
          </cell>
          <cell r="B2230" t="str">
            <v>CCDDR02033</v>
          </cell>
          <cell r="C2230" t="str">
            <v>0175-DR33-D633</v>
          </cell>
          <cell r="D2230" t="str">
            <v>31971048-CORDOUAN MISSION SPS TRANCHE 2</v>
          </cell>
          <cell r="E2230" t="str">
            <v>36.04.03</v>
          </cell>
          <cell r="F2230" t="str">
            <v>1000883470 ELYFEC SPS</v>
          </cell>
          <cell r="G2230" t="str">
            <v>1</v>
          </cell>
          <cell r="H2230">
            <v>2155</v>
          </cell>
          <cell r="I2230">
            <v>1500</v>
          </cell>
          <cell r="J2230">
            <v>1500</v>
          </cell>
          <cell r="K2230">
            <v>44021</v>
          </cell>
          <cell r="L2230">
            <v>44020</v>
          </cell>
          <cell r="M2230" t="str">
            <v>0860</v>
          </cell>
          <cell r="N2230" t="str">
            <v>6D5</v>
          </cell>
          <cell r="O2230" t="str">
            <v>C071</v>
          </cell>
        </row>
        <row r="2231">
          <cell r="A2231" t="str">
            <v>1405144199</v>
          </cell>
          <cell r="B2231" t="str">
            <v>CCDDR02033</v>
          </cell>
          <cell r="C2231" t="str">
            <v>0175-DR33-D633</v>
          </cell>
          <cell r="D2231" t="str">
            <v>32431843-Mission SPS Phase Réalisat. TRX</v>
          </cell>
          <cell r="E2231" t="str">
            <v>36.04.03</v>
          </cell>
          <cell r="F2231" t="str">
            <v>1000237064 P.CALESTREME CS</v>
          </cell>
          <cell r="G2231" t="str">
            <v>1</v>
          </cell>
          <cell r="H2231">
            <v>1379</v>
          </cell>
          <cell r="I2231">
            <v>0</v>
          </cell>
          <cell r="J2231">
            <v>0</v>
          </cell>
          <cell r="K2231">
            <v>44069</v>
          </cell>
          <cell r="L2231">
            <v>44068</v>
          </cell>
          <cell r="M2231" t="str">
            <v>0860</v>
          </cell>
          <cell r="N2231" t="str">
            <v>6D5</v>
          </cell>
          <cell r="O2231" t="str">
            <v>C071</v>
          </cell>
        </row>
        <row r="2232">
          <cell r="A2232" t="str">
            <v>1405271521</v>
          </cell>
          <cell r="B2232" t="str">
            <v>CCDDR02033</v>
          </cell>
          <cell r="C2232" t="str">
            <v>0175-DR33-D633</v>
          </cell>
          <cell r="D2232" t="str">
            <v>33951360-Mission SPS Phase Réalisat. TRX</v>
          </cell>
          <cell r="E2232" t="str">
            <v>36.04.03</v>
          </cell>
          <cell r="F2232" t="str">
            <v>1000237064 P.CALESTREME CS</v>
          </cell>
          <cell r="G2232" t="str">
            <v>1</v>
          </cell>
          <cell r="H2232">
            <v>1114</v>
          </cell>
          <cell r="I2232">
            <v>85</v>
          </cell>
          <cell r="J2232">
            <v>85</v>
          </cell>
          <cell r="K2232">
            <v>44174</v>
          </cell>
          <cell r="L2232">
            <v>44173</v>
          </cell>
          <cell r="M2232" t="str">
            <v>0860</v>
          </cell>
          <cell r="N2232" t="str">
            <v>6D5</v>
          </cell>
          <cell r="O2232" t="str">
            <v>C071</v>
          </cell>
        </row>
        <row r="2233">
          <cell r="A2233" t="str">
            <v>1405300521</v>
          </cell>
          <cell r="B2233" t="str">
            <v>CCDDR02033</v>
          </cell>
          <cell r="C2233" t="str">
            <v>0175-DR33-D633</v>
          </cell>
          <cell r="D2233" t="str">
            <v>34303551-"SECURITE CATHEDRALE" BDX SPS T</v>
          </cell>
          <cell r="E2233" t="str">
            <v>36.04.03</v>
          </cell>
          <cell r="F2233" t="str">
            <v>1000883470 ELYFEC SPS</v>
          </cell>
          <cell r="G2233" t="str">
            <v>1</v>
          </cell>
          <cell r="H2233">
            <v>880</v>
          </cell>
          <cell r="I2233">
            <v>0</v>
          </cell>
          <cell r="J2233">
            <v>0</v>
          </cell>
          <cell r="K2233">
            <v>44215</v>
          </cell>
          <cell r="L2233">
            <v>44214</v>
          </cell>
          <cell r="M2233" t="str">
            <v>0860</v>
          </cell>
          <cell r="N2233" t="str">
            <v>6D5</v>
          </cell>
          <cell r="O2233" t="str">
            <v>C071</v>
          </cell>
        </row>
        <row r="2234">
          <cell r="A2234" t="str">
            <v>1405372653</v>
          </cell>
          <cell r="B2234" t="str">
            <v>CCDDR02033</v>
          </cell>
          <cell r="C2234" t="str">
            <v>0175-DR33-D633</v>
          </cell>
          <cell r="D2234" t="str">
            <v>35053748-BDX CATH SACRISTIES SPS T3</v>
          </cell>
          <cell r="E2234" t="str">
            <v>36.04.03</v>
          </cell>
          <cell r="F2234" t="str">
            <v>1000883470 ELYFEC SPS</v>
          </cell>
          <cell r="G2234" t="str">
            <v>1</v>
          </cell>
          <cell r="H2234">
            <v>2245</v>
          </cell>
          <cell r="I2234">
            <v>0</v>
          </cell>
          <cell r="J2234">
            <v>0</v>
          </cell>
          <cell r="K2234">
            <v>44279</v>
          </cell>
          <cell r="L2234">
            <v>44278</v>
          </cell>
          <cell r="M2234" t="str">
            <v>0860</v>
          </cell>
          <cell r="N2234" t="str">
            <v>6D5</v>
          </cell>
          <cell r="O2234" t="str">
            <v>C071</v>
          </cell>
        </row>
        <row r="2235">
          <cell r="A2235" t="str">
            <v>1405440034</v>
          </cell>
          <cell r="B2235" t="str">
            <v>CCDDR02033</v>
          </cell>
          <cell r="C2235" t="str">
            <v>0175-DR33-D633</v>
          </cell>
          <cell r="D2235" t="str">
            <v>35723585-Mission SPS Phase Réalisat. TRX</v>
          </cell>
          <cell r="E2235" t="str">
            <v>36.04.03</v>
          </cell>
          <cell r="F2235" t="str">
            <v>1000237064 P.CALESTREME CS</v>
          </cell>
          <cell r="G2235" t="str">
            <v>1</v>
          </cell>
          <cell r="H2235">
            <v>1114</v>
          </cell>
          <cell r="I2235">
            <v>85</v>
          </cell>
          <cell r="J2235">
            <v>85</v>
          </cell>
          <cell r="K2235">
            <v>44336</v>
          </cell>
          <cell r="L2235">
            <v>44335</v>
          </cell>
          <cell r="M2235" t="str">
            <v>0860</v>
          </cell>
          <cell r="N2235" t="str">
            <v>6D5</v>
          </cell>
          <cell r="O2235" t="str">
            <v>C071</v>
          </cell>
        </row>
        <row r="2236">
          <cell r="A2236" t="str">
            <v>1405490483</v>
          </cell>
          <cell r="B2236" t="str">
            <v>CCDDR02033</v>
          </cell>
          <cell r="C2236" t="str">
            <v>0175-DR33-D633</v>
          </cell>
          <cell r="D2236" t="str">
            <v>36192334-CT Phase conception</v>
          </cell>
          <cell r="E2236" t="str">
            <v>36.04.03</v>
          </cell>
          <cell r="F2236" t="str">
            <v>1000417879 APAVE SUDEUROPE SAS</v>
          </cell>
          <cell r="G2236" t="str">
            <v>1</v>
          </cell>
          <cell r="H2236">
            <v>1009.4</v>
          </cell>
          <cell r="I2236">
            <v>1009.4</v>
          </cell>
          <cell r="J2236">
            <v>1009.4</v>
          </cell>
          <cell r="K2236">
            <v>44378</v>
          </cell>
          <cell r="L2236">
            <v>44375</v>
          </cell>
          <cell r="M2236" t="str">
            <v>0860</v>
          </cell>
          <cell r="N2236" t="str">
            <v>6D5</v>
          </cell>
          <cell r="O2236" t="str">
            <v>C071</v>
          </cell>
        </row>
        <row r="2237">
          <cell r="A2237" t="str">
            <v>1405514900</v>
          </cell>
          <cell r="B2237" t="str">
            <v>CCDDR02033</v>
          </cell>
          <cell r="C2237" t="str">
            <v>0175-DR33-D633</v>
          </cell>
          <cell r="D2237" t="str">
            <v>36547767-Mission SPS Phase Réalisat. TRX</v>
          </cell>
          <cell r="E2237" t="str">
            <v>36.04.03</v>
          </cell>
          <cell r="F2237" t="str">
            <v>1000237064 P.CALESTREME CS</v>
          </cell>
          <cell r="G2237" t="str">
            <v>1</v>
          </cell>
          <cell r="H2237">
            <v>1189</v>
          </cell>
          <cell r="I2237">
            <v>0</v>
          </cell>
          <cell r="J2237">
            <v>0</v>
          </cell>
          <cell r="K2237">
            <v>44404</v>
          </cell>
          <cell r="L2237">
            <v>44403</v>
          </cell>
          <cell r="M2237" t="str">
            <v>0860</v>
          </cell>
          <cell r="N2237" t="str">
            <v>6D5</v>
          </cell>
          <cell r="O2237" t="str">
            <v>C071</v>
          </cell>
        </row>
        <row r="2238">
          <cell r="A2238" t="str">
            <v>1405624995</v>
          </cell>
          <cell r="B2238" t="str">
            <v>CCDDR02033</v>
          </cell>
          <cell r="C2238" t="str">
            <v>0175-DR33-D633</v>
          </cell>
          <cell r="D2238" t="str">
            <v>37958507-PAU-DN-BAT MONNAIE-SPS-TRX T1</v>
          </cell>
          <cell r="E2238" t="str">
            <v>36.04.03</v>
          </cell>
          <cell r="F2238" t="str">
            <v>1000237064 P.CALESTREME CS</v>
          </cell>
          <cell r="G2238" t="str">
            <v>1</v>
          </cell>
          <cell r="H2238">
            <v>1474</v>
          </cell>
          <cell r="I2238">
            <v>0</v>
          </cell>
          <cell r="J2238">
            <v>0</v>
          </cell>
          <cell r="K2238">
            <v>44515</v>
          </cell>
          <cell r="L2238">
            <v>44510</v>
          </cell>
          <cell r="M2238" t="str">
            <v>0860</v>
          </cell>
          <cell r="N2238" t="str">
            <v>6D5</v>
          </cell>
          <cell r="O2238" t="str">
            <v>C071</v>
          </cell>
        </row>
        <row r="2239">
          <cell r="A2239" t="str">
            <v>1405624995</v>
          </cell>
          <cell r="B2239" t="str">
            <v>CCDDR02033</v>
          </cell>
          <cell r="C2239" t="str">
            <v>0175-DR33-D633</v>
          </cell>
          <cell r="D2239" t="str">
            <v>AUGMENTATION DU NOMBRE DE VACATIONS</v>
          </cell>
          <cell r="E2239" t="str">
            <v>36.04.03</v>
          </cell>
          <cell r="F2239" t="str">
            <v>1000237064 P.CALESTREME CS</v>
          </cell>
          <cell r="G2239" t="str">
            <v>2</v>
          </cell>
          <cell r="H2239">
            <v>236</v>
          </cell>
          <cell r="I2239">
            <v>0</v>
          </cell>
          <cell r="J2239">
            <v>0</v>
          </cell>
          <cell r="K2239">
            <v>44515</v>
          </cell>
          <cell r="L2239">
            <v>44532</v>
          </cell>
          <cell r="M2239" t="str">
            <v>0860</v>
          </cell>
          <cell r="N2239" t="str">
            <v>6D5</v>
          </cell>
          <cell r="O2239" t="str">
            <v>C071</v>
          </cell>
        </row>
        <row r="2240">
          <cell r="A2240" t="str">
            <v>1405624995</v>
          </cell>
          <cell r="B2240" t="str">
            <v>CCDDR02033</v>
          </cell>
          <cell r="C2240" t="str">
            <v>0175-DR33-D633</v>
          </cell>
          <cell r="D2240" t="str">
            <v>AUGMENTATION DU NOMBRE DE VACATIONS</v>
          </cell>
          <cell r="E2240" t="str">
            <v>36.04.03</v>
          </cell>
          <cell r="F2240" t="str">
            <v>1000237064 P.CALESTREME CS</v>
          </cell>
          <cell r="G2240" t="str">
            <v>3</v>
          </cell>
          <cell r="H2240">
            <v>866</v>
          </cell>
          <cell r="I2240">
            <v>866</v>
          </cell>
          <cell r="J2240">
            <v>866</v>
          </cell>
          <cell r="K2240">
            <v>44515</v>
          </cell>
          <cell r="L2240">
            <v>44880</v>
          </cell>
          <cell r="M2240" t="str">
            <v>0860</v>
          </cell>
          <cell r="N2240" t="str">
            <v>6D5</v>
          </cell>
          <cell r="O2240" t="str">
            <v>C071</v>
          </cell>
        </row>
        <row r="2241">
          <cell r="A2241" t="str">
            <v>1405626168</v>
          </cell>
          <cell r="B2241" t="str">
            <v>CCDDR02033</v>
          </cell>
          <cell r="C2241" t="str">
            <v>0175-DR33-D633</v>
          </cell>
          <cell r="D2241" t="str">
            <v>38022513-PAU-DN-BAT MONNAIE-BC-TRX T1-2</v>
          </cell>
          <cell r="E2241" t="str">
            <v>36.04.03</v>
          </cell>
          <cell r="F2241" t="str">
            <v>1000417879 APAVE SUDEUROPE SAS</v>
          </cell>
          <cell r="G2241" t="str">
            <v>1</v>
          </cell>
          <cell r="H2241">
            <v>1676.84</v>
          </cell>
          <cell r="I2241">
            <v>950.26</v>
          </cell>
          <cell r="J2241">
            <v>950.26</v>
          </cell>
          <cell r="K2241">
            <v>44516</v>
          </cell>
          <cell r="L2241">
            <v>44515</v>
          </cell>
          <cell r="M2241" t="str">
            <v>0860</v>
          </cell>
          <cell r="N2241" t="str">
            <v>6D5</v>
          </cell>
          <cell r="O2241" t="str">
            <v>C071</v>
          </cell>
        </row>
        <row r="2242">
          <cell r="A2242" t="str">
            <v>1405666798</v>
          </cell>
          <cell r="B2242" t="str">
            <v>CCDDR02033</v>
          </cell>
          <cell r="C2242" t="str">
            <v>0175-DR33-D633</v>
          </cell>
          <cell r="D2242" t="str">
            <v>38522467-FAC S COUV NEF SPS Phase Réal T</v>
          </cell>
          <cell r="E2242" t="str">
            <v>36.04.03</v>
          </cell>
          <cell r="F2242" t="str">
            <v>1000883470 ELYFEC SPS</v>
          </cell>
          <cell r="G2242" t="str">
            <v>1</v>
          </cell>
          <cell r="H2242">
            <v>2845</v>
          </cell>
          <cell r="I2242">
            <v>815.96</v>
          </cell>
          <cell r="J2242">
            <v>815.96</v>
          </cell>
          <cell r="K2242">
            <v>44546</v>
          </cell>
          <cell r="L2242">
            <v>44544</v>
          </cell>
          <cell r="M2242" t="str">
            <v>0860</v>
          </cell>
          <cell r="N2242" t="str">
            <v>6D5</v>
          </cell>
          <cell r="O2242" t="str">
            <v>C071</v>
          </cell>
        </row>
        <row r="2243">
          <cell r="A2243" t="str">
            <v>1405787738</v>
          </cell>
          <cell r="B2243" t="str">
            <v>CCDDR02033</v>
          </cell>
          <cell r="C2243" t="str">
            <v>0175-DR33-D633</v>
          </cell>
          <cell r="D2243" t="str">
            <v>39953457-LOCAUX A RISQUES-SPS CONCEPT</v>
          </cell>
          <cell r="E2243" t="str">
            <v>36.04.03</v>
          </cell>
          <cell r="F2243" t="str">
            <v>1000883470 ELYFEC SPS</v>
          </cell>
          <cell r="G2243" t="str">
            <v>1</v>
          </cell>
          <cell r="H2243">
            <v>620</v>
          </cell>
          <cell r="I2243">
            <v>620</v>
          </cell>
          <cell r="J2243">
            <v>620</v>
          </cell>
          <cell r="K2243">
            <v>44664</v>
          </cell>
          <cell r="L2243">
            <v>44663</v>
          </cell>
          <cell r="M2243" t="str">
            <v>0860</v>
          </cell>
          <cell r="N2243" t="str">
            <v>6D5</v>
          </cell>
          <cell r="O2243" t="str">
            <v>C071</v>
          </cell>
        </row>
        <row r="2244">
          <cell r="A2244" t="str">
            <v>1405815996</v>
          </cell>
          <cell r="B2244" t="str">
            <v>CCDDR02033</v>
          </cell>
          <cell r="C2244" t="str">
            <v>0175-DR33-D633</v>
          </cell>
          <cell r="D2244" t="str">
            <v>40292776-PAU-DN-BAT MONNAIE-SPS-TRX T2</v>
          </cell>
          <cell r="E2244" t="str">
            <v>36.04.03</v>
          </cell>
          <cell r="F2244" t="str">
            <v>1001236655 P CALESTREME CS</v>
          </cell>
          <cell r="G2244" t="str">
            <v>1</v>
          </cell>
          <cell r="H2244">
            <v>1560</v>
          </cell>
          <cell r="I2244">
            <v>120</v>
          </cell>
          <cell r="J2244">
            <v>120</v>
          </cell>
          <cell r="K2244">
            <v>44691</v>
          </cell>
          <cell r="L2244">
            <v>44690</v>
          </cell>
          <cell r="M2244" t="str">
            <v>0860</v>
          </cell>
          <cell r="N2244" t="str">
            <v>6D5</v>
          </cell>
          <cell r="O2244" t="str">
            <v>C071</v>
          </cell>
        </row>
        <row r="2245">
          <cell r="A2245" t="str">
            <v>1405900573</v>
          </cell>
          <cell r="B2245" t="str">
            <v>CCDDR02033</v>
          </cell>
          <cell r="C2245" t="str">
            <v>0175-DR33-D633</v>
          </cell>
          <cell r="D2245" t="str">
            <v>41404181-PAU-DN-PASSERELLE-SPS</v>
          </cell>
          <cell r="E2245" t="str">
            <v>36.04.03</v>
          </cell>
          <cell r="F2245" t="str">
            <v>1001236655 P CALESTREME CS</v>
          </cell>
          <cell r="G2245" t="str">
            <v>1</v>
          </cell>
          <cell r="H2245">
            <v>1105</v>
          </cell>
          <cell r="I2245">
            <v>60</v>
          </cell>
          <cell r="J2245">
            <v>60</v>
          </cell>
          <cell r="K2245">
            <v>44770</v>
          </cell>
          <cell r="L2245">
            <v>44769</v>
          </cell>
          <cell r="M2245" t="str">
            <v>0860</v>
          </cell>
          <cell r="N2245" t="str">
            <v>6D5</v>
          </cell>
          <cell r="O2245" t="str">
            <v>C071</v>
          </cell>
        </row>
        <row r="2246">
          <cell r="A2246" t="str">
            <v>1405965142</v>
          </cell>
          <cell r="B2246" t="str">
            <v>CCDDR02033</v>
          </cell>
          <cell r="C2246" t="str">
            <v>0175-DR33-D633</v>
          </cell>
          <cell r="D2246" t="str">
            <v>42224651-AIRE-CATH-PLANCHERS-SPS</v>
          </cell>
          <cell r="E2246" t="str">
            <v>36.04.03</v>
          </cell>
          <cell r="F2246" t="str">
            <v>1001236655 P CALESTREME CS</v>
          </cell>
          <cell r="G2246" t="str">
            <v>1</v>
          </cell>
          <cell r="H2246">
            <v>1535</v>
          </cell>
          <cell r="I2246">
            <v>1535</v>
          </cell>
          <cell r="J2246">
            <v>1535</v>
          </cell>
          <cell r="K2246">
            <v>44841</v>
          </cell>
          <cell r="L2246">
            <v>44840</v>
          </cell>
          <cell r="M2246" t="str">
            <v>0860</v>
          </cell>
          <cell r="N2246" t="str">
            <v>6D5</v>
          </cell>
          <cell r="O2246" t="str">
            <v>C071</v>
          </cell>
        </row>
        <row r="2247">
          <cell r="A2247" t="str">
            <v>1405979974</v>
          </cell>
          <cell r="B2247" t="str">
            <v>CCDDR02033</v>
          </cell>
          <cell r="C2247" t="str">
            <v>0175-DR33-D633</v>
          </cell>
          <cell r="D2247" t="str">
            <v>42467841-BDX-CATH-FAC S-SPS-T2</v>
          </cell>
          <cell r="E2247" t="str">
            <v>36.04.03</v>
          </cell>
          <cell r="F2247" t="str">
            <v>1000883470 ELYFEC SPS</v>
          </cell>
          <cell r="G2247" t="str">
            <v>1</v>
          </cell>
          <cell r="H2247">
            <v>2575</v>
          </cell>
          <cell r="I2247">
            <v>2071</v>
          </cell>
          <cell r="J2247">
            <v>2071</v>
          </cell>
          <cell r="K2247">
            <v>44854</v>
          </cell>
          <cell r="L2247">
            <v>44853</v>
          </cell>
          <cell r="M2247" t="str">
            <v>0860</v>
          </cell>
          <cell r="N2247" t="str">
            <v>6D5</v>
          </cell>
          <cell r="O2247" t="str">
            <v>C071</v>
          </cell>
        </row>
        <row r="2248">
          <cell r="A2248" t="str">
            <v>1406039907</v>
          </cell>
          <cell r="B2248" t="str">
            <v>CCDDR02033</v>
          </cell>
          <cell r="C2248" t="str">
            <v>0175-DR33-D633</v>
          </cell>
          <cell r="D2248" t="str">
            <v>43344425-PAU-DN-BAT MONNAIE-SPS-T3</v>
          </cell>
          <cell r="E2248" t="str">
            <v>36.04.03</v>
          </cell>
          <cell r="F2248" t="str">
            <v>1001236655 P CALESTREME CS</v>
          </cell>
          <cell r="G2248" t="str">
            <v>1</v>
          </cell>
          <cell r="H2248">
            <v>1770</v>
          </cell>
          <cell r="I2248">
            <v>1011.45</v>
          </cell>
          <cell r="J2248">
            <v>1011.45</v>
          </cell>
          <cell r="K2248">
            <v>44910</v>
          </cell>
          <cell r="L2248">
            <v>44909</v>
          </cell>
          <cell r="M2248" t="str">
            <v>0860</v>
          </cell>
          <cell r="N2248" t="str">
            <v>6D5</v>
          </cell>
          <cell r="O2248" t="str">
            <v>C071</v>
          </cell>
        </row>
        <row r="2249">
          <cell r="A2249" t="str">
            <v>1406091618</v>
          </cell>
          <cell r="B2249" t="str">
            <v>CCDDR02033</v>
          </cell>
          <cell r="C2249" t="str">
            <v>0175-DR33-D633</v>
          </cell>
          <cell r="D2249" t="str">
            <v>44024412-BAY-CATH-TOUR SUD-SPS-T3</v>
          </cell>
          <cell r="E2249" t="str">
            <v>36.04.03</v>
          </cell>
          <cell r="F2249" t="str">
            <v>1001236655 P CALESTREME CS</v>
          </cell>
          <cell r="G2249" t="str">
            <v>1</v>
          </cell>
          <cell r="H2249">
            <v>2442</v>
          </cell>
          <cell r="I2249">
            <v>2442</v>
          </cell>
          <cell r="J2249">
            <v>2442</v>
          </cell>
          <cell r="K2249">
            <v>44972</v>
          </cell>
          <cell r="L2249">
            <v>44971</v>
          </cell>
          <cell r="M2249" t="str">
            <v>0860</v>
          </cell>
          <cell r="N2249" t="str">
            <v>6D5</v>
          </cell>
          <cell r="O2249" t="str">
            <v>C071</v>
          </cell>
        </row>
        <row r="2250">
          <cell r="A2250" t="str">
            <v>1509781395</v>
          </cell>
          <cell r="B2250" t="str">
            <v>CCDDR02033</v>
          </cell>
          <cell r="C2250" t="str">
            <v>0175-DR33-D633</v>
          </cell>
          <cell r="D2250" t="str">
            <v>Réalisation film sur restauration phare</v>
          </cell>
          <cell r="E2250" t="str">
            <v>38.02.01</v>
          </cell>
          <cell r="F2250" t="str">
            <v>1001465438 SAISON 5</v>
          </cell>
          <cell r="G2250" t="str">
            <v>2</v>
          </cell>
          <cell r="H2250">
            <v>33327.949999999997</v>
          </cell>
          <cell r="I2250">
            <v>1587.59</v>
          </cell>
          <cell r="J2250">
            <v>1587.59</v>
          </cell>
          <cell r="K2250">
            <v>43781</v>
          </cell>
          <cell r="L2250">
            <v>43781</v>
          </cell>
          <cell r="M2250" t="str">
            <v>0860</v>
          </cell>
          <cell r="N2250" t="str">
            <v>6D5</v>
          </cell>
          <cell r="O2250" t="str">
            <v>C071</v>
          </cell>
        </row>
        <row r="2251">
          <cell r="A2251" t="str">
            <v>1509781395</v>
          </cell>
          <cell r="B2251" t="str">
            <v>CCDDR02033</v>
          </cell>
          <cell r="C2251" t="str">
            <v>0175-DR33-D633</v>
          </cell>
          <cell r="D2251" t="str">
            <v>AVENANT 1</v>
          </cell>
          <cell r="E2251" t="str">
            <v>38.02.01</v>
          </cell>
          <cell r="F2251" t="str">
            <v>1001465438 SAISON 5</v>
          </cell>
          <cell r="G2251" t="str">
            <v>3</v>
          </cell>
          <cell r="H2251">
            <v>2904.6</v>
          </cell>
          <cell r="I2251">
            <v>0</v>
          </cell>
          <cell r="J2251">
            <v>0</v>
          </cell>
          <cell r="K2251">
            <v>43781</v>
          </cell>
          <cell r="L2251">
            <v>43781</v>
          </cell>
          <cell r="M2251" t="str">
            <v>0860</v>
          </cell>
          <cell r="N2251" t="str">
            <v>6D5</v>
          </cell>
          <cell r="O2251" t="str">
            <v>C071</v>
          </cell>
        </row>
        <row r="2252">
          <cell r="A2252" t="str">
            <v>1510151081</v>
          </cell>
          <cell r="B2252" t="str">
            <v>CCDDR02033</v>
          </cell>
          <cell r="C2252" t="str">
            <v>0175-DR33-D633</v>
          </cell>
          <cell r="D2252" t="str">
            <v>31997956-DRAC33-BAYONNE-CATH-SONDAGES</v>
          </cell>
          <cell r="E2252" t="str">
            <v>36.04.03</v>
          </cell>
          <cell r="F2252" t="str">
            <v>1001510912 CO-ACTIONS COOPERATIVE D'ENTREPRENE</v>
          </cell>
          <cell r="G2252" t="str">
            <v>1</v>
          </cell>
          <cell r="H2252">
            <v>650</v>
          </cell>
          <cell r="I2252">
            <v>650</v>
          </cell>
          <cell r="J2252">
            <v>650</v>
          </cell>
          <cell r="K2252">
            <v>44022</v>
          </cell>
          <cell r="L2252">
            <v>44021</v>
          </cell>
          <cell r="M2252" t="str">
            <v>0860</v>
          </cell>
          <cell r="N2252" t="str">
            <v>6D5</v>
          </cell>
          <cell r="O2252" t="str">
            <v>C071</v>
          </cell>
        </row>
        <row r="2253">
          <cell r="A2253" t="str">
            <v>1510294367</v>
          </cell>
          <cell r="B2253" t="str">
            <v>CCDDR02033</v>
          </cell>
          <cell r="C2253" t="str">
            <v>0175-DR33-D633</v>
          </cell>
          <cell r="D2253" t="str">
            <v>32974462-CUSSAC-TOPO &amp; CARTOGRAPHIE-PH 4</v>
          </cell>
          <cell r="E2253" t="str">
            <v>36.04.03</v>
          </cell>
          <cell r="F2253" t="str">
            <v>1001027220 PROTEE EXPERT</v>
          </cell>
          <cell r="G2253" t="str">
            <v>1</v>
          </cell>
          <cell r="H2253">
            <v>18850</v>
          </cell>
          <cell r="I2253">
            <v>8125</v>
          </cell>
          <cell r="J2253">
            <v>8125</v>
          </cell>
          <cell r="K2253">
            <v>44111</v>
          </cell>
          <cell r="L2253">
            <v>44110</v>
          </cell>
          <cell r="M2253" t="str">
            <v>0860</v>
          </cell>
          <cell r="N2253" t="str">
            <v>6D5</v>
          </cell>
          <cell r="O2253" t="str">
            <v>C071</v>
          </cell>
        </row>
        <row r="2254">
          <cell r="A2254" t="str">
            <v>1510431892</v>
          </cell>
          <cell r="B2254" t="str">
            <v>CCDDR02033</v>
          </cell>
          <cell r="C2254" t="str">
            <v>0175-DR33-D633</v>
          </cell>
          <cell r="D2254" t="str">
            <v>33915859-PERIG-CATH-ETUDE BET</v>
          </cell>
          <cell r="E2254" t="str">
            <v>36.04.02</v>
          </cell>
          <cell r="F2254" t="str">
            <v>1001479371 BUREAU VERITAS SOLUTIONS</v>
          </cell>
          <cell r="G2254" t="str">
            <v>1</v>
          </cell>
          <cell r="H2254">
            <v>3920</v>
          </cell>
          <cell r="I2254">
            <v>3920</v>
          </cell>
          <cell r="J2254">
            <v>3920</v>
          </cell>
          <cell r="K2254">
            <v>44174</v>
          </cell>
          <cell r="L2254">
            <v>44173</v>
          </cell>
          <cell r="M2254" t="str">
            <v>0860</v>
          </cell>
          <cell r="N2254" t="str">
            <v>6D5</v>
          </cell>
          <cell r="O2254" t="str">
            <v>C071</v>
          </cell>
        </row>
        <row r="2255">
          <cell r="A2255" t="str">
            <v>1510432017</v>
          </cell>
          <cell r="B2255" t="str">
            <v>CCDDR02033</v>
          </cell>
          <cell r="C2255" t="str">
            <v>0175-DR33-D633</v>
          </cell>
          <cell r="D2255" t="str">
            <v>33915845-PERIG-CATH-ETUDE SECURISATION</v>
          </cell>
          <cell r="E2255" t="str">
            <v>36.04.02</v>
          </cell>
          <cell r="F2255" t="str">
            <v>1001244312 ARCHITECTURE PATRIMOINE PAYSA</v>
          </cell>
          <cell r="G2255" t="str">
            <v>1</v>
          </cell>
          <cell r="H2255">
            <v>36008.9</v>
          </cell>
          <cell r="I2255">
            <v>36008.9</v>
          </cell>
          <cell r="J2255">
            <v>36008.9</v>
          </cell>
          <cell r="K2255">
            <v>44174</v>
          </cell>
          <cell r="L2255">
            <v>44173</v>
          </cell>
          <cell r="M2255" t="str">
            <v>0860</v>
          </cell>
          <cell r="N2255" t="str">
            <v>6D5</v>
          </cell>
          <cell r="O2255" t="str">
            <v>C071</v>
          </cell>
        </row>
        <row r="2256">
          <cell r="A2256" t="str">
            <v>1510506979</v>
          </cell>
          <cell r="B2256" t="str">
            <v>CCDDR02033</v>
          </cell>
          <cell r="C2256" t="str">
            <v>0175-DR33-D633</v>
          </cell>
          <cell r="D2256" t="str">
            <v>34540981-BDX-CATH-MOE ORGUE CHOEUR</v>
          </cell>
          <cell r="E2256" t="str">
            <v>36.04.02</v>
          </cell>
          <cell r="F2256" t="str">
            <v>1000027859 MONSIEUR THIERRY SEMENOUX</v>
          </cell>
          <cell r="G2256" t="str">
            <v>1</v>
          </cell>
          <cell r="H2256">
            <v>24429.360000000001</v>
          </cell>
          <cell r="I2256">
            <v>7450.96</v>
          </cell>
          <cell r="J2256">
            <v>7450.96</v>
          </cell>
          <cell r="K2256">
            <v>44236</v>
          </cell>
          <cell r="L2256">
            <v>44235</v>
          </cell>
          <cell r="M2256" t="str">
            <v>0860</v>
          </cell>
          <cell r="N2256" t="str">
            <v>6D5</v>
          </cell>
          <cell r="O2256" t="str">
            <v>C071</v>
          </cell>
        </row>
        <row r="2257">
          <cell r="A2257" t="str">
            <v>1510703906</v>
          </cell>
          <cell r="B2257" t="str">
            <v>CCDDR02033</v>
          </cell>
          <cell r="C2257" t="str">
            <v>0175-DR33-D633</v>
          </cell>
          <cell r="D2257" t="str">
            <v>35821118-LASC-AMO TRX FOREST 2021</v>
          </cell>
          <cell r="E2257" t="str">
            <v>36.04.01</v>
          </cell>
          <cell r="F2257" t="str">
            <v>1000800372 FORET CONSEILS</v>
          </cell>
          <cell r="G2257" t="str">
            <v>1</v>
          </cell>
          <cell r="H2257">
            <v>21998</v>
          </cell>
          <cell r="I2257">
            <v>4560</v>
          </cell>
          <cell r="J2257">
            <v>4560</v>
          </cell>
          <cell r="K2257">
            <v>44348</v>
          </cell>
          <cell r="L2257">
            <v>44347</v>
          </cell>
          <cell r="M2257" t="str">
            <v>0860</v>
          </cell>
          <cell r="N2257" t="str">
            <v>6D5</v>
          </cell>
          <cell r="O2257" t="str">
            <v>C071</v>
          </cell>
        </row>
        <row r="2258">
          <cell r="A2258" t="str">
            <v>1510877488</v>
          </cell>
          <cell r="B2258" t="str">
            <v>CCDDR02033</v>
          </cell>
          <cell r="C2258" t="str">
            <v>0175-DR33-D633</v>
          </cell>
          <cell r="D2258" t="str">
            <v>37191646-Mission MOE TRX ENT</v>
          </cell>
          <cell r="E2258" t="str">
            <v>36.04.02</v>
          </cell>
          <cell r="F2258" t="str">
            <v>1000388096 STEPHANE THOUIN ARCHITECTURE</v>
          </cell>
          <cell r="G2258" t="str">
            <v>1</v>
          </cell>
          <cell r="H2258">
            <v>3346.54</v>
          </cell>
          <cell r="I2258">
            <v>3346.54</v>
          </cell>
          <cell r="J2258">
            <v>3346.54</v>
          </cell>
          <cell r="K2258">
            <v>44456</v>
          </cell>
          <cell r="L2258">
            <v>44455</v>
          </cell>
          <cell r="M2258" t="str">
            <v>0860</v>
          </cell>
          <cell r="N2258" t="str">
            <v>6D5</v>
          </cell>
          <cell r="O2258" t="str">
            <v>C071</v>
          </cell>
        </row>
        <row r="2259">
          <cell r="A2259" t="str">
            <v>1511139659</v>
          </cell>
          <cell r="B2259" t="str">
            <v>CCDDR02033</v>
          </cell>
          <cell r="C2259" t="str">
            <v>0175-DR33-D633</v>
          </cell>
          <cell r="D2259" t="str">
            <v>39164774-BDX-CATH-FAC S-EP ARCHEO PH1</v>
          </cell>
          <cell r="E2259" t="str">
            <v>36.04.03</v>
          </cell>
          <cell r="F2259" t="str">
            <v>1001179527 EVEHA ETUDES VALORIS ARCHEOL</v>
          </cell>
          <cell r="G2259" t="str">
            <v>1</v>
          </cell>
          <cell r="H2259">
            <v>22213</v>
          </cell>
          <cell r="I2259">
            <v>14230</v>
          </cell>
          <cell r="J2259">
            <v>14230</v>
          </cell>
          <cell r="K2259">
            <v>44603</v>
          </cell>
          <cell r="L2259">
            <v>44602</v>
          </cell>
          <cell r="M2259" t="str">
            <v>0860</v>
          </cell>
          <cell r="N2259" t="str">
            <v>6D5</v>
          </cell>
          <cell r="O2259" t="str">
            <v>C071</v>
          </cell>
        </row>
        <row r="2260">
          <cell r="A2260" t="str">
            <v>1511139662</v>
          </cell>
          <cell r="B2260" t="str">
            <v>CCDDR02033</v>
          </cell>
          <cell r="C2260" t="str">
            <v>0175-DR33-D633</v>
          </cell>
          <cell r="D2260" t="str">
            <v>39164806-BDX-CATH-FAC S-EP DOCUMENT</v>
          </cell>
          <cell r="E2260" t="str">
            <v>36.04.03</v>
          </cell>
          <cell r="F2260" t="str">
            <v>1001179527 EVEHA ETUDES VALORIS ARCHEOL</v>
          </cell>
          <cell r="G2260" t="str">
            <v>1</v>
          </cell>
          <cell r="H2260">
            <v>6563</v>
          </cell>
          <cell r="I2260">
            <v>0</v>
          </cell>
          <cell r="J2260">
            <v>0</v>
          </cell>
          <cell r="K2260">
            <v>44603</v>
          </cell>
          <cell r="L2260">
            <v>44602</v>
          </cell>
          <cell r="M2260" t="str">
            <v>0860</v>
          </cell>
          <cell r="N2260" t="str">
            <v>6D5</v>
          </cell>
          <cell r="O2260" t="str">
            <v>C071</v>
          </cell>
        </row>
        <row r="2261">
          <cell r="A2261" t="str">
            <v>1511139664</v>
          </cell>
          <cell r="B2261" t="str">
            <v>CCDDR02033</v>
          </cell>
          <cell r="C2261" t="str">
            <v>0175-DR33-D633</v>
          </cell>
          <cell r="D2261" t="str">
            <v>39164863-BDX-CATH-FAC S-REL LAS CHARP</v>
          </cell>
          <cell r="E2261" t="str">
            <v>36.04.03</v>
          </cell>
          <cell r="F2261" t="str">
            <v>1001179527 EVEHA ETUDES VALORIS ARCHEOL</v>
          </cell>
          <cell r="G2261" t="str">
            <v>1</v>
          </cell>
          <cell r="H2261">
            <v>2962</v>
          </cell>
          <cell r="I2261">
            <v>0</v>
          </cell>
          <cell r="J2261">
            <v>0</v>
          </cell>
          <cell r="K2261">
            <v>44603</v>
          </cell>
          <cell r="L2261">
            <v>44602</v>
          </cell>
          <cell r="M2261" t="str">
            <v>0860</v>
          </cell>
          <cell r="N2261" t="str">
            <v>6D5</v>
          </cell>
          <cell r="O2261" t="str">
            <v>C071</v>
          </cell>
        </row>
        <row r="2262">
          <cell r="A2262" t="str">
            <v>1511248046</v>
          </cell>
          <cell r="B2262" t="str">
            <v>CCDDR02033</v>
          </cell>
          <cell r="C2262" t="str">
            <v>0175-DR33-D633</v>
          </cell>
          <cell r="D2262" t="str">
            <v>39934717-PAU-DN-DIAG COUV ACMH</v>
          </cell>
          <cell r="E2262" t="str">
            <v>36.04.02</v>
          </cell>
          <cell r="F2262" t="str">
            <v>1000388096 STEPHANE THOUIN ARCHITECTURE</v>
          </cell>
          <cell r="G2262" t="str">
            <v>1</v>
          </cell>
          <cell r="H2262">
            <v>11000</v>
          </cell>
          <cell r="I2262">
            <v>11000</v>
          </cell>
          <cell r="J2262">
            <v>11000</v>
          </cell>
          <cell r="K2262">
            <v>44663</v>
          </cell>
          <cell r="L2262">
            <v>44662</v>
          </cell>
          <cell r="M2262" t="str">
            <v>0860</v>
          </cell>
          <cell r="N2262" t="str">
            <v>6D5</v>
          </cell>
          <cell r="O2262" t="str">
            <v>C071</v>
          </cell>
        </row>
        <row r="2263">
          <cell r="A2263" t="str">
            <v>1511256304</v>
          </cell>
          <cell r="B2263" t="str">
            <v>CCDDR02033</v>
          </cell>
          <cell r="C2263" t="str">
            <v>0175-DR33-D633</v>
          </cell>
          <cell r="D2263" t="str">
            <v>39983796-LASCAUX-AMO TRX FOREST 2022</v>
          </cell>
          <cell r="E2263" t="str">
            <v>36.04.01</v>
          </cell>
          <cell r="F2263" t="str">
            <v>1000800372 FORET CONSEILS</v>
          </cell>
          <cell r="G2263" t="str">
            <v>1</v>
          </cell>
          <cell r="H2263">
            <v>23096</v>
          </cell>
          <cell r="I2263">
            <v>10342</v>
          </cell>
          <cell r="J2263">
            <v>10342</v>
          </cell>
          <cell r="K2263">
            <v>44666</v>
          </cell>
          <cell r="L2263">
            <v>44665</v>
          </cell>
          <cell r="M2263" t="str">
            <v>0860</v>
          </cell>
          <cell r="N2263" t="str">
            <v>6D5</v>
          </cell>
          <cell r="O2263" t="str">
            <v>C071</v>
          </cell>
        </row>
        <row r="2264">
          <cell r="A2264" t="str">
            <v>1511326578</v>
          </cell>
          <cell r="B2264" t="str">
            <v>CCDDR02033</v>
          </cell>
          <cell r="C2264" t="str">
            <v>0175-DR33-D633</v>
          </cell>
          <cell r="D2264" t="str">
            <v>40514015-CUSSAC-ph5-TOPO 2022</v>
          </cell>
          <cell r="E2264" t="str">
            <v>36.04.03</v>
          </cell>
          <cell r="F2264" t="str">
            <v>1001027220 PROTEE EXPERT</v>
          </cell>
          <cell r="G2264" t="str">
            <v>1</v>
          </cell>
          <cell r="H2264">
            <v>19000</v>
          </cell>
          <cell r="I2264">
            <v>8275</v>
          </cell>
          <cell r="J2264">
            <v>8275</v>
          </cell>
          <cell r="K2264">
            <v>44706</v>
          </cell>
          <cell r="L2264">
            <v>44705</v>
          </cell>
          <cell r="M2264" t="str">
            <v>0860</v>
          </cell>
          <cell r="N2264" t="str">
            <v>6D5</v>
          </cell>
          <cell r="O2264" t="str">
            <v>C071</v>
          </cell>
        </row>
        <row r="2265">
          <cell r="A2265" t="str">
            <v>1511349381</v>
          </cell>
          <cell r="B2265" t="str">
            <v>CCDDR02033</v>
          </cell>
          <cell r="C2265" t="str">
            <v>0175-DR33-D633</v>
          </cell>
          <cell r="D2265" t="str">
            <v>40690381-BDX-CATH-FAC S-ETUDE DENDRO</v>
          </cell>
          <cell r="E2265" t="str">
            <v>36.04.03</v>
          </cell>
          <cell r="F2265" t="str">
            <v>1001179527 EVEHA ETUDES VALORIS ARCHEOL</v>
          </cell>
          <cell r="G2265" t="str">
            <v>1</v>
          </cell>
          <cell r="H2265">
            <v>4036</v>
          </cell>
          <cell r="I2265">
            <v>0</v>
          </cell>
          <cell r="J2265">
            <v>0</v>
          </cell>
          <cell r="K2265">
            <v>44721</v>
          </cell>
          <cell r="L2265">
            <v>44720</v>
          </cell>
          <cell r="M2265" t="str">
            <v>0860</v>
          </cell>
          <cell r="N2265" t="str">
            <v>6D5</v>
          </cell>
          <cell r="O2265" t="str">
            <v>C071</v>
          </cell>
        </row>
        <row r="2266">
          <cell r="A2266" t="str">
            <v>1511430436</v>
          </cell>
          <cell r="B2266" t="str">
            <v>CCDDR02033</v>
          </cell>
          <cell r="C2266" t="str">
            <v>0175-DR33-D633</v>
          </cell>
          <cell r="D2266" t="str">
            <v>41319534-PAU-DN-PASSERELLE-MISSION BC</v>
          </cell>
          <cell r="E2266" t="str">
            <v>36.04.03</v>
          </cell>
          <cell r="F2266" t="str">
            <v>1000417879 APAVE SUDEUROPE SAS</v>
          </cell>
          <cell r="G2266" t="str">
            <v>1</v>
          </cell>
          <cell r="H2266">
            <v>1570</v>
          </cell>
          <cell r="I2266">
            <v>1570</v>
          </cell>
          <cell r="J2266">
            <v>1570</v>
          </cell>
          <cell r="K2266">
            <v>44764</v>
          </cell>
          <cell r="L2266">
            <v>44763</v>
          </cell>
          <cell r="M2266" t="str">
            <v>0860</v>
          </cell>
          <cell r="N2266" t="str">
            <v>6D5</v>
          </cell>
          <cell r="O2266" t="str">
            <v>C071</v>
          </cell>
        </row>
        <row r="2267">
          <cell r="A2267" t="str">
            <v>1511527368</v>
          </cell>
          <cell r="B2267" t="str">
            <v>CCDDR02033</v>
          </cell>
          <cell r="C2267" t="str">
            <v>0175-DR33-D633</v>
          </cell>
          <cell r="D2267" t="str">
            <v>42093297-"SECURITE CATHEDALES"AUDITCATH</v>
          </cell>
          <cell r="E2267" t="str">
            <v>40.01.08</v>
          </cell>
          <cell r="F2267" t="str">
            <v>1001473800 ARTELIA</v>
          </cell>
          <cell r="G2267" t="str">
            <v>1</v>
          </cell>
          <cell r="H2267">
            <v>21160</v>
          </cell>
          <cell r="I2267">
            <v>21160</v>
          </cell>
          <cell r="J2267">
            <v>21160</v>
          </cell>
          <cell r="K2267">
            <v>44831</v>
          </cell>
          <cell r="L2267">
            <v>44830</v>
          </cell>
          <cell r="M2267" t="str">
            <v>0860</v>
          </cell>
          <cell r="N2267" t="str">
            <v>6D5</v>
          </cell>
          <cell r="O2267" t="str">
            <v>C071</v>
          </cell>
        </row>
        <row r="2268">
          <cell r="A2268" t="str">
            <v>1511617957</v>
          </cell>
          <cell r="B2268" t="str">
            <v>CCDDR02033</v>
          </cell>
          <cell r="C2268" t="str">
            <v>0175-DR33-D633</v>
          </cell>
          <cell r="D2268" t="str">
            <v>42745735-PAU-DN-DIAG COUV O RELEVE</v>
          </cell>
          <cell r="E2268" t="str">
            <v>36.04.02</v>
          </cell>
          <cell r="F2268" t="str">
            <v>1001569572 PREMIER PLAN</v>
          </cell>
          <cell r="G2268" t="str">
            <v>1</v>
          </cell>
          <cell r="H2268">
            <v>9880</v>
          </cell>
          <cell r="I2268">
            <v>9880</v>
          </cell>
          <cell r="J2268">
            <v>9880</v>
          </cell>
          <cell r="K2268">
            <v>44875</v>
          </cell>
          <cell r="L2268">
            <v>44874</v>
          </cell>
          <cell r="M2268" t="str">
            <v>0860</v>
          </cell>
          <cell r="N2268" t="str">
            <v>6D5</v>
          </cell>
          <cell r="O2268" t="str">
            <v>C071</v>
          </cell>
        </row>
        <row r="2269">
          <cell r="A2269" t="str">
            <v>1511618034</v>
          </cell>
          <cell r="B2269" t="str">
            <v>CCDDR02033</v>
          </cell>
          <cell r="C2269" t="str">
            <v>0175-DR33-D633</v>
          </cell>
          <cell r="D2269" t="str">
            <v>42745592-PAU-DN-DIAG COUV O ACMH</v>
          </cell>
          <cell r="E2269" t="str">
            <v>36.04.02</v>
          </cell>
          <cell r="F2269" t="str">
            <v>1000388096 STEPHANE THOUIN ARCHITECTURE</v>
          </cell>
          <cell r="G2269" t="str">
            <v>1</v>
          </cell>
          <cell r="H2269">
            <v>8000</v>
          </cell>
          <cell r="I2269">
            <v>8000</v>
          </cell>
          <cell r="J2269">
            <v>8000</v>
          </cell>
          <cell r="K2269">
            <v>44875</v>
          </cell>
          <cell r="L2269">
            <v>44874</v>
          </cell>
          <cell r="M2269" t="str">
            <v>0860</v>
          </cell>
          <cell r="N2269" t="str">
            <v>6D5</v>
          </cell>
          <cell r="O2269" t="str">
            <v>C071</v>
          </cell>
        </row>
        <row r="2270">
          <cell r="A2270" t="str">
            <v>1511637757</v>
          </cell>
          <cell r="B2270" t="str">
            <v>CCDDR02033</v>
          </cell>
          <cell r="C2270" t="str">
            <v>0175-DR33-D633</v>
          </cell>
          <cell r="D2270" t="str">
            <v>42877162-ETUDE TECHNIQUE FOUDRE</v>
          </cell>
          <cell r="E2270" t="str">
            <v>36.04.03</v>
          </cell>
          <cell r="F2270" t="str">
            <v>1000190698 A.D.E.E ELECTRONIC</v>
          </cell>
          <cell r="G2270" t="str">
            <v>1</v>
          </cell>
          <cell r="H2270">
            <v>900</v>
          </cell>
          <cell r="I2270">
            <v>0</v>
          </cell>
          <cell r="J2270">
            <v>0</v>
          </cell>
          <cell r="K2270">
            <v>44886</v>
          </cell>
          <cell r="L2270">
            <v>44883</v>
          </cell>
          <cell r="M2270" t="str">
            <v>0860</v>
          </cell>
          <cell r="N2270" t="str">
            <v>6D5</v>
          </cell>
          <cell r="O2270" t="str">
            <v>C071</v>
          </cell>
        </row>
        <row r="2271">
          <cell r="A2271" t="str">
            <v>1511670650</v>
          </cell>
          <cell r="B2271" t="str">
            <v>CCDDR02033</v>
          </cell>
          <cell r="C2271" t="str">
            <v>0175-DR33-D633</v>
          </cell>
          <cell r="D2271" t="str">
            <v>43149228-CORDOUAN DIAG PART ACMH</v>
          </cell>
          <cell r="E2271" t="str">
            <v>36.04.02</v>
          </cell>
          <cell r="F2271" t="str">
            <v>1000197506 AGENCE GOUTAL</v>
          </cell>
          <cell r="G2271" t="str">
            <v>1</v>
          </cell>
          <cell r="H2271">
            <v>44313.99</v>
          </cell>
          <cell r="I2271">
            <v>44313.99</v>
          </cell>
          <cell r="J2271">
            <v>44313.99</v>
          </cell>
          <cell r="K2271">
            <v>44900</v>
          </cell>
          <cell r="L2271">
            <v>44897</v>
          </cell>
          <cell r="M2271" t="str">
            <v>0860</v>
          </cell>
          <cell r="N2271" t="str">
            <v>6D5</v>
          </cell>
          <cell r="O2271" t="str">
            <v>C071</v>
          </cell>
        </row>
        <row r="2272">
          <cell r="A2272" t="str">
            <v>1511670744</v>
          </cell>
          <cell r="B2272" t="str">
            <v>CCDDR02033</v>
          </cell>
          <cell r="C2272" t="str">
            <v>0175-DR33-D633</v>
          </cell>
          <cell r="D2272" t="str">
            <v>43149493-CORDOUAN DIAG PART ECONOM</v>
          </cell>
          <cell r="E2272" t="str">
            <v>36.04.02</v>
          </cell>
          <cell r="F2272" t="str">
            <v>1001422199 CECIBAT</v>
          </cell>
          <cell r="G2272" t="str">
            <v>1</v>
          </cell>
          <cell r="H2272">
            <v>2900</v>
          </cell>
          <cell r="I2272">
            <v>2900</v>
          </cell>
          <cell r="J2272">
            <v>2900</v>
          </cell>
          <cell r="K2272">
            <v>44900</v>
          </cell>
          <cell r="L2272">
            <v>44897</v>
          </cell>
          <cell r="M2272" t="str">
            <v>0860</v>
          </cell>
          <cell r="N2272" t="str">
            <v>6D5</v>
          </cell>
          <cell r="O2272" t="str">
            <v>C071</v>
          </cell>
        </row>
        <row r="2273">
          <cell r="A2273" t="str">
            <v>1511743025</v>
          </cell>
          <cell r="B2273" t="str">
            <v>CCDDR02033</v>
          </cell>
          <cell r="C2273" t="str">
            <v>0175-DR33-D633</v>
          </cell>
          <cell r="D2273" t="str">
            <v>43726658-BDX-CATH-FAC S-REL PHOT-T2</v>
          </cell>
          <cell r="E2273" t="str">
            <v>36.04.03</v>
          </cell>
          <cell r="F2273" t="str">
            <v>1001179527 EVEHA ETUDES VALORIS ARCHEOL</v>
          </cell>
          <cell r="G2273" t="str">
            <v>1</v>
          </cell>
          <cell r="H2273">
            <v>3010</v>
          </cell>
          <cell r="I2273">
            <v>0</v>
          </cell>
          <cell r="J2273">
            <v>0</v>
          </cell>
          <cell r="K2273">
            <v>44953</v>
          </cell>
          <cell r="L2273">
            <v>44949</v>
          </cell>
          <cell r="M2273" t="str">
            <v>0860</v>
          </cell>
          <cell r="N2273" t="str">
            <v>6D5</v>
          </cell>
          <cell r="O2273" t="str">
            <v>C071</v>
          </cell>
        </row>
        <row r="2274">
          <cell r="A2274" t="str">
            <v>1511743119</v>
          </cell>
          <cell r="B2274" t="str">
            <v>CCDDR02033</v>
          </cell>
          <cell r="C2274" t="str">
            <v>0175-DR33-D633</v>
          </cell>
          <cell r="D2274" t="str">
            <v>43726517-BDX-CATH-FAC S-ARCHEO-T2</v>
          </cell>
          <cell r="E2274" t="str">
            <v>36.04.03</v>
          </cell>
          <cell r="F2274" t="str">
            <v>1001179527 EVEHA ETUDES VALORIS ARCHEOL</v>
          </cell>
          <cell r="G2274" t="str">
            <v>1</v>
          </cell>
          <cell r="H2274">
            <v>39714</v>
          </cell>
          <cell r="I2274">
            <v>39714</v>
          </cell>
          <cell r="J2274">
            <v>39714</v>
          </cell>
          <cell r="K2274">
            <v>44953</v>
          </cell>
          <cell r="L2274">
            <v>44949</v>
          </cell>
          <cell r="M2274" t="str">
            <v>0860</v>
          </cell>
          <cell r="N2274" t="str">
            <v>6D5</v>
          </cell>
          <cell r="O2274" t="str">
            <v>C071</v>
          </cell>
        </row>
        <row r="2275">
          <cell r="A2275" t="str">
            <v>1511743584</v>
          </cell>
          <cell r="B2275" t="str">
            <v>CCDDR02033</v>
          </cell>
          <cell r="C2275" t="str">
            <v>0175-DR33-D633</v>
          </cell>
          <cell r="D2275" t="str">
            <v>43776657-BDX-CATH-FAC S-T2-ELECT DESENF</v>
          </cell>
          <cell r="E2275" t="str">
            <v>36.04.03</v>
          </cell>
          <cell r="F2275" t="str">
            <v>1000052569 SASU G PASTORINO &amp; FILS</v>
          </cell>
          <cell r="G2275" t="str">
            <v>1</v>
          </cell>
          <cell r="H2275">
            <v>13000</v>
          </cell>
          <cell r="I2275">
            <v>13000</v>
          </cell>
          <cell r="J2275">
            <v>13000</v>
          </cell>
          <cell r="K2275">
            <v>44953</v>
          </cell>
          <cell r="L2275">
            <v>44952</v>
          </cell>
          <cell r="M2275" t="str">
            <v>0860</v>
          </cell>
          <cell r="N2275" t="str">
            <v>6D5</v>
          </cell>
          <cell r="O2275" t="str">
            <v>C071</v>
          </cell>
        </row>
        <row r="2276">
          <cell r="A2276" t="str">
            <v>1511821378</v>
          </cell>
          <cell r="B2276" t="str">
            <v>CCDDR02033</v>
          </cell>
          <cell r="C2276" t="str">
            <v>0175-DR33-D633</v>
          </cell>
          <cell r="D2276" t="str">
            <v>44360149-Numéri 3D panneaux TRACS (S1)</v>
          </cell>
          <cell r="E2276" t="str">
            <v>40.01.08</v>
          </cell>
          <cell r="F2276" t="str">
            <v>1000097996 ADERA SERVICE</v>
          </cell>
          <cell r="G2276" t="str">
            <v>1</v>
          </cell>
          <cell r="H2276">
            <v>6000</v>
          </cell>
          <cell r="I2276">
            <v>6000</v>
          </cell>
          <cell r="J2276">
            <v>6000</v>
          </cell>
          <cell r="K2276">
            <v>44998</v>
          </cell>
          <cell r="L2276">
            <v>44995</v>
          </cell>
          <cell r="M2276" t="str">
            <v>0860</v>
          </cell>
          <cell r="N2276" t="str">
            <v>6D5</v>
          </cell>
          <cell r="O2276" t="str">
            <v>C071</v>
          </cell>
        </row>
        <row r="2277">
          <cell r="A2277" t="str">
            <v>1511821378</v>
          </cell>
          <cell r="B2277" t="str">
            <v>CCDDR02033</v>
          </cell>
          <cell r="C2277" t="str">
            <v>0175-DR33-D633</v>
          </cell>
          <cell r="D2277" t="str">
            <v>44360149-Numéri 3D secteur grotte (S2)</v>
          </cell>
          <cell r="E2277" t="str">
            <v>40.01.08</v>
          </cell>
          <cell r="F2277" t="str">
            <v>1000097996 ADERA SERVICE</v>
          </cell>
          <cell r="G2277" t="str">
            <v>2</v>
          </cell>
          <cell r="H2277">
            <v>9000</v>
          </cell>
          <cell r="I2277">
            <v>9000</v>
          </cell>
          <cell r="J2277">
            <v>9000</v>
          </cell>
          <cell r="K2277">
            <v>44998</v>
          </cell>
          <cell r="L2277">
            <v>44995</v>
          </cell>
          <cell r="M2277" t="str">
            <v>0860</v>
          </cell>
          <cell r="N2277" t="str">
            <v>6D5</v>
          </cell>
          <cell r="O2277" t="str">
            <v>C071</v>
          </cell>
        </row>
        <row r="2278">
          <cell r="A2278" t="str">
            <v>1511833306</v>
          </cell>
          <cell r="B2278" t="str">
            <v>CCDDR02033</v>
          </cell>
          <cell r="C2278" t="str">
            <v>0175-DR33-D633</v>
          </cell>
          <cell r="D2278" t="str">
            <v>44453694-SUIVI CLIMATOLOGIQUE</v>
          </cell>
          <cell r="E2278" t="str">
            <v>40.01.08</v>
          </cell>
          <cell r="F2278" t="str">
            <v>1000196775 INSTITUT POLYTECHNIQUE DE BORDEAUX</v>
          </cell>
          <cell r="G2278" t="str">
            <v>1</v>
          </cell>
          <cell r="H2278">
            <v>16000</v>
          </cell>
          <cell r="I2278">
            <v>16000</v>
          </cell>
          <cell r="J2278">
            <v>16000</v>
          </cell>
          <cell r="K2278">
            <v>45002</v>
          </cell>
          <cell r="L2278">
            <v>45001</v>
          </cell>
          <cell r="M2278" t="str">
            <v>0860</v>
          </cell>
          <cell r="N2278" t="str">
            <v>6D5</v>
          </cell>
          <cell r="O2278" t="str">
            <v>C071</v>
          </cell>
        </row>
        <row r="2279">
          <cell r="A2279" t="str">
            <v>1511836272</v>
          </cell>
          <cell r="B2279" t="str">
            <v>CCDDR02033</v>
          </cell>
          <cell r="C2279" t="str">
            <v>0175-DR33-D633</v>
          </cell>
          <cell r="D2279" t="str">
            <v>44461276-Géoréférencement locus 3</v>
          </cell>
          <cell r="E2279" t="str">
            <v>40.01.08</v>
          </cell>
          <cell r="F2279" t="str">
            <v>1300016360 GET IN SITU</v>
          </cell>
          <cell r="G2279" t="str">
            <v>1</v>
          </cell>
          <cell r="H2279">
            <v>2700</v>
          </cell>
          <cell r="I2279">
            <v>2700</v>
          </cell>
          <cell r="J2279">
            <v>2700</v>
          </cell>
          <cell r="K2279">
            <v>45005</v>
          </cell>
          <cell r="L2279">
            <v>45002</v>
          </cell>
          <cell r="M2279" t="str">
            <v>0860</v>
          </cell>
          <cell r="N2279" t="str">
            <v>6D5</v>
          </cell>
          <cell r="O2279" t="str">
            <v>C071</v>
          </cell>
        </row>
        <row r="2280">
          <cell r="A2280" t="str">
            <v>1511861880</v>
          </cell>
          <cell r="B2280" t="str">
            <v>CCDDR02033</v>
          </cell>
          <cell r="C2280" t="str">
            <v>0175-DR33-D633</v>
          </cell>
          <cell r="D2280" t="str">
            <v>44643879-Photogrammétrie,catographie,inf</v>
          </cell>
          <cell r="E2280" t="str">
            <v>36.04.03</v>
          </cell>
          <cell r="F2280" t="str">
            <v>1001506217 ARCHEOSPHERE</v>
          </cell>
          <cell r="G2280" t="str">
            <v>1</v>
          </cell>
          <cell r="H2280">
            <v>1500</v>
          </cell>
          <cell r="I2280">
            <v>1500</v>
          </cell>
          <cell r="J2280">
            <v>1500</v>
          </cell>
          <cell r="K2280">
            <v>45016</v>
          </cell>
          <cell r="L2280">
            <v>45015</v>
          </cell>
          <cell r="M2280" t="str">
            <v>0860</v>
          </cell>
          <cell r="N2280" t="str">
            <v>6D5</v>
          </cell>
          <cell r="O2280" t="str">
            <v>C071</v>
          </cell>
        </row>
        <row r="2281">
          <cell r="A2281" t="str">
            <v>1600047181</v>
          </cell>
          <cell r="B2281" t="str">
            <v>CCDDR02033</v>
          </cell>
          <cell r="C2281" t="str">
            <v>0175-DR33-D633</v>
          </cell>
          <cell r="D2281" t="str">
            <v>TF-Mission maîtrise d'#uvre façade sud</v>
          </cell>
          <cell r="E2281" t="str">
            <v>36.04.02</v>
          </cell>
          <cell r="F2281" t="str">
            <v>1000284430 MONSIEUR RICHARD DUPLAT</v>
          </cell>
          <cell r="G2281" t="str">
            <v>2</v>
          </cell>
          <cell r="H2281">
            <v>15159.11</v>
          </cell>
          <cell r="I2281">
            <v>0</v>
          </cell>
          <cell r="J2281">
            <v>0</v>
          </cell>
          <cell r="K2281">
            <v>43259</v>
          </cell>
          <cell r="L2281">
            <v>43259</v>
          </cell>
          <cell r="M2281" t="str">
            <v>0860</v>
          </cell>
          <cell r="N2281" t="str">
            <v>6D5</v>
          </cell>
          <cell r="O2281" t="str">
            <v>C071</v>
          </cell>
        </row>
        <row r="2282">
          <cell r="A2282" t="str">
            <v>1600047181</v>
          </cell>
          <cell r="B2282" t="str">
            <v>CCDDR02033</v>
          </cell>
          <cell r="C2282" t="str">
            <v>0175-DR33-D633</v>
          </cell>
          <cell r="D2282" t="str">
            <v>TC1-Mission maîtrise d'#uvre façade sud</v>
          </cell>
          <cell r="E2282" t="str">
            <v>36.04.02</v>
          </cell>
          <cell r="F2282" t="str">
            <v>1000284430 MONSIEUR RICHARD DUPLAT</v>
          </cell>
          <cell r="G2282" t="str">
            <v>6</v>
          </cell>
          <cell r="H2282">
            <v>15159.11</v>
          </cell>
          <cell r="I2282">
            <v>0</v>
          </cell>
          <cell r="J2282">
            <v>0</v>
          </cell>
          <cell r="K2282">
            <v>43259</v>
          </cell>
          <cell r="L2282">
            <v>44558</v>
          </cell>
          <cell r="M2282" t="str">
            <v>0860</v>
          </cell>
          <cell r="N2282" t="str">
            <v>6D5</v>
          </cell>
          <cell r="O2282" t="str">
            <v>C071</v>
          </cell>
        </row>
        <row r="2283">
          <cell r="A2283" t="str">
            <v>1600047181</v>
          </cell>
          <cell r="B2283" t="str">
            <v>CCDDR02033</v>
          </cell>
          <cell r="C2283" t="str">
            <v>0175-DR33-D633</v>
          </cell>
          <cell r="D2283" t="str">
            <v>Avenant n°1 sur tranche optionnelle</v>
          </cell>
          <cell r="E2283" t="str">
            <v>36.04.02</v>
          </cell>
          <cell r="F2283" t="str">
            <v>1000284430 MONSIEUR RICHARD DUPLAT</v>
          </cell>
          <cell r="G2283" t="str">
            <v>7</v>
          </cell>
          <cell r="H2283">
            <v>21563.11</v>
          </cell>
          <cell r="I2283">
            <v>9183</v>
          </cell>
          <cell r="J2283">
            <v>9183</v>
          </cell>
          <cell r="K2283">
            <v>43259</v>
          </cell>
          <cell r="L2283">
            <v>44672</v>
          </cell>
          <cell r="M2283" t="str">
            <v>0860</v>
          </cell>
          <cell r="N2283" t="str">
            <v>6D5</v>
          </cell>
          <cell r="O2283" t="str">
            <v>C071</v>
          </cell>
        </row>
        <row r="2284">
          <cell r="A2284" t="str">
            <v>1600050231</v>
          </cell>
          <cell r="B2284" t="str">
            <v>CCDDR02033</v>
          </cell>
          <cell r="C2284" t="str">
            <v>0175-DR33-D633</v>
          </cell>
          <cell r="D2284" t="str">
            <v>TF - 33-BX- Mission de contrôle techniqu</v>
          </cell>
          <cell r="E2284" t="str">
            <v>36.04.02</v>
          </cell>
          <cell r="F2284" t="str">
            <v>1000245536 BUREAU ALPES CONTROLES</v>
          </cell>
          <cell r="G2284" t="str">
            <v>2</v>
          </cell>
          <cell r="H2284">
            <v>695</v>
          </cell>
          <cell r="I2284">
            <v>0</v>
          </cell>
          <cell r="J2284">
            <v>0</v>
          </cell>
          <cell r="K2284">
            <v>43445</v>
          </cell>
          <cell r="L2284">
            <v>43448</v>
          </cell>
          <cell r="M2284" t="str">
            <v>0860</v>
          </cell>
          <cell r="N2284" t="str">
            <v>6D5</v>
          </cell>
          <cell r="O2284" t="str">
            <v>C071</v>
          </cell>
        </row>
        <row r="2285">
          <cell r="A2285" t="str">
            <v>1600050231</v>
          </cell>
          <cell r="B2285" t="str">
            <v>CCDDR02033</v>
          </cell>
          <cell r="C2285" t="str">
            <v>0175-DR33-D633</v>
          </cell>
          <cell r="D2285" t="str">
            <v>TC1 - 33-BX- Mission de contrôle techni</v>
          </cell>
          <cell r="E2285" t="str">
            <v>36.04.02</v>
          </cell>
          <cell r="F2285" t="str">
            <v>1000245536 BUREAU ALPES CONTROLES</v>
          </cell>
          <cell r="G2285" t="str">
            <v>4</v>
          </cell>
          <cell r="H2285">
            <v>1260</v>
          </cell>
          <cell r="I2285">
            <v>0</v>
          </cell>
          <cell r="J2285">
            <v>0</v>
          </cell>
          <cell r="K2285">
            <v>43445</v>
          </cell>
          <cell r="L2285">
            <v>43448</v>
          </cell>
          <cell r="M2285" t="str">
            <v>0860</v>
          </cell>
          <cell r="N2285" t="str">
            <v>6D5</v>
          </cell>
          <cell r="O2285" t="str">
            <v>C071</v>
          </cell>
        </row>
        <row r="2286">
          <cell r="A2286" t="str">
            <v>1600050231</v>
          </cell>
          <cell r="B2286" t="str">
            <v>CCDDR02033</v>
          </cell>
          <cell r="C2286" t="str">
            <v>0175-DR33-D633</v>
          </cell>
          <cell r="D2286" t="str">
            <v>TC2 - 33-BX- Mission de contrôle techni</v>
          </cell>
          <cell r="E2286" t="str">
            <v>36.04.02</v>
          </cell>
          <cell r="F2286" t="str">
            <v>1000245536 BUREAU ALPES CONTROLES</v>
          </cell>
          <cell r="G2286" t="str">
            <v>6</v>
          </cell>
          <cell r="H2286">
            <v>1260</v>
          </cell>
          <cell r="I2286">
            <v>210</v>
          </cell>
          <cell r="J2286">
            <v>210</v>
          </cell>
          <cell r="K2286">
            <v>43445</v>
          </cell>
          <cell r="L2286">
            <v>43448</v>
          </cell>
          <cell r="M2286" t="str">
            <v>0860</v>
          </cell>
          <cell r="N2286" t="str">
            <v>6D5</v>
          </cell>
          <cell r="O2286" t="str">
            <v>C071</v>
          </cell>
        </row>
        <row r="2287">
          <cell r="A2287" t="str">
            <v>1600050231</v>
          </cell>
          <cell r="B2287" t="str">
            <v>CCDDR02033</v>
          </cell>
          <cell r="C2287" t="str">
            <v>0175-DR33-D633</v>
          </cell>
          <cell r="D2287" t="str">
            <v>TC3 - 33-BX- Mission de contrôle techni</v>
          </cell>
          <cell r="E2287" t="str">
            <v>36.04.02</v>
          </cell>
          <cell r="F2287" t="str">
            <v>1000245536 BUREAU ALPES CONTROLES</v>
          </cell>
          <cell r="G2287" t="str">
            <v>8</v>
          </cell>
          <cell r="H2287">
            <v>1260</v>
          </cell>
          <cell r="I2287">
            <v>210</v>
          </cell>
          <cell r="J2287">
            <v>210</v>
          </cell>
          <cell r="K2287">
            <v>43445</v>
          </cell>
          <cell r="L2287">
            <v>43448</v>
          </cell>
          <cell r="M2287" t="str">
            <v>0860</v>
          </cell>
          <cell r="N2287" t="str">
            <v>6D5</v>
          </cell>
          <cell r="O2287" t="str">
            <v>C071</v>
          </cell>
        </row>
        <row r="2288">
          <cell r="A2288" t="str">
            <v>1600062592</v>
          </cell>
          <cell r="B2288" t="str">
            <v>CCDDR02033</v>
          </cell>
          <cell r="C2288" t="str">
            <v>0175-DR33-D633</v>
          </cell>
          <cell r="D2288" t="str">
            <v>TF Stéphane THOUIN</v>
          </cell>
          <cell r="E2288" t="str">
            <v>36.04.02</v>
          </cell>
          <cell r="F2288" t="str">
            <v>1000388096 STEPHANE THOUIN ARCHITECTURE</v>
          </cell>
          <cell r="G2288" t="str">
            <v>2</v>
          </cell>
          <cell r="H2288">
            <v>19923.400000000001</v>
          </cell>
          <cell r="I2288">
            <v>10261.700000000001</v>
          </cell>
          <cell r="J2288">
            <v>10261.700000000001</v>
          </cell>
          <cell r="K2288">
            <v>44357</v>
          </cell>
          <cell r="L2288">
            <v>44357</v>
          </cell>
          <cell r="M2288" t="str">
            <v>0860</v>
          </cell>
          <cell r="N2288" t="str">
            <v>6D5</v>
          </cell>
          <cell r="O2288" t="str">
            <v>C071</v>
          </cell>
        </row>
        <row r="2289">
          <cell r="A2289" t="str">
            <v>1600062592</v>
          </cell>
          <cell r="B2289" t="str">
            <v>CCDDR02033</v>
          </cell>
          <cell r="C2289" t="str">
            <v>0175-DR33-D633</v>
          </cell>
          <cell r="D2289" t="str">
            <v>TF BETEM</v>
          </cell>
          <cell r="E2289" t="str">
            <v>36.04.02</v>
          </cell>
          <cell r="F2289" t="str">
            <v>1000388096 STEPHANE THOUIN ARCHITECTURE</v>
          </cell>
          <cell r="G2289" t="str">
            <v>3</v>
          </cell>
          <cell r="H2289">
            <v>13400</v>
          </cell>
          <cell r="I2289">
            <v>6400</v>
          </cell>
          <cell r="J2289">
            <v>6400</v>
          </cell>
          <cell r="K2289">
            <v>44357</v>
          </cell>
          <cell r="L2289">
            <v>44357</v>
          </cell>
          <cell r="M2289" t="str">
            <v>0860</v>
          </cell>
          <cell r="N2289" t="str">
            <v>6D5</v>
          </cell>
          <cell r="O2289" t="str">
            <v>C071</v>
          </cell>
        </row>
        <row r="2290">
          <cell r="A2290" t="str">
            <v>1600066590</v>
          </cell>
          <cell r="B2290" t="str">
            <v>CCDDR02033</v>
          </cell>
          <cell r="C2290" t="str">
            <v>0175-DR33-D633</v>
          </cell>
          <cell r="D2290" t="str">
            <v>TF 64-BAYONNE CHATEAU VIEUX - MOE</v>
          </cell>
          <cell r="E2290" t="str">
            <v>36.04.02</v>
          </cell>
          <cell r="F2290" t="str">
            <v>1000388096 STEPHANE THOUIN ARCHITECTURE</v>
          </cell>
          <cell r="G2290" t="str">
            <v>2</v>
          </cell>
          <cell r="H2290">
            <v>37124.339999999997</v>
          </cell>
          <cell r="I2290">
            <v>37124.339999999997</v>
          </cell>
          <cell r="J2290">
            <v>37124.339999999997</v>
          </cell>
          <cell r="K2290">
            <v>44642</v>
          </cell>
          <cell r="L2290">
            <v>44642</v>
          </cell>
          <cell r="M2290" t="str">
            <v>0860</v>
          </cell>
          <cell r="N2290" t="str">
            <v>6D5</v>
          </cell>
          <cell r="O2290" t="str">
            <v>C071</v>
          </cell>
        </row>
        <row r="2291">
          <cell r="A2291" t="str">
            <v>1600066850</v>
          </cell>
          <cell r="B2291" t="str">
            <v>CCDDR02033</v>
          </cell>
          <cell r="C2291" t="str">
            <v>0175-DR33-D633</v>
          </cell>
          <cell r="D2291" t="str">
            <v>DRAC33-TF MOE PART AGENCE GOUTAL</v>
          </cell>
          <cell r="E2291" t="str">
            <v>36.04.02</v>
          </cell>
          <cell r="F2291" t="str">
            <v>1000197506 AGENCE GOUTAL</v>
          </cell>
          <cell r="G2291" t="str">
            <v>2</v>
          </cell>
          <cell r="H2291">
            <v>8483.4500000000007</v>
          </cell>
          <cell r="I2291">
            <v>8483.4500000000007</v>
          </cell>
          <cell r="J2291">
            <v>8483.4500000000007</v>
          </cell>
          <cell r="K2291">
            <v>44664</v>
          </cell>
          <cell r="L2291">
            <v>44664</v>
          </cell>
          <cell r="M2291" t="str">
            <v>0860</v>
          </cell>
          <cell r="N2291" t="str">
            <v>6D5</v>
          </cell>
          <cell r="O2291" t="str">
            <v>C071</v>
          </cell>
        </row>
        <row r="2292">
          <cell r="A2292" t="str">
            <v>1600066850</v>
          </cell>
          <cell r="B2292" t="str">
            <v>CCDDR02033</v>
          </cell>
          <cell r="C2292" t="str">
            <v>0175-DR33-D633</v>
          </cell>
          <cell r="D2292" t="str">
            <v>DRAC33-TF MOE PART CECIBAT</v>
          </cell>
          <cell r="E2292" t="str">
            <v>36.04.02</v>
          </cell>
          <cell r="F2292" t="str">
            <v>1000197506 AGENCE GOUTAL</v>
          </cell>
          <cell r="G2292" t="str">
            <v>3</v>
          </cell>
          <cell r="H2292">
            <v>2800</v>
          </cell>
          <cell r="I2292">
            <v>2800</v>
          </cell>
          <cell r="J2292">
            <v>2800</v>
          </cell>
          <cell r="K2292">
            <v>44664</v>
          </cell>
          <cell r="L2292">
            <v>44664</v>
          </cell>
          <cell r="M2292" t="str">
            <v>0860</v>
          </cell>
          <cell r="N2292" t="str">
            <v>6D5</v>
          </cell>
          <cell r="O2292" t="str">
            <v>C071</v>
          </cell>
        </row>
        <row r="2293">
          <cell r="A2293" t="str">
            <v>1600066850</v>
          </cell>
          <cell r="B2293" t="str">
            <v>CCDDR02033</v>
          </cell>
          <cell r="C2293" t="str">
            <v>0175-DR33-D633</v>
          </cell>
          <cell r="D2293" t="str">
            <v>DRAC33-TF MOE PART B3E</v>
          </cell>
          <cell r="E2293" t="str">
            <v>36.04.02</v>
          </cell>
          <cell r="F2293" t="str">
            <v>1000197506 AGENCE GOUTAL</v>
          </cell>
          <cell r="G2293" t="str">
            <v>4</v>
          </cell>
          <cell r="H2293">
            <v>1936</v>
          </cell>
          <cell r="I2293">
            <v>1936</v>
          </cell>
          <cell r="J2293">
            <v>1936</v>
          </cell>
          <cell r="K2293">
            <v>44664</v>
          </cell>
          <cell r="L2293">
            <v>44664</v>
          </cell>
          <cell r="M2293" t="str">
            <v>0860</v>
          </cell>
          <cell r="N2293" t="str">
            <v>6D5</v>
          </cell>
          <cell r="O2293" t="str">
            <v>C071</v>
          </cell>
        </row>
        <row r="2294">
          <cell r="A2294" t="str">
            <v>1600069822</v>
          </cell>
          <cell r="B2294" t="str">
            <v>CCDDR02033</v>
          </cell>
          <cell r="C2294" t="str">
            <v>0175-DR33-D633</v>
          </cell>
          <cell r="D2294" t="str">
            <v>MOE-TF-PART AGENCE GOUTAL</v>
          </cell>
          <cell r="E2294" t="str">
            <v>36.04.02</v>
          </cell>
          <cell r="F2294" t="str">
            <v>1000197506 AGENCE GOUTAL</v>
          </cell>
          <cell r="G2294" t="str">
            <v>2</v>
          </cell>
          <cell r="H2294">
            <v>80030.259999999995</v>
          </cell>
          <cell r="I2294">
            <v>80030.259999999995</v>
          </cell>
          <cell r="J2294">
            <v>80030.259999999995</v>
          </cell>
          <cell r="K2294">
            <v>44908</v>
          </cell>
          <cell r="L2294">
            <v>44908</v>
          </cell>
          <cell r="M2294" t="str">
            <v>0860</v>
          </cell>
          <cell r="N2294" t="str">
            <v>6D5</v>
          </cell>
          <cell r="O2294" t="str">
            <v>C071</v>
          </cell>
        </row>
        <row r="2295">
          <cell r="A2295" t="str">
            <v>1600069822</v>
          </cell>
          <cell r="B2295" t="str">
            <v>CCDDR02033</v>
          </cell>
          <cell r="C2295" t="str">
            <v>0175-DR33-D633</v>
          </cell>
          <cell r="D2295" t="str">
            <v>MOE-TF-PART CECIBAT</v>
          </cell>
          <cell r="E2295" t="str">
            <v>36.04.02</v>
          </cell>
          <cell r="F2295" t="str">
            <v>1000197506 AGENCE GOUTAL</v>
          </cell>
          <cell r="G2295" t="str">
            <v>3</v>
          </cell>
          <cell r="H2295">
            <v>10800</v>
          </cell>
          <cell r="I2295">
            <v>10800</v>
          </cell>
          <cell r="J2295">
            <v>10800</v>
          </cell>
          <cell r="K2295">
            <v>44908</v>
          </cell>
          <cell r="L2295">
            <v>44908</v>
          </cell>
          <cell r="M2295" t="str">
            <v>0860</v>
          </cell>
          <cell r="N2295" t="str">
            <v>6D5</v>
          </cell>
          <cell r="O2295" t="str">
            <v>C071</v>
          </cell>
        </row>
        <row r="2296">
          <cell r="A2296" t="str">
            <v>1600069822</v>
          </cell>
          <cell r="B2296" t="str">
            <v>CCDDR02033</v>
          </cell>
          <cell r="C2296" t="str">
            <v>0175-DR33-D633</v>
          </cell>
          <cell r="D2296" t="str">
            <v>MOE-TF-PART B3E</v>
          </cell>
          <cell r="E2296" t="str">
            <v>36.04.02</v>
          </cell>
          <cell r="F2296" t="str">
            <v>1000197506 AGENCE GOUTAL</v>
          </cell>
          <cell r="G2296" t="str">
            <v>4</v>
          </cell>
          <cell r="H2296">
            <v>2700</v>
          </cell>
          <cell r="I2296">
            <v>2700</v>
          </cell>
          <cell r="J2296">
            <v>2700</v>
          </cell>
          <cell r="K2296">
            <v>44908</v>
          </cell>
          <cell r="L2296">
            <v>44908</v>
          </cell>
          <cell r="M2296" t="str">
            <v>0860</v>
          </cell>
          <cell r="N2296" t="str">
            <v>6D5</v>
          </cell>
          <cell r="O2296" t="str">
            <v>C071</v>
          </cell>
        </row>
        <row r="2297">
          <cell r="A2297" t="str">
            <v>1600070020</v>
          </cell>
          <cell r="B2297" t="str">
            <v>CCDDR02033</v>
          </cell>
          <cell r="C2297" t="str">
            <v>0175-DR33-D633</v>
          </cell>
          <cell r="D2297" t="str">
            <v>40-TF CATH MOE PART DUPLAT</v>
          </cell>
          <cell r="E2297" t="str">
            <v>36.04.02</v>
          </cell>
          <cell r="F2297" t="str">
            <v>1000284430 MONSIEUR RICHARD DUPLAT</v>
          </cell>
          <cell r="G2297" t="str">
            <v>2</v>
          </cell>
          <cell r="H2297">
            <v>43367.86</v>
          </cell>
          <cell r="I2297">
            <v>43367.86</v>
          </cell>
          <cell r="J2297">
            <v>43367.86</v>
          </cell>
          <cell r="K2297">
            <v>44916</v>
          </cell>
          <cell r="L2297">
            <v>44916</v>
          </cell>
          <cell r="M2297" t="str">
            <v>0860</v>
          </cell>
          <cell r="N2297" t="str">
            <v>6D5</v>
          </cell>
          <cell r="O2297" t="str">
            <v>C071</v>
          </cell>
        </row>
        <row r="2298">
          <cell r="A2298" t="str">
            <v>1600070020</v>
          </cell>
          <cell r="B2298" t="str">
            <v>CCDDR02033</v>
          </cell>
          <cell r="C2298" t="str">
            <v>0175-DR33-D633</v>
          </cell>
          <cell r="D2298" t="str">
            <v>40-TF CATH MOE PART PANTEC</v>
          </cell>
          <cell r="E2298" t="str">
            <v>36.04.02</v>
          </cell>
          <cell r="F2298" t="str">
            <v>1000284430 MONSIEUR RICHARD DUPLAT</v>
          </cell>
          <cell r="G2298" t="str">
            <v>3</v>
          </cell>
          <cell r="H2298">
            <v>11020</v>
          </cell>
          <cell r="I2298">
            <v>11020</v>
          </cell>
          <cell r="J2298">
            <v>11020</v>
          </cell>
          <cell r="K2298">
            <v>44916</v>
          </cell>
          <cell r="L2298">
            <v>44916</v>
          </cell>
          <cell r="M2298" t="str">
            <v>0860</v>
          </cell>
          <cell r="N2298" t="str">
            <v>6D5</v>
          </cell>
          <cell r="O2298" t="str">
            <v>C071</v>
          </cell>
        </row>
        <row r="2299">
          <cell r="A2299" t="str">
            <v>1600070801</v>
          </cell>
          <cell r="B2299" t="str">
            <v>CCDDR02033</v>
          </cell>
          <cell r="C2299" t="str">
            <v>0175-DR33-D633</v>
          </cell>
          <cell r="D2299" t="str">
            <v>TF prestation JEP</v>
          </cell>
          <cell r="E2299" t="str">
            <v>40.01.02</v>
          </cell>
          <cell r="F2299" t="str">
            <v>1001502017 TEMAPROD</v>
          </cell>
          <cell r="G2299" t="str">
            <v>2</v>
          </cell>
          <cell r="H2299">
            <v>45600</v>
          </cell>
          <cell r="I2299">
            <v>45600</v>
          </cell>
          <cell r="J2299">
            <v>45600</v>
          </cell>
          <cell r="K2299">
            <v>45008</v>
          </cell>
          <cell r="L2299">
            <v>45009</v>
          </cell>
          <cell r="M2299" t="str">
            <v>0860</v>
          </cell>
          <cell r="N2299" t="str">
            <v>6D5</v>
          </cell>
          <cell r="O2299" t="str">
            <v>C071</v>
          </cell>
        </row>
        <row r="2300">
          <cell r="A2300" t="str">
            <v>1000081571</v>
          </cell>
          <cell r="B2300" t="str">
            <v>CCDDR02034</v>
          </cell>
          <cell r="C2300" t="str">
            <v>0175-DR31-D631</v>
          </cell>
          <cell r="D2300" t="str">
            <v>MISSION MAITRISE D'#UVRE - ECONOMISTE</v>
          </cell>
          <cell r="E2300" t="str">
            <v>30.03.02</v>
          </cell>
          <cell r="F2300" t="str">
            <v>1000388112 OLIVIER WEETS ARCHITECTE</v>
          </cell>
          <cell r="G2300" t="str">
            <v>2</v>
          </cell>
          <cell r="H2300">
            <v>6106.45</v>
          </cell>
          <cell r="I2300">
            <v>0</v>
          </cell>
          <cell r="J2300">
            <v>0</v>
          </cell>
          <cell r="K2300">
            <v>41528</v>
          </cell>
          <cell r="L2300">
            <v>42762</v>
          </cell>
          <cell r="M2300" t="str">
            <v>0340</v>
          </cell>
          <cell r="N2300" t="str">
            <v>6CY</v>
          </cell>
          <cell r="O2300" t="str">
            <v>C071</v>
          </cell>
        </row>
        <row r="2301">
          <cell r="A2301" t="str">
            <v>1000081571</v>
          </cell>
          <cell r="B2301" t="str">
            <v>CCDDR02034</v>
          </cell>
          <cell r="C2301" t="str">
            <v>0175-DR31-D631</v>
          </cell>
          <cell r="D2301" t="str">
            <v>MO ELABORATION APS ET DDOA PORCHE ET FAC</v>
          </cell>
          <cell r="E2301" t="str">
            <v>36.04.02</v>
          </cell>
          <cell r="F2301" t="str">
            <v>1000388112 OLIVIER WEETS ARCHITECTE</v>
          </cell>
          <cell r="G2301" t="str">
            <v>3</v>
          </cell>
          <cell r="H2301">
            <v>697.05</v>
          </cell>
          <cell r="I2301">
            <v>697.05</v>
          </cell>
          <cell r="J2301">
            <v>697.05</v>
          </cell>
          <cell r="K2301">
            <v>41528</v>
          </cell>
          <cell r="L2301">
            <v>42762</v>
          </cell>
          <cell r="M2301" t="str">
            <v>0340</v>
          </cell>
          <cell r="N2301" t="str">
            <v>6CY</v>
          </cell>
          <cell r="O2301" t="str">
            <v>C071</v>
          </cell>
        </row>
        <row r="2302">
          <cell r="A2302" t="str">
            <v>1000104437</v>
          </cell>
          <cell r="B2302" t="str">
            <v>CCDDR02034</v>
          </cell>
          <cell r="C2302" t="str">
            <v>0175-DR31-D631</v>
          </cell>
          <cell r="D2302" t="str">
            <v>AMENAGEMENT TRESOR TOUR SUD + SACRISTIE</v>
          </cell>
          <cell r="E2302" t="str">
            <v>36.04.02</v>
          </cell>
          <cell r="F2302" t="str">
            <v>1000546375 AMIOT</v>
          </cell>
          <cell r="G2302" t="str">
            <v>2</v>
          </cell>
          <cell r="H2302">
            <v>26122.21</v>
          </cell>
          <cell r="I2302">
            <v>0</v>
          </cell>
          <cell r="J2302">
            <v>0</v>
          </cell>
          <cell r="K2302">
            <v>42304</v>
          </cell>
          <cell r="L2302">
            <v>42304</v>
          </cell>
          <cell r="M2302" t="str">
            <v>0340</v>
          </cell>
          <cell r="N2302" t="str">
            <v>6CY</v>
          </cell>
          <cell r="O2302" t="str">
            <v>C071</v>
          </cell>
        </row>
        <row r="2303">
          <cell r="A2303" t="str">
            <v>1000104437</v>
          </cell>
          <cell r="B2303" t="str">
            <v>CCDDR02034</v>
          </cell>
          <cell r="C2303" t="str">
            <v>0175-DR31-D631</v>
          </cell>
          <cell r="D2303" t="str">
            <v>TRANSFERT DU CONTRAT MOE- AVENANT</v>
          </cell>
          <cell r="E2303" t="str">
            <v>36.04.02</v>
          </cell>
          <cell r="F2303" t="str">
            <v>1000546375 AMIOT</v>
          </cell>
          <cell r="G2303" t="str">
            <v>3</v>
          </cell>
          <cell r="H2303">
            <v>150221.5</v>
          </cell>
          <cell r="I2303">
            <v>0</v>
          </cell>
          <cell r="J2303">
            <v>0</v>
          </cell>
          <cell r="K2303">
            <v>42304</v>
          </cell>
          <cell r="L2303">
            <v>42304</v>
          </cell>
          <cell r="M2303" t="str">
            <v>0340</v>
          </cell>
          <cell r="N2303" t="str">
            <v>6CY</v>
          </cell>
          <cell r="O2303" t="str">
            <v>C071</v>
          </cell>
        </row>
        <row r="2304">
          <cell r="A2304" t="str">
            <v>1000104437</v>
          </cell>
          <cell r="B2304" t="str">
            <v>CCDDR02034</v>
          </cell>
          <cell r="C2304" t="str">
            <v>0175-DR31-D631</v>
          </cell>
          <cell r="D2304" t="str">
            <v>TRANSFERT DU CONTRAT MOE- AVENANT</v>
          </cell>
          <cell r="E2304" t="str">
            <v>36.04.02</v>
          </cell>
          <cell r="F2304" t="str">
            <v>1000546375 AMIOT</v>
          </cell>
          <cell r="G2304" t="str">
            <v>4</v>
          </cell>
          <cell r="H2304">
            <v>150221.5</v>
          </cell>
          <cell r="I2304">
            <v>9070.7999999999993</v>
          </cell>
          <cell r="J2304">
            <v>9070.7999999999993</v>
          </cell>
          <cell r="K2304">
            <v>42304</v>
          </cell>
          <cell r="L2304">
            <v>42304</v>
          </cell>
          <cell r="M2304" t="str">
            <v>0340</v>
          </cell>
          <cell r="N2304" t="str">
            <v>6CY</v>
          </cell>
          <cell r="O2304" t="str">
            <v>C071</v>
          </cell>
        </row>
        <row r="2305">
          <cell r="A2305" t="str">
            <v>1000104437</v>
          </cell>
          <cell r="B2305" t="str">
            <v>CCDDR02034</v>
          </cell>
          <cell r="C2305" t="str">
            <v>0175-DR31-D631</v>
          </cell>
          <cell r="D2305" t="str">
            <v>RETABLISSEMENT CREDIT REMBOURST ELEC SSI</v>
          </cell>
          <cell r="E2305" t="str">
            <v>36.04.02</v>
          </cell>
          <cell r="F2305" t="str">
            <v>1000546375 AMIOT</v>
          </cell>
          <cell r="G2305" t="str">
            <v>5</v>
          </cell>
          <cell r="H2305">
            <v>300</v>
          </cell>
          <cell r="I2305">
            <v>0</v>
          </cell>
          <cell r="J2305">
            <v>0</v>
          </cell>
          <cell r="K2305">
            <v>42304</v>
          </cell>
          <cell r="L2305">
            <v>44998</v>
          </cell>
          <cell r="M2305" t="str">
            <v>0340</v>
          </cell>
          <cell r="N2305" t="str">
            <v>6CY</v>
          </cell>
          <cell r="O2305" t="str">
            <v>C071</v>
          </cell>
        </row>
        <row r="2306">
          <cell r="A2306" t="str">
            <v>1100008515</v>
          </cell>
          <cell r="B2306" t="str">
            <v>CCDDR02034</v>
          </cell>
          <cell r="C2306" t="str">
            <v>0175-DR31-D631</v>
          </cell>
          <cell r="D2306" t="str">
            <v>TF - ETUDES SECTEUR SAUVEGARDE NARBPONNE</v>
          </cell>
          <cell r="E2306" t="str">
            <v>06.12.02</v>
          </cell>
          <cell r="F2306" t="str">
            <v>1000445666 VANILLE ET BETON</v>
          </cell>
          <cell r="G2306" t="str">
            <v>2</v>
          </cell>
          <cell r="H2306">
            <v>286720</v>
          </cell>
          <cell r="I2306">
            <v>0</v>
          </cell>
          <cell r="J2306">
            <v>0</v>
          </cell>
          <cell r="K2306">
            <v>40589</v>
          </cell>
          <cell r="L2306">
            <v>43935</v>
          </cell>
          <cell r="M2306" t="str">
            <v>0340</v>
          </cell>
          <cell r="N2306" t="str">
            <v>6CY</v>
          </cell>
          <cell r="O2306" t="str">
            <v>C071</v>
          </cell>
        </row>
        <row r="2307">
          <cell r="A2307" t="str">
            <v>1100008515</v>
          </cell>
          <cell r="B2307" t="str">
            <v>CCDDR02034</v>
          </cell>
          <cell r="C2307" t="str">
            <v>0175-DR31-D631</v>
          </cell>
          <cell r="D2307" t="str">
            <v>TF AVENANT 2</v>
          </cell>
          <cell r="E2307" t="str">
            <v>06.12.02</v>
          </cell>
          <cell r="F2307" t="str">
            <v>1000445666 VANILLE ET BETON</v>
          </cell>
          <cell r="G2307" t="str">
            <v>8</v>
          </cell>
          <cell r="H2307">
            <v>41806.03</v>
          </cell>
          <cell r="I2307">
            <v>33396.03</v>
          </cell>
          <cell r="J2307">
            <v>33396.03</v>
          </cell>
          <cell r="K2307">
            <v>40589</v>
          </cell>
          <cell r="L2307">
            <v>43935</v>
          </cell>
          <cell r="M2307" t="str">
            <v>0340</v>
          </cell>
          <cell r="N2307" t="str">
            <v>6CY</v>
          </cell>
          <cell r="O2307" t="str">
            <v>C071</v>
          </cell>
        </row>
        <row r="2308">
          <cell r="A2308" t="str">
            <v>1100008515</v>
          </cell>
          <cell r="B2308" t="str">
            <v>CCDDR02034</v>
          </cell>
          <cell r="C2308" t="str">
            <v>0175-DR31-D631</v>
          </cell>
          <cell r="D2308" t="str">
            <v>TF SOLDE 20%</v>
          </cell>
          <cell r="E2308" t="str">
            <v>06.12.02</v>
          </cell>
          <cell r="F2308" t="str">
            <v>1000445666 VANILLE ET BETON</v>
          </cell>
          <cell r="G2308" t="str">
            <v>9</v>
          </cell>
          <cell r="H2308">
            <v>122108.52</v>
          </cell>
          <cell r="I2308">
            <v>0</v>
          </cell>
          <cell r="J2308">
            <v>0</v>
          </cell>
          <cell r="K2308">
            <v>40589</v>
          </cell>
          <cell r="L2308">
            <v>43935</v>
          </cell>
          <cell r="M2308" t="str">
            <v>0340</v>
          </cell>
          <cell r="N2308" t="str">
            <v>6CY</v>
          </cell>
          <cell r="O2308" t="str">
            <v>C071</v>
          </cell>
        </row>
        <row r="2309">
          <cell r="A2309" t="str">
            <v>1100008515</v>
          </cell>
          <cell r="B2309" t="str">
            <v>CCDDR02034</v>
          </cell>
          <cell r="C2309" t="str">
            <v>0175-DR31-D631</v>
          </cell>
          <cell r="D2309" t="str">
            <v>TC1 -  ETUDES SECTEUR SAUVEGARDE NARBON</v>
          </cell>
          <cell r="E2309" t="str">
            <v>06.12.02</v>
          </cell>
          <cell r="F2309" t="str">
            <v>1000445666 VANILLE ET BETON</v>
          </cell>
          <cell r="G2309" t="str">
            <v>12</v>
          </cell>
          <cell r="H2309">
            <v>25530</v>
          </cell>
          <cell r="I2309">
            <v>25530</v>
          </cell>
          <cell r="J2309">
            <v>25530</v>
          </cell>
          <cell r="K2309">
            <v>40589</v>
          </cell>
          <cell r="L2309">
            <v>44890</v>
          </cell>
          <cell r="M2309" t="str">
            <v>0340</v>
          </cell>
          <cell r="N2309" t="str">
            <v>6CY</v>
          </cell>
          <cell r="O2309" t="str">
            <v>C071</v>
          </cell>
        </row>
        <row r="2310">
          <cell r="A2310" t="str">
            <v>1100018682</v>
          </cell>
          <cell r="B2310" t="str">
            <v>CCDDR02034</v>
          </cell>
          <cell r="C2310" t="str">
            <v>0175-DR34-D634</v>
          </cell>
          <cell r="D2310" t="str">
            <v>TF MAITRISE D'OEUVRE</v>
          </cell>
          <cell r="E2310" t="str">
            <v>30.03.02</v>
          </cell>
          <cell r="F2310" t="str">
            <v>1000388112 OLIVIER WEETS ARCHITECTE</v>
          </cell>
          <cell r="G2310" t="str">
            <v>2</v>
          </cell>
          <cell r="H2310">
            <v>63584.06</v>
          </cell>
          <cell r="I2310">
            <v>0</v>
          </cell>
          <cell r="J2310">
            <v>0</v>
          </cell>
          <cell r="K2310">
            <v>41353</v>
          </cell>
          <cell r="L2310"/>
          <cell r="M2310" t="str">
            <v>0340</v>
          </cell>
          <cell r="N2310" t="str">
            <v>6CY</v>
          </cell>
          <cell r="O2310" t="str">
            <v>C071</v>
          </cell>
        </row>
        <row r="2311">
          <cell r="A2311" t="str">
            <v>1100018682</v>
          </cell>
          <cell r="B2311" t="str">
            <v>CCDDR02034</v>
          </cell>
          <cell r="C2311" t="str">
            <v>0175-DR34-D634</v>
          </cell>
          <cell r="D2311" t="str">
            <v>TC1 MAITRISE D'OEUVRE</v>
          </cell>
          <cell r="E2311" t="str">
            <v>30.03.02</v>
          </cell>
          <cell r="F2311" t="str">
            <v>1000388112 OLIVIER WEETS ARCHITECTE</v>
          </cell>
          <cell r="G2311" t="str">
            <v>4</v>
          </cell>
          <cell r="H2311">
            <v>21486.99</v>
          </cell>
          <cell r="I2311">
            <v>0</v>
          </cell>
          <cell r="J2311">
            <v>0</v>
          </cell>
          <cell r="K2311">
            <v>41353</v>
          </cell>
          <cell r="L2311"/>
          <cell r="M2311" t="str">
            <v>0340</v>
          </cell>
          <cell r="N2311" t="str">
            <v>6CY</v>
          </cell>
          <cell r="O2311" t="str">
            <v>C071</v>
          </cell>
        </row>
        <row r="2312">
          <cell r="A2312" t="str">
            <v>1100018682</v>
          </cell>
          <cell r="B2312" t="str">
            <v>CCDDR02034</v>
          </cell>
          <cell r="C2312" t="str">
            <v>0175-DR34-D634</v>
          </cell>
          <cell r="D2312" t="str">
            <v>TC2 MAITRISE D'OEUVRE</v>
          </cell>
          <cell r="E2312" t="str">
            <v>30.03.02</v>
          </cell>
          <cell r="F2312" t="str">
            <v>1000388112 OLIVIER WEETS ARCHITECTE</v>
          </cell>
          <cell r="G2312" t="str">
            <v>6</v>
          </cell>
          <cell r="H2312">
            <v>21061.34</v>
          </cell>
          <cell r="I2312">
            <v>0</v>
          </cell>
          <cell r="J2312">
            <v>0</v>
          </cell>
          <cell r="K2312">
            <v>41353</v>
          </cell>
          <cell r="L2312"/>
          <cell r="M2312" t="str">
            <v>0340</v>
          </cell>
          <cell r="N2312" t="str">
            <v>6CY</v>
          </cell>
          <cell r="O2312" t="str">
            <v>C071</v>
          </cell>
        </row>
        <row r="2313">
          <cell r="A2313" t="str">
            <v>1100018682</v>
          </cell>
          <cell r="B2313" t="str">
            <v>CCDDR02034</v>
          </cell>
          <cell r="C2313" t="str">
            <v>0175-DR34-D634</v>
          </cell>
          <cell r="D2313" t="str">
            <v>TC2 MAITRISE D'OEUVRE</v>
          </cell>
          <cell r="E2313" t="str">
            <v>30.03.02</v>
          </cell>
          <cell r="F2313" t="str">
            <v>1000388112 OLIVIER WEETS ARCHITECTE</v>
          </cell>
          <cell r="G2313" t="str">
            <v>8</v>
          </cell>
          <cell r="H2313">
            <v>21061.34</v>
          </cell>
          <cell r="I2313">
            <v>0</v>
          </cell>
          <cell r="J2313">
            <v>0</v>
          </cell>
          <cell r="K2313">
            <v>41353</v>
          </cell>
          <cell r="L2313"/>
          <cell r="M2313" t="str">
            <v>0340</v>
          </cell>
          <cell r="N2313" t="str">
            <v>6CY</v>
          </cell>
          <cell r="O2313" t="str">
            <v>C071</v>
          </cell>
        </row>
        <row r="2314">
          <cell r="A2314" t="str">
            <v>1100018682</v>
          </cell>
          <cell r="B2314" t="str">
            <v>CCDDR02034</v>
          </cell>
          <cell r="C2314" t="str">
            <v>0175-DR31-D631</v>
          </cell>
          <cell r="D2314" t="str">
            <v>TF MAITRISE D'OEUVRE TVA 20%</v>
          </cell>
          <cell r="E2314" t="str">
            <v>30.03.02</v>
          </cell>
          <cell r="F2314" t="str">
            <v>1000388112 OLIVIER WEETS ARCHITECTE</v>
          </cell>
          <cell r="G2314" t="str">
            <v>10</v>
          </cell>
          <cell r="H2314">
            <v>22388</v>
          </cell>
          <cell r="I2314">
            <v>0</v>
          </cell>
          <cell r="J2314">
            <v>0</v>
          </cell>
          <cell r="K2314">
            <v>41353</v>
          </cell>
          <cell r="L2314">
            <v>42236</v>
          </cell>
          <cell r="M2314" t="str">
            <v>0340</v>
          </cell>
          <cell r="N2314" t="str">
            <v>6CY</v>
          </cell>
          <cell r="O2314" t="str">
            <v>C071</v>
          </cell>
        </row>
        <row r="2315">
          <cell r="A2315" t="str">
            <v>1100018682</v>
          </cell>
          <cell r="B2315" t="str">
            <v>CCDDR02034</v>
          </cell>
          <cell r="C2315" t="str">
            <v>0175-DR31-D631</v>
          </cell>
          <cell r="D2315" t="str">
            <v>TC1 MAITRISE D'OEUVRE</v>
          </cell>
          <cell r="E2315" t="str">
            <v>30.03.02</v>
          </cell>
          <cell r="F2315" t="str">
            <v>1000388112 OLIVIER WEETS ARCHITECTE</v>
          </cell>
          <cell r="G2315" t="str">
            <v>12</v>
          </cell>
          <cell r="H2315">
            <v>20174.34</v>
          </cell>
          <cell r="I2315">
            <v>0</v>
          </cell>
          <cell r="J2315">
            <v>0</v>
          </cell>
          <cell r="K2315">
            <v>41353</v>
          </cell>
          <cell r="L2315">
            <v>43608</v>
          </cell>
          <cell r="M2315" t="str">
            <v>0340</v>
          </cell>
          <cell r="N2315" t="str">
            <v>6CY</v>
          </cell>
          <cell r="O2315" t="str">
            <v>C071</v>
          </cell>
        </row>
        <row r="2316">
          <cell r="A2316" t="str">
            <v>1100018682</v>
          </cell>
          <cell r="B2316" t="str">
            <v>CCDDR02034</v>
          </cell>
          <cell r="C2316" t="str">
            <v>0175-DR34-D634</v>
          </cell>
          <cell r="D2316" t="str">
            <v>TC2 MAITRISE D'OEUVRE</v>
          </cell>
          <cell r="E2316" t="str">
            <v>30.03.02</v>
          </cell>
          <cell r="F2316" t="str">
            <v>1000388112 OLIVIER WEETS ARCHITECTE</v>
          </cell>
          <cell r="G2316" t="str">
            <v>14</v>
          </cell>
          <cell r="H2316">
            <v>21061.34</v>
          </cell>
          <cell r="I2316">
            <v>0</v>
          </cell>
          <cell r="J2316">
            <v>0</v>
          </cell>
          <cell r="K2316">
            <v>41353</v>
          </cell>
          <cell r="L2316">
            <v>42844</v>
          </cell>
          <cell r="M2316" t="str">
            <v>0340</v>
          </cell>
          <cell r="N2316" t="str">
            <v>6CY</v>
          </cell>
          <cell r="O2316" t="str">
            <v>C071</v>
          </cell>
        </row>
        <row r="2317">
          <cell r="A2317" t="str">
            <v>1100018682</v>
          </cell>
          <cell r="B2317" t="str">
            <v>CCDDR02034</v>
          </cell>
          <cell r="C2317" t="str">
            <v>0175-DR31-D631</v>
          </cell>
          <cell r="D2317" t="str">
            <v>TC1 MAITRISE OEUVRE FIEC 9529</v>
          </cell>
          <cell r="E2317" t="str">
            <v>36.04.02</v>
          </cell>
          <cell r="F2317" t="str">
            <v>1000388112 OLIVIER WEETS ARCHITECTE</v>
          </cell>
          <cell r="G2317" t="str">
            <v>15</v>
          </cell>
          <cell r="H2317">
            <v>1315.65</v>
          </cell>
          <cell r="I2317">
            <v>1315.65</v>
          </cell>
          <cell r="J2317">
            <v>1315.65</v>
          </cell>
          <cell r="K2317">
            <v>41353</v>
          </cell>
          <cell r="L2317">
            <v>43608</v>
          </cell>
          <cell r="M2317" t="str">
            <v>0340</v>
          </cell>
          <cell r="N2317" t="str">
            <v>6CY</v>
          </cell>
          <cell r="O2317" t="str">
            <v>C071</v>
          </cell>
        </row>
        <row r="2318">
          <cell r="A2318" t="str">
            <v>1100038872</v>
          </cell>
          <cell r="B2318" t="str">
            <v>CCDDR02034</v>
          </cell>
          <cell r="C2318" t="str">
            <v>0175-DR31-D631</v>
          </cell>
          <cell r="D2318" t="str">
            <v>TF CREATION DU PSMV DE PEZENAS</v>
          </cell>
          <cell r="E2318" t="str">
            <v>40.01.08</v>
          </cell>
          <cell r="F2318" t="str">
            <v>1000234536 EUPALINOS</v>
          </cell>
          <cell r="G2318" t="str">
            <v>2</v>
          </cell>
          <cell r="H2318">
            <v>321726.55</v>
          </cell>
          <cell r="I2318">
            <v>62733.09</v>
          </cell>
          <cell r="J2318">
            <v>62733.09</v>
          </cell>
          <cell r="K2318">
            <v>42923</v>
          </cell>
          <cell r="L2318">
            <v>42923</v>
          </cell>
          <cell r="M2318" t="str">
            <v>0340</v>
          </cell>
          <cell r="N2318" t="str">
            <v>6CY</v>
          </cell>
          <cell r="O2318" t="str">
            <v>C071</v>
          </cell>
        </row>
        <row r="2319">
          <cell r="A2319" t="str">
            <v>1100041922</v>
          </cell>
          <cell r="B2319" t="str">
            <v>CCDDR02034</v>
          </cell>
          <cell r="C2319" t="str">
            <v>0175-DR31-D631</v>
          </cell>
          <cell r="D2319" t="str">
            <v>TF- 30-NIMES CATHEDRALE MO RESTAURATION</v>
          </cell>
          <cell r="E2319" t="str">
            <v>36.04.02</v>
          </cell>
          <cell r="F2319" t="str">
            <v>1000231005 PRUNET ARCHITECTURE ET URBANISME</v>
          </cell>
          <cell r="G2319" t="str">
            <v>2</v>
          </cell>
          <cell r="H2319">
            <v>46024.91</v>
          </cell>
          <cell r="I2319">
            <v>0</v>
          </cell>
          <cell r="J2319">
            <v>0</v>
          </cell>
          <cell r="K2319">
            <v>43216</v>
          </cell>
          <cell r="L2319">
            <v>43216</v>
          </cell>
          <cell r="M2319" t="str">
            <v>0340</v>
          </cell>
          <cell r="N2319" t="str">
            <v>6CY</v>
          </cell>
          <cell r="O2319" t="str">
            <v>C071</v>
          </cell>
        </row>
        <row r="2320">
          <cell r="A2320" t="str">
            <v>1100041922</v>
          </cell>
          <cell r="B2320" t="str">
            <v>CCDDR02034</v>
          </cell>
          <cell r="C2320" t="str">
            <v>0175-DR31-D631</v>
          </cell>
          <cell r="D2320" t="str">
            <v>TC1-MISSION PRO+ACT</v>
          </cell>
          <cell r="E2320" t="str">
            <v>36.04.02</v>
          </cell>
          <cell r="F2320" t="str">
            <v>1000231005 PRUNET ARCHITECTURE ET URBANISME</v>
          </cell>
          <cell r="G2320" t="str">
            <v>8</v>
          </cell>
          <cell r="H2320">
            <v>54029.25</v>
          </cell>
          <cell r="I2320">
            <v>0</v>
          </cell>
          <cell r="J2320">
            <v>0</v>
          </cell>
          <cell r="K2320">
            <v>43216</v>
          </cell>
          <cell r="L2320">
            <v>43216</v>
          </cell>
          <cell r="M2320" t="str">
            <v>0340</v>
          </cell>
          <cell r="N2320" t="str">
            <v>6CY</v>
          </cell>
          <cell r="O2320" t="str">
            <v>C071</v>
          </cell>
        </row>
        <row r="2321">
          <cell r="A2321" t="str">
            <v>1100041922</v>
          </cell>
          <cell r="B2321" t="str">
            <v>CCDDR02034</v>
          </cell>
          <cell r="C2321" t="str">
            <v>0175-DR31-D631</v>
          </cell>
          <cell r="D2321" t="str">
            <v>TC2 PHASE 1A</v>
          </cell>
          <cell r="E2321" t="str">
            <v>36.04.02</v>
          </cell>
          <cell r="F2321" t="str">
            <v>1000231005 PRUNET ARCHITECTURE ET URBANISME</v>
          </cell>
          <cell r="G2321" t="str">
            <v>9</v>
          </cell>
          <cell r="H2321">
            <v>77196.41</v>
          </cell>
          <cell r="I2321">
            <v>30914.65</v>
          </cell>
          <cell r="J2321">
            <v>30914.65</v>
          </cell>
          <cell r="K2321">
            <v>43216</v>
          </cell>
          <cell r="L2321">
            <v>44405</v>
          </cell>
          <cell r="M2321" t="str">
            <v>0340</v>
          </cell>
          <cell r="N2321" t="str">
            <v>6CY</v>
          </cell>
          <cell r="O2321" t="str">
            <v>C071</v>
          </cell>
        </row>
        <row r="2322">
          <cell r="A2322" t="str">
            <v>1100041922</v>
          </cell>
          <cell r="B2322" t="str">
            <v>CCDDR02034</v>
          </cell>
          <cell r="C2322" t="str">
            <v>0175-DR31-D631</v>
          </cell>
          <cell r="D2322" t="str">
            <v>IMM DRAC MM PRUNET TC2</v>
          </cell>
          <cell r="E2322" t="str">
            <v>36.04.02</v>
          </cell>
          <cell r="F2322" t="str">
            <v>1000231005 PRUNET ARCHITECTURE ET URBANISME</v>
          </cell>
          <cell r="G2322" t="str">
            <v>10</v>
          </cell>
          <cell r="H2322">
            <v>12970.23</v>
          </cell>
          <cell r="I2322">
            <v>0</v>
          </cell>
          <cell r="J2322">
            <v>0</v>
          </cell>
          <cell r="K2322">
            <v>43216</v>
          </cell>
          <cell r="L2322">
            <v>44469</v>
          </cell>
          <cell r="M2322" t="str">
            <v>0340</v>
          </cell>
          <cell r="N2322" t="str">
            <v>6CY</v>
          </cell>
          <cell r="O2322" t="str">
            <v>C071</v>
          </cell>
        </row>
        <row r="2323">
          <cell r="A2323" t="str">
            <v>1100041922</v>
          </cell>
          <cell r="B2323" t="str">
            <v>CCDDR02034</v>
          </cell>
          <cell r="C2323" t="str">
            <v>0175-DR31-D631</v>
          </cell>
          <cell r="D2323" t="str">
            <v>TC2 PHASE 1B</v>
          </cell>
          <cell r="E2323" t="str">
            <v>36.04.02</v>
          </cell>
          <cell r="F2323" t="str">
            <v>1000231005 PRUNET ARCHITECTURE ET URBANISME</v>
          </cell>
          <cell r="G2323" t="str">
            <v>11</v>
          </cell>
          <cell r="H2323">
            <v>16807.45</v>
          </cell>
          <cell r="I2323">
            <v>16807.45</v>
          </cell>
          <cell r="J2323">
            <v>16807.45</v>
          </cell>
          <cell r="K2323">
            <v>43216</v>
          </cell>
          <cell r="L2323">
            <v>44578</v>
          </cell>
          <cell r="M2323" t="str">
            <v>0340</v>
          </cell>
          <cell r="N2323" t="str">
            <v>6CY</v>
          </cell>
          <cell r="O2323" t="str">
            <v>C071</v>
          </cell>
        </row>
        <row r="2324">
          <cell r="A2324" t="str">
            <v>1100041922</v>
          </cell>
          <cell r="B2324" t="str">
            <v>CCDDR02034</v>
          </cell>
          <cell r="C2324" t="str">
            <v>0175-DR31-D631</v>
          </cell>
          <cell r="D2324" t="str">
            <v>TC2 PHASE 1C</v>
          </cell>
          <cell r="E2324" t="str">
            <v>36.04.02</v>
          </cell>
          <cell r="F2324" t="str">
            <v>1000231005 PRUNET ARCHITECTURE ET URBANISME</v>
          </cell>
          <cell r="G2324" t="str">
            <v>12</v>
          </cell>
          <cell r="H2324">
            <v>30558.41</v>
          </cell>
          <cell r="I2324">
            <v>30558.41</v>
          </cell>
          <cell r="J2324">
            <v>30558.41</v>
          </cell>
          <cell r="K2324">
            <v>43216</v>
          </cell>
          <cell r="L2324">
            <v>44578</v>
          </cell>
          <cell r="M2324" t="str">
            <v>0340</v>
          </cell>
          <cell r="N2324" t="str">
            <v>6CY</v>
          </cell>
          <cell r="O2324" t="str">
            <v>C071</v>
          </cell>
        </row>
        <row r="2325">
          <cell r="A2325" t="str">
            <v>1100059480</v>
          </cell>
          <cell r="B2325" t="str">
            <v>CCDDR02034</v>
          </cell>
          <cell r="C2325" t="str">
            <v>0175-DR31-D631</v>
          </cell>
          <cell r="D2325" t="str">
            <v>CATH NIMES VIDEO CHANTIER MASSIF</v>
          </cell>
          <cell r="E2325" t="str">
            <v>38.02.01</v>
          </cell>
          <cell r="F2325" t="str">
            <v>1001381545 COOPETIC</v>
          </cell>
          <cell r="G2325" t="str">
            <v>2</v>
          </cell>
          <cell r="H2325">
            <v>4871.01</v>
          </cell>
          <cell r="I2325">
            <v>4871.01</v>
          </cell>
          <cell r="J2325">
            <v>4871.01</v>
          </cell>
          <cell r="K2325">
            <v>44868</v>
          </cell>
          <cell r="L2325">
            <v>44900</v>
          </cell>
          <cell r="M2325" t="str">
            <v>0340</v>
          </cell>
          <cell r="N2325" t="str">
            <v>6CY</v>
          </cell>
          <cell r="O2325" t="str">
            <v>C071</v>
          </cell>
        </row>
        <row r="2326">
          <cell r="A2326" t="str">
            <v>1100060440</v>
          </cell>
          <cell r="B2326" t="str">
            <v>CCDDR02034</v>
          </cell>
          <cell r="C2326" t="str">
            <v>0175-DR31-D631</v>
          </cell>
          <cell r="D2326" t="str">
            <v>Mission coordination SPS cat2</v>
          </cell>
          <cell r="E2326" t="str">
            <v>36.04.03</v>
          </cell>
          <cell r="F2326" t="str">
            <v>1000001167 DEKRA INDUSTRIAL</v>
          </cell>
          <cell r="G2326" t="str">
            <v>2</v>
          </cell>
          <cell r="H2326">
            <v>10660</v>
          </cell>
          <cell r="I2326">
            <v>10660</v>
          </cell>
          <cell r="J2326">
            <v>10660</v>
          </cell>
          <cell r="K2326">
            <v>44959</v>
          </cell>
          <cell r="L2326">
            <v>44963</v>
          </cell>
          <cell r="M2326" t="str">
            <v>0340</v>
          </cell>
          <cell r="N2326" t="str">
            <v>6CY</v>
          </cell>
          <cell r="O2326" t="str">
            <v>C071</v>
          </cell>
        </row>
        <row r="2327">
          <cell r="A2327" t="str">
            <v>1405426476</v>
          </cell>
          <cell r="B2327" t="str">
            <v>CCDDR02034</v>
          </cell>
          <cell r="C2327" t="str">
            <v>0175-DR31-D631</v>
          </cell>
          <cell r="D2327" t="str">
            <v>35561662-ZBC FCT DRAC IP DEVANZ</v>
          </cell>
          <cell r="E2327" t="str">
            <v>40.01.06</v>
          </cell>
          <cell r="F2327" t="str">
            <v>1001267580 MADAME CHARLOTTE DEVANZ</v>
          </cell>
          <cell r="G2327" t="str">
            <v>1</v>
          </cell>
          <cell r="H2327">
            <v>6650</v>
          </cell>
          <cell r="I2327">
            <v>3300</v>
          </cell>
          <cell r="J2327">
            <v>3300</v>
          </cell>
          <cell r="K2327">
            <v>44322</v>
          </cell>
          <cell r="L2327">
            <v>44321</v>
          </cell>
          <cell r="M2327" t="str">
            <v>0340</v>
          </cell>
          <cell r="N2327" t="str">
            <v>6CY</v>
          </cell>
          <cell r="O2327" t="str">
            <v>C071</v>
          </cell>
        </row>
        <row r="2328">
          <cell r="A2328" t="str">
            <v>1405752991</v>
          </cell>
          <cell r="B2328" t="str">
            <v>CCDDR02034</v>
          </cell>
          <cell r="C2328" t="str">
            <v>0175-DR31-D631</v>
          </cell>
          <cell r="D2328" t="str">
            <v>39572361-ZBC FCT HMB DUO UNESCO</v>
          </cell>
          <cell r="E2328" t="str">
            <v>38.02.01</v>
          </cell>
          <cell r="F2328" t="str">
            <v>1000803488 PRINT TEAM</v>
          </cell>
          <cell r="G2328" t="str">
            <v>1</v>
          </cell>
          <cell r="H2328">
            <v>1145</v>
          </cell>
          <cell r="I2328">
            <v>1145</v>
          </cell>
          <cell r="J2328">
            <v>1145</v>
          </cell>
          <cell r="K2328">
            <v>44637</v>
          </cell>
          <cell r="L2328">
            <v>44636</v>
          </cell>
          <cell r="M2328" t="str">
            <v>0340</v>
          </cell>
          <cell r="N2328" t="str">
            <v>6CY</v>
          </cell>
          <cell r="O2328" t="str">
            <v>C071</v>
          </cell>
        </row>
        <row r="2329">
          <cell r="A2329" t="str">
            <v>1405752991</v>
          </cell>
          <cell r="B2329" t="str">
            <v>CCDDR02034</v>
          </cell>
          <cell r="C2329" t="str">
            <v>0175-DR31-D631</v>
          </cell>
          <cell r="D2329" t="str">
            <v>39572361-ZBC FCT HMB DUO UNESCO</v>
          </cell>
          <cell r="E2329" t="str">
            <v>38.02.01</v>
          </cell>
          <cell r="F2329" t="str">
            <v>1000803488 PRINT TEAM</v>
          </cell>
          <cell r="G2329" t="str">
            <v>2</v>
          </cell>
          <cell r="H2329">
            <v>700</v>
          </cell>
          <cell r="I2329">
            <v>700</v>
          </cell>
          <cell r="J2329">
            <v>700</v>
          </cell>
          <cell r="K2329">
            <v>44637</v>
          </cell>
          <cell r="L2329">
            <v>44636</v>
          </cell>
          <cell r="M2329" t="str">
            <v>0340</v>
          </cell>
          <cell r="N2329" t="str">
            <v>6CY</v>
          </cell>
          <cell r="O2329" t="str">
            <v>C071</v>
          </cell>
        </row>
        <row r="2330">
          <cell r="A2330" t="str">
            <v>1405752991</v>
          </cell>
          <cell r="B2330" t="str">
            <v>CCDDR02034</v>
          </cell>
          <cell r="C2330" t="str">
            <v>0175-DR31-D631</v>
          </cell>
          <cell r="D2330" t="str">
            <v>39572361-ZBC FCT HMB DUO UNESCO</v>
          </cell>
          <cell r="E2330" t="str">
            <v>38.02.01</v>
          </cell>
          <cell r="F2330" t="str">
            <v>1000803488 PRINT TEAM</v>
          </cell>
          <cell r="G2330" t="str">
            <v>3</v>
          </cell>
          <cell r="H2330">
            <v>214</v>
          </cell>
          <cell r="I2330">
            <v>214</v>
          </cell>
          <cell r="J2330">
            <v>214</v>
          </cell>
          <cell r="K2330">
            <v>44637</v>
          </cell>
          <cell r="L2330">
            <v>44636</v>
          </cell>
          <cell r="M2330" t="str">
            <v>0340</v>
          </cell>
          <cell r="N2330" t="str">
            <v>6CY</v>
          </cell>
          <cell r="O2330" t="str">
            <v>C071</v>
          </cell>
        </row>
        <row r="2331">
          <cell r="A2331" t="str">
            <v>1405752991</v>
          </cell>
          <cell r="B2331" t="str">
            <v>CCDDR02034</v>
          </cell>
          <cell r="C2331" t="str">
            <v>0175-DR31-D631</v>
          </cell>
          <cell r="D2331" t="str">
            <v>39572361-ZBC FCT HMB DUO UNESCO</v>
          </cell>
          <cell r="E2331" t="str">
            <v>38.02.01</v>
          </cell>
          <cell r="F2331" t="str">
            <v>1000803488 PRINT TEAM</v>
          </cell>
          <cell r="G2331" t="str">
            <v>4</v>
          </cell>
          <cell r="H2331">
            <v>5959</v>
          </cell>
          <cell r="I2331">
            <v>5959</v>
          </cell>
          <cell r="J2331">
            <v>5959</v>
          </cell>
          <cell r="K2331">
            <v>44637</v>
          </cell>
          <cell r="L2331">
            <v>44636</v>
          </cell>
          <cell r="M2331" t="str">
            <v>0340</v>
          </cell>
          <cell r="N2331" t="str">
            <v>6CY</v>
          </cell>
          <cell r="O2331" t="str">
            <v>C071</v>
          </cell>
        </row>
        <row r="2332">
          <cell r="A2332" t="str">
            <v>1405984770</v>
          </cell>
          <cell r="B2332" t="str">
            <v>CCDDR02034</v>
          </cell>
          <cell r="C2332" t="str">
            <v>0175-DR31-D631</v>
          </cell>
          <cell r="D2332" t="str">
            <v>42535858-ZBC-F-DRAC-VC-DEVANZ-DUO CASTRA</v>
          </cell>
          <cell r="E2332" t="str">
            <v>38.02.01</v>
          </cell>
          <cell r="F2332" t="str">
            <v>1001267580 MADAME CHARLOTTE DEVANZ</v>
          </cell>
          <cell r="G2332" t="str">
            <v>1</v>
          </cell>
          <cell r="H2332">
            <v>3000</v>
          </cell>
          <cell r="I2332">
            <v>0</v>
          </cell>
          <cell r="J2332">
            <v>0</v>
          </cell>
          <cell r="K2332">
            <v>44859</v>
          </cell>
          <cell r="L2332">
            <v>44858</v>
          </cell>
          <cell r="M2332" t="str">
            <v>0340</v>
          </cell>
          <cell r="N2332" t="str">
            <v>6CY</v>
          </cell>
          <cell r="O2332" t="str">
            <v>C071</v>
          </cell>
        </row>
        <row r="2333">
          <cell r="A2333" t="str">
            <v>1405989765</v>
          </cell>
          <cell r="B2333" t="str">
            <v>CCDDR02034</v>
          </cell>
          <cell r="C2333" t="str">
            <v>0175-DR31-D631</v>
          </cell>
          <cell r="D2333" t="str">
            <v>42570506-ZBC-F-DRAC-VC-DEVANZ-DUO 1%</v>
          </cell>
          <cell r="E2333" t="str">
            <v>38.02.01</v>
          </cell>
          <cell r="F2333" t="str">
            <v>1001267580 MADAME CHARLOTTE DEVANZ</v>
          </cell>
          <cell r="G2333" t="str">
            <v>1</v>
          </cell>
          <cell r="H2333">
            <v>3000</v>
          </cell>
          <cell r="I2333">
            <v>0</v>
          </cell>
          <cell r="J2333">
            <v>0</v>
          </cell>
          <cell r="K2333">
            <v>44862</v>
          </cell>
          <cell r="L2333">
            <v>44861</v>
          </cell>
          <cell r="M2333" t="str">
            <v>0340</v>
          </cell>
          <cell r="N2333" t="str">
            <v>6CY</v>
          </cell>
          <cell r="O2333" t="str">
            <v>C071</v>
          </cell>
        </row>
        <row r="2334">
          <cell r="A2334" t="str">
            <v>1406015153</v>
          </cell>
          <cell r="B2334" t="str">
            <v>CCDDR02034</v>
          </cell>
          <cell r="C2334" t="str">
            <v>0175-DR31-D631</v>
          </cell>
          <cell r="D2334" t="str">
            <v>42946300-ZBC-F-DRAC-VC-DEVANZ-UNESCO T1</v>
          </cell>
          <cell r="E2334" t="str">
            <v>38.02.01</v>
          </cell>
          <cell r="F2334" t="str">
            <v>1001267580 MADAME CHARLOTTE DEVANZ</v>
          </cell>
          <cell r="G2334" t="str">
            <v>1</v>
          </cell>
          <cell r="H2334">
            <v>3000</v>
          </cell>
          <cell r="I2334">
            <v>3000</v>
          </cell>
          <cell r="J2334">
            <v>3000</v>
          </cell>
          <cell r="K2334">
            <v>44888</v>
          </cell>
          <cell r="L2334">
            <v>44887</v>
          </cell>
          <cell r="M2334" t="str">
            <v>0340</v>
          </cell>
          <cell r="N2334" t="str">
            <v>6CY</v>
          </cell>
          <cell r="O2334" t="str">
            <v>C071</v>
          </cell>
        </row>
        <row r="2335">
          <cell r="A2335" t="str">
            <v>1406015153</v>
          </cell>
          <cell r="B2335" t="str">
            <v>CCDDR02034</v>
          </cell>
          <cell r="C2335" t="str">
            <v>0175-DR31-D631</v>
          </cell>
          <cell r="D2335" t="str">
            <v>42946300-ZBC-F-DRAC-VC-DEVANZ-UNESCO T2</v>
          </cell>
          <cell r="E2335" t="str">
            <v>38.02.01</v>
          </cell>
          <cell r="F2335" t="str">
            <v>1001267580 MADAME CHARLOTTE DEVANZ</v>
          </cell>
          <cell r="G2335" t="str">
            <v>2</v>
          </cell>
          <cell r="H2335">
            <v>2650</v>
          </cell>
          <cell r="I2335">
            <v>2650</v>
          </cell>
          <cell r="J2335">
            <v>2650</v>
          </cell>
          <cell r="K2335">
            <v>44888</v>
          </cell>
          <cell r="L2335">
            <v>44887</v>
          </cell>
          <cell r="M2335" t="str">
            <v>0340</v>
          </cell>
          <cell r="N2335" t="str">
            <v>6CY</v>
          </cell>
          <cell r="O2335" t="str">
            <v>C071</v>
          </cell>
        </row>
        <row r="2336">
          <cell r="A2336" t="str">
            <v>1502523703</v>
          </cell>
          <cell r="B2336" t="str">
            <v>CCDDR02034</v>
          </cell>
          <cell r="C2336" t="str">
            <v>0175-DR34-D634</v>
          </cell>
          <cell r="D2336" t="str">
            <v>MAITRISE D'OEUVRE</v>
          </cell>
          <cell r="E2336" t="str">
            <v>30.03.02</v>
          </cell>
          <cell r="F2336" t="str">
            <v>1000388112 OLIVIER WEETS ARCHITECTE</v>
          </cell>
          <cell r="G2336" t="str">
            <v>2</v>
          </cell>
          <cell r="H2336">
            <v>42737.67</v>
          </cell>
          <cell r="I2336">
            <v>0</v>
          </cell>
          <cell r="J2336">
            <v>0</v>
          </cell>
          <cell r="K2336">
            <v>40882</v>
          </cell>
          <cell r="L2336"/>
          <cell r="M2336" t="str">
            <v>0340</v>
          </cell>
          <cell r="N2336" t="str">
            <v>6CY</v>
          </cell>
          <cell r="O2336" t="str">
            <v>C071</v>
          </cell>
        </row>
        <row r="2337">
          <cell r="A2337" t="str">
            <v>1502523703</v>
          </cell>
          <cell r="B2337" t="str">
            <v>CCDDR02034</v>
          </cell>
          <cell r="C2337" t="str">
            <v>0175-DR31-D631</v>
          </cell>
          <cell r="D2337" t="str">
            <v>MAITRISE D'OEUVRE TVA 20%</v>
          </cell>
          <cell r="E2337" t="str">
            <v>30.03.02</v>
          </cell>
          <cell r="F2337" t="str">
            <v>1000388112 OLIVIER WEETS ARCHITECTE</v>
          </cell>
          <cell r="G2337" t="str">
            <v>3</v>
          </cell>
          <cell r="H2337">
            <v>31267.15</v>
          </cell>
          <cell r="I2337">
            <v>0</v>
          </cell>
          <cell r="J2337">
            <v>0</v>
          </cell>
          <cell r="K2337">
            <v>40882</v>
          </cell>
          <cell r="L2337">
            <v>42762</v>
          </cell>
          <cell r="M2337" t="str">
            <v>0340</v>
          </cell>
          <cell r="N2337" t="str">
            <v>6CY</v>
          </cell>
          <cell r="O2337" t="str">
            <v>C071</v>
          </cell>
        </row>
        <row r="2338">
          <cell r="A2338" t="str">
            <v>1502523703</v>
          </cell>
          <cell r="B2338" t="str">
            <v>CCDDR02034</v>
          </cell>
          <cell r="C2338" t="str">
            <v>0175-DR31-D631</v>
          </cell>
          <cell r="D2338" t="str">
            <v>MO APS ET DDOA PORCHE FIEC 9660</v>
          </cell>
          <cell r="E2338" t="str">
            <v>36.04.02</v>
          </cell>
          <cell r="F2338" t="str">
            <v>1000388112 OLIVIER WEETS ARCHITECTE</v>
          </cell>
          <cell r="G2338" t="str">
            <v>4</v>
          </cell>
          <cell r="H2338">
            <v>2999.99</v>
          </cell>
          <cell r="I2338">
            <v>2999.99</v>
          </cell>
          <cell r="J2338">
            <v>2999.99</v>
          </cell>
          <cell r="K2338">
            <v>40882</v>
          </cell>
          <cell r="L2338">
            <v>42762</v>
          </cell>
          <cell r="M2338" t="str">
            <v>0340</v>
          </cell>
          <cell r="N2338" t="str">
            <v>6CY</v>
          </cell>
          <cell r="O2338" t="str">
            <v>C071</v>
          </cell>
        </row>
        <row r="2339">
          <cell r="A2339" t="str">
            <v>1505664491</v>
          </cell>
          <cell r="B2339" t="str">
            <v>CCDDR02034</v>
          </cell>
          <cell r="C2339" t="str">
            <v>0175-DR31-D631</v>
          </cell>
          <cell r="D2339" t="str">
            <v>9757055-DRAC-AZ-JURIDIQUE CAT PERPIGNAN</v>
          </cell>
          <cell r="E2339" t="str">
            <v>40.03.02</v>
          </cell>
          <cell r="F2339" t="str">
            <v>1000030587 GUIMET &amp; ASSOCIES</v>
          </cell>
          <cell r="G2339" t="str">
            <v>1</v>
          </cell>
          <cell r="H2339">
            <v>1470</v>
          </cell>
          <cell r="I2339">
            <v>1470</v>
          </cell>
          <cell r="J2339">
            <v>1470</v>
          </cell>
          <cell r="K2339">
            <v>41876</v>
          </cell>
          <cell r="L2339"/>
          <cell r="M2339" t="str">
            <v>0340</v>
          </cell>
          <cell r="N2339" t="str">
            <v>6CY</v>
          </cell>
          <cell r="O2339" t="str">
            <v>C071</v>
          </cell>
        </row>
        <row r="2340">
          <cell r="A2340" t="str">
            <v>1505923384</v>
          </cell>
          <cell r="B2340" t="str">
            <v>CCDDR02034</v>
          </cell>
          <cell r="C2340" t="str">
            <v>0175-DR31-D631</v>
          </cell>
          <cell r="D2340" t="str">
            <v>10491127-DRAC-AZ-ETUDE PIERRE MH LOZERE</v>
          </cell>
          <cell r="E2340" t="str">
            <v>36.04.03</v>
          </cell>
          <cell r="F2340" t="str">
            <v>1000002016 UNIVERSITE MONTPELLIER II</v>
          </cell>
          <cell r="G2340" t="str">
            <v>1</v>
          </cell>
          <cell r="H2340">
            <v>8870</v>
          </cell>
          <cell r="I2340">
            <v>8870</v>
          </cell>
          <cell r="J2340">
            <v>8870</v>
          </cell>
          <cell r="K2340">
            <v>41961</v>
          </cell>
          <cell r="L2340"/>
          <cell r="M2340" t="str">
            <v>0340</v>
          </cell>
          <cell r="N2340" t="str">
            <v>6CY</v>
          </cell>
          <cell r="O2340" t="str">
            <v>C071</v>
          </cell>
        </row>
        <row r="2341">
          <cell r="A2341" t="str">
            <v>1506063731</v>
          </cell>
          <cell r="B2341" t="str">
            <v>CCDDR02034</v>
          </cell>
          <cell r="C2341" t="str">
            <v>0175-DR31-D631</v>
          </cell>
          <cell r="D2341" t="str">
            <v>MISSION COMPLETE DE MAÎTRISE D'OEUVRE</v>
          </cell>
          <cell r="E2341" t="str">
            <v>36.04.02</v>
          </cell>
          <cell r="F2341" t="str">
            <v>1000231005 PRUNET ARCHITECTURE ET URBANISME</v>
          </cell>
          <cell r="G2341" t="str">
            <v>2</v>
          </cell>
          <cell r="H2341">
            <v>98089.06</v>
          </cell>
          <cell r="I2341">
            <v>0</v>
          </cell>
          <cell r="J2341">
            <v>0</v>
          </cell>
          <cell r="K2341">
            <v>42024</v>
          </cell>
          <cell r="L2341">
            <v>43312</v>
          </cell>
          <cell r="M2341" t="str">
            <v>0340</v>
          </cell>
          <cell r="N2341" t="str">
            <v>6CY</v>
          </cell>
          <cell r="O2341" t="str">
            <v>C071</v>
          </cell>
        </row>
        <row r="2342">
          <cell r="A2342" t="str">
            <v>1506063731</v>
          </cell>
          <cell r="B2342" t="str">
            <v>CCDDR02034</v>
          </cell>
          <cell r="C2342" t="str">
            <v>0175-DR31-D631</v>
          </cell>
          <cell r="D2342" t="str">
            <v>MISSION MOE FIEC 7526</v>
          </cell>
          <cell r="E2342" t="str">
            <v>36.04.02</v>
          </cell>
          <cell r="F2342" t="str">
            <v>1000231005 PRUNET ARCHITECTURE ET URBANISME</v>
          </cell>
          <cell r="G2342" t="str">
            <v>3</v>
          </cell>
          <cell r="H2342">
            <v>8805.2999999999993</v>
          </cell>
          <cell r="I2342">
            <v>8805.2999999999993</v>
          </cell>
          <cell r="J2342">
            <v>8805.2999999999993</v>
          </cell>
          <cell r="K2342">
            <v>42024</v>
          </cell>
          <cell r="L2342">
            <v>43312</v>
          </cell>
          <cell r="M2342" t="str">
            <v>0340</v>
          </cell>
          <cell r="N2342" t="str">
            <v>6CY</v>
          </cell>
          <cell r="O2342" t="str">
            <v>C071</v>
          </cell>
        </row>
        <row r="2343">
          <cell r="A2343" t="str">
            <v>1506596884</v>
          </cell>
          <cell r="B2343" t="str">
            <v>CCDDR02034</v>
          </cell>
          <cell r="C2343" t="str">
            <v>0175-DR31-D631</v>
          </cell>
          <cell r="D2343" t="str">
            <v>MO élaboration APS et DDOE Porche et faç</v>
          </cell>
          <cell r="E2343" t="str">
            <v>36.04.02</v>
          </cell>
          <cell r="F2343" t="str">
            <v>1000388112 OLIVIER WEETS ARCHITECTE</v>
          </cell>
          <cell r="G2343" t="str">
            <v>2</v>
          </cell>
          <cell r="H2343">
            <v>32019.97</v>
          </cell>
          <cell r="I2343">
            <v>0</v>
          </cell>
          <cell r="J2343">
            <v>0</v>
          </cell>
          <cell r="K2343">
            <v>42241</v>
          </cell>
          <cell r="L2343">
            <v>42241</v>
          </cell>
          <cell r="M2343" t="str">
            <v>0340</v>
          </cell>
          <cell r="N2343" t="str">
            <v>6CY</v>
          </cell>
          <cell r="O2343" t="str">
            <v>C071</v>
          </cell>
        </row>
        <row r="2344">
          <cell r="A2344" t="str">
            <v>1506596884</v>
          </cell>
          <cell r="B2344" t="str">
            <v>CCDDR02034</v>
          </cell>
          <cell r="C2344" t="str">
            <v>0175-DR31-D631</v>
          </cell>
          <cell r="D2344" t="str">
            <v>MO élaboration APS DDOE Porche FIEC 9660</v>
          </cell>
          <cell r="E2344" t="str">
            <v>36.04.02</v>
          </cell>
          <cell r="F2344" t="str">
            <v>1000388112 OLIVIER WEETS ARCHITECTE</v>
          </cell>
          <cell r="G2344" t="str">
            <v>3</v>
          </cell>
          <cell r="H2344">
            <v>19775.53</v>
          </cell>
          <cell r="I2344">
            <v>674.93</v>
          </cell>
          <cell r="J2344">
            <v>674.93</v>
          </cell>
          <cell r="K2344">
            <v>42241</v>
          </cell>
          <cell r="L2344">
            <v>42241</v>
          </cell>
          <cell r="M2344" t="str">
            <v>0340</v>
          </cell>
          <cell r="N2344" t="str">
            <v>6CY</v>
          </cell>
          <cell r="O2344" t="str">
            <v>C071</v>
          </cell>
        </row>
        <row r="2345">
          <cell r="A2345" t="str">
            <v>1506658343</v>
          </cell>
          <cell r="B2345" t="str">
            <v>CCDDR02034</v>
          </cell>
          <cell r="C2345" t="str">
            <v>0175-DR31-D631</v>
          </cell>
          <cell r="D2345" t="str">
            <v>13100013-IMM-MH-CATH ST PRIVAT-AMOA</v>
          </cell>
          <cell r="E2345" t="str">
            <v>36.04.01</v>
          </cell>
          <cell r="F2345" t="str">
            <v>1000046888 MONSIEUR YVES LE DOUARIN</v>
          </cell>
          <cell r="G2345" t="str">
            <v>1</v>
          </cell>
          <cell r="H2345">
            <v>3600</v>
          </cell>
          <cell r="I2345">
            <v>0</v>
          </cell>
          <cell r="J2345">
            <v>0</v>
          </cell>
          <cell r="K2345">
            <v>42269</v>
          </cell>
          <cell r="L2345">
            <v>42269</v>
          </cell>
          <cell r="M2345" t="str">
            <v>0340</v>
          </cell>
          <cell r="N2345" t="str">
            <v>6CY</v>
          </cell>
          <cell r="O2345" t="str">
            <v>C071</v>
          </cell>
        </row>
        <row r="2346">
          <cell r="A2346" t="str">
            <v>1506658343</v>
          </cell>
          <cell r="B2346" t="str">
            <v>CCDDR02034</v>
          </cell>
          <cell r="C2346" t="str">
            <v>0175-DR31-D631</v>
          </cell>
          <cell r="D2346" t="str">
            <v>MH CAT ST PRIVAT AMOA FIEC 9656</v>
          </cell>
          <cell r="E2346" t="str">
            <v>36.04.01</v>
          </cell>
          <cell r="F2346" t="str">
            <v>1000046888 MONSIEUR YVES LE DOUARIN</v>
          </cell>
          <cell r="G2346" t="str">
            <v>2</v>
          </cell>
          <cell r="H2346">
            <v>1400</v>
          </cell>
          <cell r="I2346">
            <v>1400</v>
          </cell>
          <cell r="J2346">
            <v>1400</v>
          </cell>
          <cell r="K2346">
            <v>42269</v>
          </cell>
          <cell r="L2346">
            <v>42269</v>
          </cell>
          <cell r="M2346" t="str">
            <v>0340</v>
          </cell>
          <cell r="N2346" t="str">
            <v>6CY</v>
          </cell>
          <cell r="O2346" t="str">
            <v>C071</v>
          </cell>
        </row>
        <row r="2347">
          <cell r="A2347" t="str">
            <v>1506663928</v>
          </cell>
          <cell r="B2347" t="str">
            <v>CCDDR02034</v>
          </cell>
          <cell r="C2347" t="str">
            <v>0175-DR31-D631</v>
          </cell>
          <cell r="D2347" t="str">
            <v>MO CONOSLIDATION ET RESTAURATION FORTIF</v>
          </cell>
          <cell r="E2347" t="str">
            <v>36.04.02</v>
          </cell>
          <cell r="F2347" t="str">
            <v>1000388112 OLIVIER WEETS ARCHITECTE</v>
          </cell>
          <cell r="G2347" t="str">
            <v>2</v>
          </cell>
          <cell r="H2347">
            <v>85067.37</v>
          </cell>
          <cell r="I2347">
            <v>0</v>
          </cell>
          <cell r="J2347">
            <v>0</v>
          </cell>
          <cell r="K2347">
            <v>42271</v>
          </cell>
          <cell r="L2347">
            <v>42271</v>
          </cell>
          <cell r="M2347" t="str">
            <v>0340</v>
          </cell>
          <cell r="N2347" t="str">
            <v>6CY</v>
          </cell>
          <cell r="O2347" t="str">
            <v>C071</v>
          </cell>
        </row>
        <row r="2348">
          <cell r="A2348" t="str">
            <v>1506663928</v>
          </cell>
          <cell r="B2348" t="str">
            <v>CCDDR02034</v>
          </cell>
          <cell r="C2348" t="str">
            <v>0175-DR31-D631</v>
          </cell>
          <cell r="D2348" t="str">
            <v>Tranche Conditionnelle 1 + avenant 1</v>
          </cell>
          <cell r="E2348" t="str">
            <v>36.04.02</v>
          </cell>
          <cell r="F2348" t="str">
            <v>1000388112 OLIVIER WEETS ARCHITECTE</v>
          </cell>
          <cell r="G2348" t="str">
            <v>3</v>
          </cell>
          <cell r="H2348">
            <v>24951.279999999999</v>
          </cell>
          <cell r="I2348">
            <v>0</v>
          </cell>
          <cell r="J2348">
            <v>0</v>
          </cell>
          <cell r="K2348">
            <v>42271</v>
          </cell>
          <cell r="L2348">
            <v>42271</v>
          </cell>
          <cell r="M2348" t="str">
            <v>0340</v>
          </cell>
          <cell r="N2348" t="str">
            <v>6CY</v>
          </cell>
          <cell r="O2348" t="str">
            <v>C071</v>
          </cell>
        </row>
        <row r="2349">
          <cell r="A2349" t="str">
            <v>1506663928</v>
          </cell>
          <cell r="B2349" t="str">
            <v>CCDDR02034</v>
          </cell>
          <cell r="C2349" t="str">
            <v>0175-DR31-D631</v>
          </cell>
          <cell r="D2349" t="str">
            <v>MO CONSOLIDATION ET RESTAURATION FORTIFI</v>
          </cell>
          <cell r="E2349" t="str">
            <v>36.04.02</v>
          </cell>
          <cell r="F2349" t="str">
            <v>1000388112 OLIVIER WEETS ARCHITECTE</v>
          </cell>
          <cell r="G2349" t="str">
            <v>4</v>
          </cell>
          <cell r="H2349">
            <v>5226.2</v>
          </cell>
          <cell r="I2349">
            <v>0</v>
          </cell>
          <cell r="J2349">
            <v>0</v>
          </cell>
          <cell r="K2349">
            <v>42271</v>
          </cell>
          <cell r="L2349">
            <v>43607</v>
          </cell>
          <cell r="M2349" t="str">
            <v>0340</v>
          </cell>
          <cell r="N2349" t="str">
            <v>6CY</v>
          </cell>
          <cell r="O2349" t="str">
            <v>C071</v>
          </cell>
        </row>
        <row r="2350">
          <cell r="A2350" t="str">
            <v>1506663928</v>
          </cell>
          <cell r="B2350" t="str">
            <v>CCDDR02034</v>
          </cell>
          <cell r="C2350" t="str">
            <v>0175-DR31-D631</v>
          </cell>
          <cell r="D2350" t="str">
            <v>Tranche conditionnelle 2 + avenant 1</v>
          </cell>
          <cell r="E2350" t="str">
            <v>36.04.02</v>
          </cell>
          <cell r="F2350" t="str">
            <v>1000388112 OLIVIER WEETS ARCHITECTE</v>
          </cell>
          <cell r="G2350" t="str">
            <v>5</v>
          </cell>
          <cell r="H2350">
            <v>21333.96</v>
          </cell>
          <cell r="I2350">
            <v>0</v>
          </cell>
          <cell r="J2350">
            <v>0</v>
          </cell>
          <cell r="K2350">
            <v>42271</v>
          </cell>
          <cell r="L2350">
            <v>42271</v>
          </cell>
          <cell r="M2350" t="str">
            <v>0340</v>
          </cell>
          <cell r="N2350" t="str">
            <v>6CY</v>
          </cell>
          <cell r="O2350" t="str">
            <v>C071</v>
          </cell>
        </row>
        <row r="2351">
          <cell r="A2351" t="str">
            <v>1506690767</v>
          </cell>
          <cell r="B2351" t="str">
            <v>CCDDR02034</v>
          </cell>
          <cell r="C2351" t="str">
            <v>0175-DR31-D631</v>
          </cell>
          <cell r="D2351" t="str">
            <v>13233332-FCT DRAC JCP LIVRET 4 COULEURS</v>
          </cell>
          <cell r="E2351" t="str">
            <v>38.02.01</v>
          </cell>
          <cell r="F2351" t="str">
            <v>1000230434 AN Z SERVICES</v>
          </cell>
          <cell r="G2351" t="str">
            <v>1</v>
          </cell>
          <cell r="H2351">
            <v>354.33</v>
          </cell>
          <cell r="I2351">
            <v>354.33</v>
          </cell>
          <cell r="J2351">
            <v>354.33</v>
          </cell>
          <cell r="K2351">
            <v>42282</v>
          </cell>
          <cell r="L2351">
            <v>42279</v>
          </cell>
          <cell r="M2351" t="str">
            <v>0340</v>
          </cell>
          <cell r="N2351" t="str">
            <v>6CY</v>
          </cell>
          <cell r="O2351" t="str">
            <v>C071</v>
          </cell>
        </row>
        <row r="2352">
          <cell r="A2352" t="str">
            <v>1506720809</v>
          </cell>
          <cell r="B2352" t="str">
            <v>CCDDR02034</v>
          </cell>
          <cell r="C2352" t="str">
            <v>0175-DR31-D631</v>
          </cell>
          <cell r="D2352" t="str">
            <v>RESTAURATION TOUR SAINT BENOIT M O</v>
          </cell>
          <cell r="E2352" t="str">
            <v>36.04.02</v>
          </cell>
          <cell r="F2352" t="str">
            <v>1000714640 MONSIEUR DOMINIQUE LARPIN</v>
          </cell>
          <cell r="G2352" t="str">
            <v>2</v>
          </cell>
          <cell r="H2352">
            <v>71530.38</v>
          </cell>
          <cell r="I2352">
            <v>0</v>
          </cell>
          <cell r="J2352">
            <v>0</v>
          </cell>
          <cell r="K2352">
            <v>42291</v>
          </cell>
          <cell r="L2352">
            <v>42291</v>
          </cell>
          <cell r="M2352" t="str">
            <v>0340</v>
          </cell>
          <cell r="N2352" t="str">
            <v>6CY</v>
          </cell>
          <cell r="O2352" t="str">
            <v>C071</v>
          </cell>
        </row>
        <row r="2353">
          <cell r="A2353" t="str">
            <v>1506923095</v>
          </cell>
          <cell r="B2353" t="str">
            <v>CCDDR02034</v>
          </cell>
          <cell r="C2353" t="str">
            <v>0175-DR31-D631</v>
          </cell>
          <cell r="D2353" t="str">
            <v>MO TVX  CHAUFFAGE ET SOLS CATHE NIMES</v>
          </cell>
          <cell r="E2353" t="str">
            <v>36.04.02</v>
          </cell>
          <cell r="F2353" t="str">
            <v>1000231005 PRUNET ARCHITECTURE ET URBANISME</v>
          </cell>
          <cell r="G2353" t="str">
            <v>1</v>
          </cell>
          <cell r="H2353">
            <v>79397.009999999995</v>
          </cell>
          <cell r="I2353">
            <v>3954.6</v>
          </cell>
          <cell r="J2353">
            <v>3954.6</v>
          </cell>
          <cell r="K2353">
            <v>42367</v>
          </cell>
          <cell r="L2353">
            <v>42367</v>
          </cell>
          <cell r="M2353" t="str">
            <v>0340</v>
          </cell>
          <cell r="N2353" t="str">
            <v>6CY</v>
          </cell>
          <cell r="O2353" t="str">
            <v>C071</v>
          </cell>
        </row>
        <row r="2354">
          <cell r="A2354" t="str">
            <v>1507368227</v>
          </cell>
          <cell r="B2354" t="str">
            <v>CCDDR02034</v>
          </cell>
          <cell r="C2354" t="str">
            <v>0175-DR31-D631</v>
          </cell>
          <cell r="D2354" t="str">
            <v>Contrat MO # Honoraires ACMH</v>
          </cell>
          <cell r="E2354" t="str">
            <v>36.04.02</v>
          </cell>
          <cell r="F2354" t="str">
            <v>1001110575 BOSSOUTROT &amp; REBIERE</v>
          </cell>
          <cell r="G2354" t="str">
            <v>2</v>
          </cell>
          <cell r="H2354">
            <v>7957.6</v>
          </cell>
          <cell r="I2354">
            <v>4571.6400000000003</v>
          </cell>
          <cell r="J2354">
            <v>4571.6400000000003</v>
          </cell>
          <cell r="K2354">
            <v>42558</v>
          </cell>
          <cell r="L2354">
            <v>42558</v>
          </cell>
          <cell r="M2354" t="str">
            <v>0340</v>
          </cell>
          <cell r="N2354" t="str">
            <v>6CY</v>
          </cell>
          <cell r="O2354" t="str">
            <v>C071</v>
          </cell>
        </row>
        <row r="2355">
          <cell r="A2355" t="str">
            <v>1507368227</v>
          </cell>
          <cell r="B2355" t="str">
            <v>CCDDR02034</v>
          </cell>
          <cell r="C2355" t="str">
            <v>0175-DR31-D631</v>
          </cell>
          <cell r="D2355" t="str">
            <v>Contrat MO -  Honoraires économiste</v>
          </cell>
          <cell r="E2355" t="str">
            <v>36.04.02</v>
          </cell>
          <cell r="F2355" t="str">
            <v>1001110575 BOSSOUTROT &amp; REBIERE</v>
          </cell>
          <cell r="G2355" t="str">
            <v>3</v>
          </cell>
          <cell r="H2355">
            <v>1989.4</v>
          </cell>
          <cell r="I2355">
            <v>1098.1500000000001</v>
          </cell>
          <cell r="J2355">
            <v>1098.1500000000001</v>
          </cell>
          <cell r="K2355">
            <v>42558</v>
          </cell>
          <cell r="L2355">
            <v>42558</v>
          </cell>
          <cell r="M2355" t="str">
            <v>0340</v>
          </cell>
          <cell r="N2355" t="str">
            <v>6CY</v>
          </cell>
          <cell r="O2355" t="str">
            <v>C071</v>
          </cell>
        </row>
        <row r="2356">
          <cell r="A2356" t="str">
            <v>1507958549</v>
          </cell>
          <cell r="B2356" t="str">
            <v>CCDDR02034</v>
          </cell>
          <cell r="C2356" t="str">
            <v>0175-DR31-D631</v>
          </cell>
          <cell r="D2356" t="str">
            <v>Contrat MO # Honoraires architecte</v>
          </cell>
          <cell r="E2356" t="str">
            <v>36.04.02</v>
          </cell>
          <cell r="F2356" t="str">
            <v>1000242567 MONSIEUR PIERRE CAILLAULT</v>
          </cell>
          <cell r="G2356" t="str">
            <v>2</v>
          </cell>
          <cell r="H2356">
            <v>14364.48</v>
          </cell>
          <cell r="I2356">
            <v>3658.24</v>
          </cell>
          <cell r="J2356">
            <v>3658.24</v>
          </cell>
          <cell r="K2356">
            <v>42832</v>
          </cell>
          <cell r="L2356">
            <v>42832</v>
          </cell>
          <cell r="M2356" t="str">
            <v>0340</v>
          </cell>
          <cell r="N2356" t="str">
            <v>6CY</v>
          </cell>
          <cell r="O2356" t="str">
            <v>C071</v>
          </cell>
        </row>
        <row r="2357">
          <cell r="A2357" t="str">
            <v>1507958549</v>
          </cell>
          <cell r="B2357" t="str">
            <v>CCDDR02034</v>
          </cell>
          <cell r="C2357" t="str">
            <v>0175-DR31-D631</v>
          </cell>
          <cell r="D2357" t="str">
            <v>Contrat MO # Honoraires bureau d'étude</v>
          </cell>
          <cell r="E2357" t="str">
            <v>36.04.02</v>
          </cell>
          <cell r="F2357" t="str">
            <v>1000242567 MONSIEUR PIERRE CAILLAULT</v>
          </cell>
          <cell r="G2357" t="str">
            <v>3</v>
          </cell>
          <cell r="H2357">
            <v>4300</v>
          </cell>
          <cell r="I2357">
            <v>0</v>
          </cell>
          <cell r="J2357">
            <v>0</v>
          </cell>
          <cell r="K2357">
            <v>42832</v>
          </cell>
          <cell r="L2357">
            <v>42832</v>
          </cell>
          <cell r="M2357" t="str">
            <v>0340</v>
          </cell>
          <cell r="N2357" t="str">
            <v>6CY</v>
          </cell>
          <cell r="O2357" t="str">
            <v>C071</v>
          </cell>
        </row>
        <row r="2358">
          <cell r="A2358" t="str">
            <v>1508130461</v>
          </cell>
          <cell r="B2358" t="str">
            <v>CCDDR02034</v>
          </cell>
          <cell r="C2358" t="str">
            <v>0175-DR31-D631</v>
          </cell>
          <cell r="D2358" t="str">
            <v>Contrat MO # Honoraires architecte</v>
          </cell>
          <cell r="E2358" t="str">
            <v>36.04.02</v>
          </cell>
          <cell r="F2358" t="str">
            <v>1001110575 BOSSOUTROT &amp; REBIERE</v>
          </cell>
          <cell r="G2358" t="str">
            <v>2</v>
          </cell>
          <cell r="H2358">
            <v>19684.91</v>
          </cell>
          <cell r="I2358">
            <v>9340.76</v>
          </cell>
          <cell r="J2358">
            <v>9340.76</v>
          </cell>
          <cell r="K2358">
            <v>42914</v>
          </cell>
          <cell r="L2358">
            <v>42914</v>
          </cell>
          <cell r="M2358" t="str">
            <v>0340</v>
          </cell>
          <cell r="N2358" t="str">
            <v>6CY</v>
          </cell>
          <cell r="O2358" t="str">
            <v>C071</v>
          </cell>
        </row>
        <row r="2359">
          <cell r="A2359" t="str">
            <v>1508130461</v>
          </cell>
          <cell r="B2359" t="str">
            <v>CCDDR02034</v>
          </cell>
          <cell r="C2359" t="str">
            <v>0175-DR31-D631</v>
          </cell>
          <cell r="D2359" t="str">
            <v>Contrat MO # Honoraires économiste</v>
          </cell>
          <cell r="E2359" t="str">
            <v>36.04.02</v>
          </cell>
          <cell r="F2359" t="str">
            <v>1001110575 BOSSOUTROT &amp; REBIERE</v>
          </cell>
          <cell r="G2359" t="str">
            <v>3</v>
          </cell>
          <cell r="H2359">
            <v>6175.45</v>
          </cell>
          <cell r="I2359">
            <v>3589.42</v>
          </cell>
          <cell r="J2359">
            <v>3589.42</v>
          </cell>
          <cell r="K2359">
            <v>42914</v>
          </cell>
          <cell r="L2359">
            <v>42914</v>
          </cell>
          <cell r="M2359" t="str">
            <v>0340</v>
          </cell>
          <cell r="N2359" t="str">
            <v>6CY</v>
          </cell>
          <cell r="O2359" t="str">
            <v>C071</v>
          </cell>
        </row>
        <row r="2360">
          <cell r="A2360" t="str">
            <v>1508150233</v>
          </cell>
          <cell r="B2360" t="str">
            <v>CCDDR02034</v>
          </cell>
          <cell r="C2360" t="str">
            <v>0175-DR31-D631</v>
          </cell>
          <cell r="D2360" t="str">
            <v>Honoraires architecte (Rebière)</v>
          </cell>
          <cell r="E2360" t="str">
            <v>36.04.03</v>
          </cell>
          <cell r="F2360" t="str">
            <v>1001110575 BOSSOUTROT &amp; REBIERE</v>
          </cell>
          <cell r="G2360" t="str">
            <v>2</v>
          </cell>
          <cell r="H2360">
            <v>28298.23</v>
          </cell>
          <cell r="I2360">
            <v>0</v>
          </cell>
          <cell r="J2360">
            <v>0</v>
          </cell>
          <cell r="K2360">
            <v>42922</v>
          </cell>
          <cell r="L2360">
            <v>42922</v>
          </cell>
          <cell r="M2360" t="str">
            <v>0340</v>
          </cell>
          <cell r="N2360" t="str">
            <v>6CY</v>
          </cell>
          <cell r="O2360" t="str">
            <v>C071</v>
          </cell>
        </row>
        <row r="2361">
          <cell r="A2361" t="str">
            <v>1508150233</v>
          </cell>
          <cell r="B2361" t="str">
            <v>CCDDR02034</v>
          </cell>
          <cell r="C2361" t="str">
            <v>0175-DR31-D631</v>
          </cell>
          <cell r="D2361" t="str">
            <v>Honoraires restaurateur peintures mural</v>
          </cell>
          <cell r="E2361" t="str">
            <v>36.04.03</v>
          </cell>
          <cell r="F2361" t="str">
            <v>1001110575 BOSSOUTROT &amp; REBIERE</v>
          </cell>
          <cell r="G2361" t="str">
            <v>3</v>
          </cell>
          <cell r="H2361">
            <v>5200</v>
          </cell>
          <cell r="I2361">
            <v>0</v>
          </cell>
          <cell r="J2361">
            <v>0</v>
          </cell>
          <cell r="K2361">
            <v>42922</v>
          </cell>
          <cell r="L2361">
            <v>42922</v>
          </cell>
          <cell r="M2361" t="str">
            <v>0340</v>
          </cell>
          <cell r="N2361" t="str">
            <v>6CY</v>
          </cell>
          <cell r="O2361" t="str">
            <v>C071</v>
          </cell>
        </row>
        <row r="2362">
          <cell r="A2362" t="str">
            <v>1508150233</v>
          </cell>
          <cell r="B2362" t="str">
            <v>CCDDR02034</v>
          </cell>
          <cell r="C2362" t="str">
            <v>0175-DR31-D631</v>
          </cell>
          <cell r="D2362" t="str">
            <v>Honoraires restaurateur sculpture (Gail</v>
          </cell>
          <cell r="E2362" t="str">
            <v>36.04.03</v>
          </cell>
          <cell r="F2362" t="str">
            <v>1001110575 BOSSOUTROT &amp; REBIERE</v>
          </cell>
          <cell r="G2362" t="str">
            <v>4</v>
          </cell>
          <cell r="H2362">
            <v>6150</v>
          </cell>
          <cell r="I2362">
            <v>0</v>
          </cell>
          <cell r="J2362">
            <v>0</v>
          </cell>
          <cell r="K2362">
            <v>42922</v>
          </cell>
          <cell r="L2362">
            <v>42922</v>
          </cell>
          <cell r="M2362" t="str">
            <v>0340</v>
          </cell>
          <cell r="N2362" t="str">
            <v>6CY</v>
          </cell>
          <cell r="O2362" t="str">
            <v>C071</v>
          </cell>
        </row>
        <row r="2363">
          <cell r="A2363" t="str">
            <v>1508150233</v>
          </cell>
          <cell r="B2363" t="str">
            <v>CCDDR02034</v>
          </cell>
          <cell r="C2363" t="str">
            <v>0175-DR31-D631</v>
          </cell>
          <cell r="D2363" t="str">
            <v>Honoraires restaurateur #uvres sculptées</v>
          </cell>
          <cell r="E2363" t="str">
            <v>36.04.03</v>
          </cell>
          <cell r="F2363" t="str">
            <v>1001110575 BOSSOUTROT &amp; REBIERE</v>
          </cell>
          <cell r="G2363" t="str">
            <v>5</v>
          </cell>
          <cell r="H2363">
            <v>12450</v>
          </cell>
          <cell r="I2363">
            <v>0</v>
          </cell>
          <cell r="J2363">
            <v>0</v>
          </cell>
          <cell r="K2363">
            <v>42922</v>
          </cell>
          <cell r="L2363">
            <v>42922</v>
          </cell>
          <cell r="M2363" t="str">
            <v>0340</v>
          </cell>
          <cell r="N2363" t="str">
            <v>6CY</v>
          </cell>
          <cell r="O2363" t="str">
            <v>C071</v>
          </cell>
        </row>
        <row r="2364">
          <cell r="A2364" t="str">
            <v>1508150233</v>
          </cell>
          <cell r="B2364" t="str">
            <v>CCDDR02034</v>
          </cell>
          <cell r="C2364" t="str">
            <v>0175-DR31-D631</v>
          </cell>
          <cell r="D2364" t="str">
            <v>Honoraires maître verrier (Rivière)</v>
          </cell>
          <cell r="E2364" t="str">
            <v>36.04.03</v>
          </cell>
          <cell r="F2364" t="str">
            <v>1001110575 BOSSOUTROT &amp; REBIERE</v>
          </cell>
          <cell r="G2364" t="str">
            <v>6</v>
          </cell>
          <cell r="H2364">
            <v>7400</v>
          </cell>
          <cell r="I2364">
            <v>900</v>
          </cell>
          <cell r="J2364">
            <v>900</v>
          </cell>
          <cell r="K2364">
            <v>42922</v>
          </cell>
          <cell r="L2364">
            <v>42922</v>
          </cell>
          <cell r="M2364" t="str">
            <v>0340</v>
          </cell>
          <cell r="N2364" t="str">
            <v>6CY</v>
          </cell>
          <cell r="O2364" t="str">
            <v>C071</v>
          </cell>
        </row>
        <row r="2365">
          <cell r="A2365" t="str">
            <v>1508150233</v>
          </cell>
          <cell r="B2365" t="str">
            <v>CCDDR02034</v>
          </cell>
          <cell r="C2365" t="str">
            <v>0175-DR31-D631</v>
          </cell>
          <cell r="D2365" t="str">
            <v>Honoraires concepteur lumière (Anton)</v>
          </cell>
          <cell r="E2365" t="str">
            <v>36.04.03</v>
          </cell>
          <cell r="F2365" t="str">
            <v>1001110575 BOSSOUTROT &amp; REBIERE</v>
          </cell>
          <cell r="G2365" t="str">
            <v>7</v>
          </cell>
          <cell r="H2365">
            <v>5400</v>
          </cell>
          <cell r="I2365">
            <v>0</v>
          </cell>
          <cell r="J2365">
            <v>0</v>
          </cell>
          <cell r="K2365">
            <v>42922</v>
          </cell>
          <cell r="L2365">
            <v>42922</v>
          </cell>
          <cell r="M2365" t="str">
            <v>0340</v>
          </cell>
          <cell r="N2365" t="str">
            <v>6CY</v>
          </cell>
          <cell r="O2365" t="str">
            <v>C071</v>
          </cell>
        </row>
        <row r="2366">
          <cell r="A2366" t="str">
            <v>1508150233</v>
          </cell>
          <cell r="B2366" t="str">
            <v>CCDDR02034</v>
          </cell>
          <cell r="C2366" t="str">
            <v>0175-DR31-D631</v>
          </cell>
          <cell r="D2366" t="str">
            <v>Honoraires bureau études (Technisphère)</v>
          </cell>
          <cell r="E2366" t="str">
            <v>36.04.03</v>
          </cell>
          <cell r="F2366" t="str">
            <v>1001110575 BOSSOUTROT &amp; REBIERE</v>
          </cell>
          <cell r="G2366" t="str">
            <v>8</v>
          </cell>
          <cell r="H2366">
            <v>4125</v>
          </cell>
          <cell r="I2366">
            <v>0</v>
          </cell>
          <cell r="J2366">
            <v>0</v>
          </cell>
          <cell r="K2366">
            <v>42922</v>
          </cell>
          <cell r="L2366">
            <v>42922</v>
          </cell>
          <cell r="M2366" t="str">
            <v>0340</v>
          </cell>
          <cell r="N2366" t="str">
            <v>6CY</v>
          </cell>
          <cell r="O2366" t="str">
            <v>C071</v>
          </cell>
        </row>
        <row r="2367">
          <cell r="A2367" t="str">
            <v>1508150233</v>
          </cell>
          <cell r="B2367" t="str">
            <v>CCDDR02034</v>
          </cell>
          <cell r="C2367" t="str">
            <v>0175-DR31-D631</v>
          </cell>
          <cell r="D2367" t="str">
            <v>Honoraires économiste (Taillandier)</v>
          </cell>
          <cell r="E2367" t="str">
            <v>36.04.03</v>
          </cell>
          <cell r="F2367" t="str">
            <v>1001110575 BOSSOUTROT &amp; REBIERE</v>
          </cell>
          <cell r="G2367" t="str">
            <v>9</v>
          </cell>
          <cell r="H2367">
            <v>3300</v>
          </cell>
          <cell r="I2367">
            <v>0</v>
          </cell>
          <cell r="J2367">
            <v>0</v>
          </cell>
          <cell r="K2367">
            <v>42922</v>
          </cell>
          <cell r="L2367">
            <v>42922</v>
          </cell>
          <cell r="M2367" t="str">
            <v>0340</v>
          </cell>
          <cell r="N2367" t="str">
            <v>6CY</v>
          </cell>
          <cell r="O2367" t="str">
            <v>C071</v>
          </cell>
        </row>
        <row r="2368">
          <cell r="A2368" t="str">
            <v>1508150233</v>
          </cell>
          <cell r="B2368" t="str">
            <v>CCDDR02034</v>
          </cell>
          <cell r="C2368" t="str">
            <v>0175-DR31-D631</v>
          </cell>
          <cell r="D2368" t="str">
            <v>Echafaudages nacelles (Rodrigues Bizeul)</v>
          </cell>
          <cell r="E2368" t="str">
            <v>36.04.03</v>
          </cell>
          <cell r="F2368" t="str">
            <v>1001110575 BOSSOUTROT &amp; REBIERE</v>
          </cell>
          <cell r="G2368" t="str">
            <v>10</v>
          </cell>
          <cell r="H2368">
            <v>10900</v>
          </cell>
          <cell r="I2368">
            <v>0</v>
          </cell>
          <cell r="J2368">
            <v>0</v>
          </cell>
          <cell r="K2368">
            <v>42922</v>
          </cell>
          <cell r="L2368">
            <v>42922</v>
          </cell>
          <cell r="M2368" t="str">
            <v>0340</v>
          </cell>
          <cell r="N2368" t="str">
            <v>6CY</v>
          </cell>
          <cell r="O2368" t="str">
            <v>C071</v>
          </cell>
        </row>
        <row r="2369">
          <cell r="A2369" t="str">
            <v>1508237513</v>
          </cell>
          <cell r="B2369" t="str">
            <v>CCDDR02034</v>
          </cell>
          <cell r="C2369" t="str">
            <v>0175-DR31-D631</v>
          </cell>
          <cell r="D2369" t="str">
            <v>CONTRAT MO - HONORAIRES ARCHITECTE</v>
          </cell>
          <cell r="E2369" t="str">
            <v>36.04.02</v>
          </cell>
          <cell r="F2369" t="str">
            <v>1000242567 MONSIEUR PIERRE CAILLAULT</v>
          </cell>
          <cell r="G2369" t="str">
            <v>2</v>
          </cell>
          <cell r="H2369">
            <v>13803.22</v>
          </cell>
          <cell r="I2369">
            <v>1849.62</v>
          </cell>
          <cell r="J2369">
            <v>1849.62</v>
          </cell>
          <cell r="K2369">
            <v>42978</v>
          </cell>
          <cell r="L2369">
            <v>42978</v>
          </cell>
          <cell r="M2369" t="str">
            <v>0340</v>
          </cell>
          <cell r="N2369" t="str">
            <v>6CY</v>
          </cell>
          <cell r="O2369" t="str">
            <v>C071</v>
          </cell>
        </row>
        <row r="2370">
          <cell r="A2370" t="str">
            <v>1508878424</v>
          </cell>
          <cell r="B2370" t="str">
            <v>CCDDR02034</v>
          </cell>
          <cell r="C2370" t="str">
            <v>0175-DR31-D631</v>
          </cell>
          <cell r="D2370" t="str">
            <v>23694853-ZMPU IMM DRAC HMB CSPS</v>
          </cell>
          <cell r="E2370" t="str">
            <v>36.04.03</v>
          </cell>
          <cell r="F2370" t="str">
            <v>1001270764 BUREAU VERITAS CONSTRUCTION</v>
          </cell>
          <cell r="G2370" t="str">
            <v>1</v>
          </cell>
          <cell r="H2370">
            <v>290</v>
          </cell>
          <cell r="I2370">
            <v>0</v>
          </cell>
          <cell r="J2370">
            <v>0</v>
          </cell>
          <cell r="K2370">
            <v>43294</v>
          </cell>
          <cell r="L2370">
            <v>43293</v>
          </cell>
          <cell r="M2370" t="str">
            <v>0340</v>
          </cell>
          <cell r="N2370" t="str">
            <v>6CY</v>
          </cell>
          <cell r="O2370" t="str">
            <v>C071</v>
          </cell>
        </row>
        <row r="2371">
          <cell r="A2371" t="str">
            <v>1508878424</v>
          </cell>
          <cell r="B2371" t="str">
            <v>CCDDR02034</v>
          </cell>
          <cell r="C2371" t="str">
            <v>0175-DR31-D631</v>
          </cell>
          <cell r="D2371" t="str">
            <v>23694853-ZMPU IMM DRAC HMB CSPS</v>
          </cell>
          <cell r="E2371" t="str">
            <v>36.04.03</v>
          </cell>
          <cell r="F2371" t="str">
            <v>1001270764 BUREAU VERITAS CONSTRUCTION</v>
          </cell>
          <cell r="G2371" t="str">
            <v>2</v>
          </cell>
          <cell r="H2371">
            <v>3074</v>
          </cell>
          <cell r="I2371">
            <v>290</v>
          </cell>
          <cell r="J2371">
            <v>290</v>
          </cell>
          <cell r="K2371">
            <v>43294</v>
          </cell>
          <cell r="L2371">
            <v>43293</v>
          </cell>
          <cell r="M2371" t="str">
            <v>0340</v>
          </cell>
          <cell r="N2371" t="str">
            <v>6CY</v>
          </cell>
          <cell r="O2371" t="str">
            <v>C071</v>
          </cell>
        </row>
        <row r="2372">
          <cell r="A2372" t="str">
            <v>1509127512</v>
          </cell>
          <cell r="B2372" t="str">
            <v>CCDDR02034</v>
          </cell>
          <cell r="C2372" t="str">
            <v>0175-DR31-D631</v>
          </cell>
          <cell r="D2372" t="str">
            <v>MOE ET DIAG RESTAU DECORS PEINTS</v>
          </cell>
          <cell r="E2372" t="str">
            <v>36.04.02</v>
          </cell>
          <cell r="F2372" t="str">
            <v>1001278074 MONSIEUR PIERRE TRABON</v>
          </cell>
          <cell r="G2372" t="str">
            <v>2</v>
          </cell>
          <cell r="H2372">
            <v>39900</v>
          </cell>
          <cell r="I2372">
            <v>1200</v>
          </cell>
          <cell r="J2372">
            <v>1200</v>
          </cell>
          <cell r="K2372">
            <v>43420</v>
          </cell>
          <cell r="L2372">
            <v>43420</v>
          </cell>
          <cell r="M2372" t="str">
            <v>0340</v>
          </cell>
          <cell r="N2372" t="str">
            <v>6CY</v>
          </cell>
          <cell r="O2372" t="str">
            <v>C071</v>
          </cell>
        </row>
        <row r="2373">
          <cell r="A2373" t="str">
            <v>1509185795</v>
          </cell>
          <cell r="B2373" t="str">
            <v>CCDDR02034</v>
          </cell>
          <cell r="C2373" t="str">
            <v>0175-DR31-D631</v>
          </cell>
          <cell r="D2373" t="str">
            <v>MOE COMPLETE BASILIQUE SAINT NAZAIRE 11</v>
          </cell>
          <cell r="E2373" t="str">
            <v>36.04.02</v>
          </cell>
          <cell r="F2373" t="str">
            <v>1001110575 BOSSOUTROT &amp; REBIERE</v>
          </cell>
          <cell r="G2373" t="str">
            <v>2</v>
          </cell>
          <cell r="H2373">
            <v>77314.850000000006</v>
          </cell>
          <cell r="I2373">
            <v>0</v>
          </cell>
          <cell r="J2373">
            <v>0</v>
          </cell>
          <cell r="K2373">
            <v>43448</v>
          </cell>
          <cell r="L2373">
            <v>43448</v>
          </cell>
          <cell r="M2373" t="str">
            <v>0340</v>
          </cell>
          <cell r="N2373" t="str">
            <v>6CY</v>
          </cell>
          <cell r="O2373" t="str">
            <v>C071</v>
          </cell>
        </row>
        <row r="2374">
          <cell r="A2374" t="str">
            <v>1509185795</v>
          </cell>
          <cell r="B2374" t="str">
            <v>CCDDR02034</v>
          </cell>
          <cell r="C2374" t="str">
            <v>0175-DR31-D631</v>
          </cell>
          <cell r="D2374" t="str">
            <v>REVISIOSN DE PRIX</v>
          </cell>
          <cell r="E2374" t="str">
            <v>36.04.02</v>
          </cell>
          <cell r="F2374" t="str">
            <v>1001110575 BOSSOUTROT &amp; REBIERE</v>
          </cell>
          <cell r="G2374" t="str">
            <v>3</v>
          </cell>
          <cell r="H2374">
            <v>7482.48</v>
          </cell>
          <cell r="I2374">
            <v>0</v>
          </cell>
          <cell r="J2374">
            <v>0</v>
          </cell>
          <cell r="K2374">
            <v>43448</v>
          </cell>
          <cell r="L2374">
            <v>44959</v>
          </cell>
          <cell r="M2374" t="str">
            <v>0340</v>
          </cell>
          <cell r="N2374" t="str">
            <v>6CY</v>
          </cell>
          <cell r="O2374" t="str">
            <v>C071</v>
          </cell>
        </row>
        <row r="2375">
          <cell r="A2375" t="str">
            <v>1509186050</v>
          </cell>
          <cell r="B2375" t="str">
            <v>CCDDR02034</v>
          </cell>
          <cell r="C2375" t="str">
            <v>0175-DR31-D631</v>
          </cell>
          <cell r="D2375" t="str">
            <v>MOE RELEVAGE ET RESTAURATION CATHE 66</v>
          </cell>
          <cell r="E2375" t="str">
            <v>36.04.02</v>
          </cell>
          <cell r="F2375" t="str">
            <v>1000386780 MONSIEUR ROLAND GALTIER</v>
          </cell>
          <cell r="G2375" t="str">
            <v>2</v>
          </cell>
          <cell r="H2375">
            <v>30678.98</v>
          </cell>
          <cell r="I2375">
            <v>14725.91</v>
          </cell>
          <cell r="J2375">
            <v>14725.91</v>
          </cell>
          <cell r="K2375">
            <v>43448</v>
          </cell>
          <cell r="L2375">
            <v>43448</v>
          </cell>
          <cell r="M2375" t="str">
            <v>0340</v>
          </cell>
          <cell r="N2375" t="str">
            <v>6CY</v>
          </cell>
          <cell r="O2375" t="str">
            <v>C071</v>
          </cell>
        </row>
        <row r="2376">
          <cell r="A2376" t="str">
            <v>1509258142</v>
          </cell>
          <cell r="B2376" t="str">
            <v>CCDDR02034</v>
          </cell>
          <cell r="C2376" t="str">
            <v>0175-DR31-D631</v>
          </cell>
          <cell r="D2376" t="str">
            <v>26020225-ZMPU F DRAC HMB FORMATION</v>
          </cell>
          <cell r="E2376" t="str">
            <v>40.02.06</v>
          </cell>
          <cell r="F2376" t="str">
            <v>1000107755 DETECTION ANALYSE SECURITE</v>
          </cell>
          <cell r="G2376" t="str">
            <v>1</v>
          </cell>
          <cell r="H2376">
            <v>360</v>
          </cell>
          <cell r="I2376">
            <v>360</v>
          </cell>
          <cell r="J2376">
            <v>360</v>
          </cell>
          <cell r="K2376">
            <v>43502</v>
          </cell>
          <cell r="L2376">
            <v>43501</v>
          </cell>
          <cell r="M2376" t="str">
            <v>0340</v>
          </cell>
          <cell r="N2376" t="str">
            <v>6CY</v>
          </cell>
          <cell r="O2376" t="str">
            <v>C071</v>
          </cell>
        </row>
        <row r="2377">
          <cell r="A2377" t="str">
            <v>1509380387</v>
          </cell>
          <cell r="B2377" t="str">
            <v>CCDDR02034</v>
          </cell>
          <cell r="C2377" t="str">
            <v>0175-DR31-D631</v>
          </cell>
          <cell r="D2377" t="str">
            <v>MOE HONORAIRES # ARCHITECTE</v>
          </cell>
          <cell r="E2377" t="str">
            <v>36.04.02</v>
          </cell>
          <cell r="F2377" t="str">
            <v>1001110575 BOSSOUTROT &amp; REBIERE</v>
          </cell>
          <cell r="G2377" t="str">
            <v>2</v>
          </cell>
          <cell r="H2377">
            <v>34667.120000000003</v>
          </cell>
          <cell r="I2377">
            <v>0</v>
          </cell>
          <cell r="J2377">
            <v>0</v>
          </cell>
          <cell r="K2377">
            <v>43560</v>
          </cell>
          <cell r="L2377">
            <v>43560</v>
          </cell>
          <cell r="M2377" t="str">
            <v>0340</v>
          </cell>
          <cell r="N2377" t="str">
            <v>6CY</v>
          </cell>
          <cell r="O2377" t="str">
            <v>C071</v>
          </cell>
        </row>
        <row r="2378">
          <cell r="A2378" t="str">
            <v>1509380387</v>
          </cell>
          <cell r="B2378" t="str">
            <v>CCDDR02034</v>
          </cell>
          <cell r="C2378" t="str">
            <v>0175-DR31-D631</v>
          </cell>
          <cell r="D2378" t="str">
            <v>MOE HONORAIRES #  ECONOMISTE</v>
          </cell>
          <cell r="E2378" t="str">
            <v>36.04.02</v>
          </cell>
          <cell r="F2378" t="str">
            <v>1001110575 BOSSOUTROT &amp; REBIERE</v>
          </cell>
          <cell r="G2378" t="str">
            <v>3</v>
          </cell>
          <cell r="H2378">
            <v>8634.31</v>
          </cell>
          <cell r="I2378">
            <v>0</v>
          </cell>
          <cell r="J2378">
            <v>0</v>
          </cell>
          <cell r="K2378">
            <v>43560</v>
          </cell>
          <cell r="L2378">
            <v>43560</v>
          </cell>
          <cell r="M2378" t="str">
            <v>0340</v>
          </cell>
          <cell r="N2378" t="str">
            <v>6CY</v>
          </cell>
          <cell r="O2378" t="str">
            <v>C071</v>
          </cell>
        </row>
        <row r="2379">
          <cell r="A2379" t="str">
            <v>1509408050</v>
          </cell>
          <cell r="B2379" t="str">
            <v>CCDDR02034</v>
          </cell>
          <cell r="C2379" t="str">
            <v>0175-DR31-D631</v>
          </cell>
          <cell r="D2379" t="str">
            <v>ACCESSIBILITE CHARTREUSE VILLNV LES</v>
          </cell>
          <cell r="E2379" t="str">
            <v>36.04.02</v>
          </cell>
          <cell r="F2379" t="str">
            <v>1001110575 BOSSOUTROT &amp; REBIERE</v>
          </cell>
          <cell r="G2379" t="str">
            <v>2</v>
          </cell>
          <cell r="H2379">
            <v>31257.14</v>
          </cell>
          <cell r="I2379">
            <v>17816.57</v>
          </cell>
          <cell r="J2379">
            <v>17816.57</v>
          </cell>
          <cell r="K2379">
            <v>43573</v>
          </cell>
          <cell r="L2379">
            <v>43573</v>
          </cell>
          <cell r="M2379" t="str">
            <v>0340</v>
          </cell>
          <cell r="N2379" t="str">
            <v>6CY</v>
          </cell>
          <cell r="O2379" t="str">
            <v>C071</v>
          </cell>
        </row>
        <row r="2380">
          <cell r="A2380" t="str">
            <v>1509862951</v>
          </cell>
          <cell r="B2380" t="str">
            <v>CCDDR02034</v>
          </cell>
          <cell r="C2380" t="str">
            <v>0175-DR31-D631</v>
          </cell>
          <cell r="D2380" t="str">
            <v>LOT2 INVEST + RECHERCHE DECORS ANCIENS</v>
          </cell>
          <cell r="E2380" t="str">
            <v>36.04.03</v>
          </cell>
          <cell r="F2380" t="str">
            <v>1001069017 MOSAIQUES ARCHEOLOGIE</v>
          </cell>
          <cell r="G2380" t="str">
            <v>2</v>
          </cell>
          <cell r="H2380">
            <v>2688.38</v>
          </cell>
          <cell r="I2380">
            <v>0</v>
          </cell>
          <cell r="J2380">
            <v>0</v>
          </cell>
          <cell r="K2380">
            <v>43825</v>
          </cell>
          <cell r="L2380">
            <v>43826</v>
          </cell>
          <cell r="M2380" t="str">
            <v>0340</v>
          </cell>
          <cell r="N2380" t="str">
            <v>6CY</v>
          </cell>
          <cell r="O2380" t="str">
            <v>C071</v>
          </cell>
        </row>
        <row r="2381">
          <cell r="A2381" t="str">
            <v>1510088770</v>
          </cell>
          <cell r="B2381" t="str">
            <v>CCDDR02034</v>
          </cell>
          <cell r="C2381" t="str">
            <v>0175-DR31-D631</v>
          </cell>
          <cell r="D2381" t="str">
            <v>31575447-ZMPU DRAC MM QUALICONSULT ELECT</v>
          </cell>
          <cell r="E2381" t="str">
            <v>36.04.03</v>
          </cell>
          <cell r="F2381" t="str">
            <v>1000374902 QUALICONSULT</v>
          </cell>
          <cell r="G2381" t="str">
            <v>1</v>
          </cell>
          <cell r="H2381">
            <v>2250</v>
          </cell>
          <cell r="I2381">
            <v>2250</v>
          </cell>
          <cell r="J2381">
            <v>2250</v>
          </cell>
          <cell r="K2381">
            <v>43991</v>
          </cell>
          <cell r="L2381">
            <v>43990</v>
          </cell>
          <cell r="M2381" t="str">
            <v>0340</v>
          </cell>
          <cell r="N2381" t="str">
            <v>6CY</v>
          </cell>
          <cell r="O2381" t="str">
            <v>C071</v>
          </cell>
        </row>
        <row r="2382">
          <cell r="A2382" t="str">
            <v>1510168724</v>
          </cell>
          <cell r="B2382" t="str">
            <v>CCDDR02034</v>
          </cell>
          <cell r="C2382" t="str">
            <v>0175-DR31-D631</v>
          </cell>
          <cell r="D2382" t="str">
            <v>32105950-ZMPU IMM DRAC AC GILETTI</v>
          </cell>
          <cell r="E2382" t="str">
            <v>36.04.03</v>
          </cell>
          <cell r="F2382" t="str">
            <v>1001230609 MADAME MARIANNE GILETTI</v>
          </cell>
          <cell r="G2382" t="str">
            <v>1</v>
          </cell>
          <cell r="H2382">
            <v>8093</v>
          </cell>
          <cell r="I2382">
            <v>4046.5</v>
          </cell>
          <cell r="J2382">
            <v>4046.5</v>
          </cell>
          <cell r="K2382">
            <v>44034</v>
          </cell>
          <cell r="L2382">
            <v>44033</v>
          </cell>
          <cell r="M2382" t="str">
            <v>0340</v>
          </cell>
          <cell r="N2382" t="str">
            <v>6CY</v>
          </cell>
          <cell r="O2382" t="str">
            <v>C071</v>
          </cell>
        </row>
        <row r="2383">
          <cell r="A2383" t="str">
            <v>1510357187</v>
          </cell>
          <cell r="B2383" t="str">
            <v>CCDDR02034</v>
          </cell>
          <cell r="C2383" t="str">
            <v>0175-DR31-D631</v>
          </cell>
          <cell r="D2383" t="str">
            <v>Trésor mission muséographique# CS DESIGN</v>
          </cell>
          <cell r="E2383" t="str">
            <v>36.04.03</v>
          </cell>
          <cell r="F2383" t="str">
            <v>1001533724 CS DESIGN</v>
          </cell>
          <cell r="G2383" t="str">
            <v>1</v>
          </cell>
          <cell r="H2383">
            <v>30100</v>
          </cell>
          <cell r="I2383">
            <v>15820</v>
          </cell>
          <cell r="J2383">
            <v>15820</v>
          </cell>
          <cell r="K2383">
            <v>44139</v>
          </cell>
          <cell r="L2383">
            <v>44139</v>
          </cell>
          <cell r="M2383" t="str">
            <v>0340</v>
          </cell>
          <cell r="N2383" t="str">
            <v>6CY</v>
          </cell>
          <cell r="O2383" t="str">
            <v>C071</v>
          </cell>
        </row>
        <row r="2384">
          <cell r="A2384" t="str">
            <v>1510357187</v>
          </cell>
          <cell r="B2384" t="str">
            <v>CCDDR02034</v>
          </cell>
          <cell r="C2384" t="str">
            <v>0175-DR31-D631</v>
          </cell>
          <cell r="D2384" t="str">
            <v>Trésor mission muséo# Magalie Fargeas</v>
          </cell>
          <cell r="E2384" t="str">
            <v>36.04.03</v>
          </cell>
          <cell r="F2384" t="str">
            <v>1001533724 CS DESIGN</v>
          </cell>
          <cell r="G2384" t="str">
            <v>2</v>
          </cell>
          <cell r="H2384">
            <v>4560</v>
          </cell>
          <cell r="I2384">
            <v>1710</v>
          </cell>
          <cell r="J2384">
            <v>1710</v>
          </cell>
          <cell r="K2384">
            <v>44139</v>
          </cell>
          <cell r="L2384">
            <v>44139</v>
          </cell>
          <cell r="M2384" t="str">
            <v>0340</v>
          </cell>
          <cell r="N2384" t="str">
            <v>6CY</v>
          </cell>
          <cell r="O2384" t="str">
            <v>C071</v>
          </cell>
        </row>
        <row r="2385">
          <cell r="A2385" t="str">
            <v>1510357187</v>
          </cell>
          <cell r="B2385" t="str">
            <v>CCDDR02034</v>
          </cell>
          <cell r="C2385" t="str">
            <v>0175-DR31-D631</v>
          </cell>
          <cell r="D2385" t="str">
            <v>Trésor mission muséo# Quartier Lumière</v>
          </cell>
          <cell r="E2385" t="str">
            <v>36.04.03</v>
          </cell>
          <cell r="F2385" t="str">
            <v>1001533724 CS DESIGN</v>
          </cell>
          <cell r="G2385" t="str">
            <v>3</v>
          </cell>
          <cell r="H2385">
            <v>9000</v>
          </cell>
          <cell r="I2385">
            <v>3960</v>
          </cell>
          <cell r="J2385">
            <v>3960</v>
          </cell>
          <cell r="K2385">
            <v>44139</v>
          </cell>
          <cell r="L2385">
            <v>44139</v>
          </cell>
          <cell r="M2385" t="str">
            <v>0340</v>
          </cell>
          <cell r="N2385" t="str">
            <v>6CY</v>
          </cell>
          <cell r="O2385" t="str">
            <v>C071</v>
          </cell>
        </row>
        <row r="2386">
          <cell r="A2386" t="str">
            <v>1510393836</v>
          </cell>
          <cell r="B2386" t="str">
            <v>CCDDR02034</v>
          </cell>
          <cell r="C2386" t="str">
            <v>0175-DR31-D631</v>
          </cell>
          <cell r="D2386" t="str">
            <v>Aménagement salles du trésor-Cath Albi81</v>
          </cell>
          <cell r="E2386" t="str">
            <v>36.04.02</v>
          </cell>
          <cell r="F2386" t="str">
            <v>1000242567 MONSIEUR PIERRE CAILLAULT</v>
          </cell>
          <cell r="G2386" t="str">
            <v>1</v>
          </cell>
          <cell r="H2386">
            <v>40516.230000000003</v>
          </cell>
          <cell r="I2386">
            <v>6401.57</v>
          </cell>
          <cell r="J2386">
            <v>6401.57</v>
          </cell>
          <cell r="K2386">
            <v>44155</v>
          </cell>
          <cell r="L2386">
            <v>44155</v>
          </cell>
          <cell r="M2386" t="str">
            <v>0340</v>
          </cell>
          <cell r="N2386" t="str">
            <v>6CY</v>
          </cell>
          <cell r="O2386" t="str">
            <v>C071</v>
          </cell>
        </row>
        <row r="2387">
          <cell r="A2387" t="str">
            <v>1510540238</v>
          </cell>
          <cell r="B2387" t="str">
            <v>CCDDR02034</v>
          </cell>
          <cell r="C2387" t="str">
            <v>0175-DR31-D631</v>
          </cell>
          <cell r="D2387" t="str">
            <v>34765118-ZMPU FCT DRAC IP ENR Conseil_AM</v>
          </cell>
          <cell r="E2387" t="str">
            <v>36.04.01</v>
          </cell>
          <cell r="F2387" t="str">
            <v>1000794248 ENR CONSEIL</v>
          </cell>
          <cell r="G2387" t="str">
            <v>1</v>
          </cell>
          <cell r="H2387">
            <v>25719.75</v>
          </cell>
          <cell r="I2387">
            <v>14162.25</v>
          </cell>
          <cell r="J2387">
            <v>14162.25</v>
          </cell>
          <cell r="K2387">
            <v>44253</v>
          </cell>
          <cell r="L2387">
            <v>44252</v>
          </cell>
          <cell r="M2387" t="str">
            <v>0340</v>
          </cell>
          <cell r="N2387" t="str">
            <v>6CY</v>
          </cell>
          <cell r="O2387" t="str">
            <v>C071</v>
          </cell>
        </row>
        <row r="2388">
          <cell r="A2388" t="str">
            <v>1510540926</v>
          </cell>
          <cell r="B2388" t="str">
            <v>CCDDR02034</v>
          </cell>
          <cell r="C2388" t="str">
            <v>0175-DR31-D631</v>
          </cell>
          <cell r="D2388" t="str">
            <v>34765016-ZMPU FCT DRAC IP CFB_AMOA</v>
          </cell>
          <cell r="E2388" t="str">
            <v>36.04.01</v>
          </cell>
          <cell r="F2388" t="str">
            <v>1001544313 CABINET FABRICE BOULEY</v>
          </cell>
          <cell r="G2388" t="str">
            <v>1</v>
          </cell>
          <cell r="H2388">
            <v>4605.75</v>
          </cell>
          <cell r="I2388">
            <v>2346</v>
          </cell>
          <cell r="J2388">
            <v>2346</v>
          </cell>
          <cell r="K2388">
            <v>44253</v>
          </cell>
          <cell r="L2388">
            <v>44252</v>
          </cell>
          <cell r="M2388" t="str">
            <v>0340</v>
          </cell>
          <cell r="N2388" t="str">
            <v>6CY</v>
          </cell>
          <cell r="O2388" t="str">
            <v>C071</v>
          </cell>
        </row>
        <row r="2389">
          <cell r="A2389" t="str">
            <v>1510541073</v>
          </cell>
          <cell r="B2389" t="str">
            <v>CCDDR02034</v>
          </cell>
          <cell r="C2389" t="str">
            <v>0175-DR31-D631</v>
          </cell>
          <cell r="D2389" t="str">
            <v>34765199-ZMPU FCT DRAC IP G2S Inge_AMOA</v>
          </cell>
          <cell r="E2389" t="str">
            <v>36.04.01</v>
          </cell>
          <cell r="F2389" t="str">
            <v>1001399935 G2S INGENIERIE</v>
          </cell>
          <cell r="G2389" t="str">
            <v>1</v>
          </cell>
          <cell r="H2389">
            <v>4174.5</v>
          </cell>
          <cell r="I2389">
            <v>2898</v>
          </cell>
          <cell r="J2389">
            <v>2898</v>
          </cell>
          <cell r="K2389">
            <v>44253</v>
          </cell>
          <cell r="L2389">
            <v>44252</v>
          </cell>
          <cell r="M2389" t="str">
            <v>0340</v>
          </cell>
          <cell r="N2389" t="str">
            <v>6CY</v>
          </cell>
          <cell r="O2389" t="str">
            <v>C071</v>
          </cell>
        </row>
        <row r="2390">
          <cell r="A2390" t="str">
            <v>1510582992</v>
          </cell>
          <cell r="B2390" t="str">
            <v>CCDDR02034</v>
          </cell>
          <cell r="C2390" t="str">
            <v>0175-DR31-D631</v>
          </cell>
          <cell r="D2390" t="str">
            <v>35042015-FCT DRAC VB - MISSION ST CASTOR</v>
          </cell>
          <cell r="E2390" t="str">
            <v>36.04.03</v>
          </cell>
          <cell r="F2390" t="str">
            <v>1000543061 QUALICONSULT SECURITE</v>
          </cell>
          <cell r="G2390" t="str">
            <v>1</v>
          </cell>
          <cell r="H2390">
            <v>11645</v>
          </cell>
          <cell r="I2390">
            <v>5827</v>
          </cell>
          <cell r="J2390">
            <v>5827</v>
          </cell>
          <cell r="K2390">
            <v>44278</v>
          </cell>
          <cell r="L2390">
            <v>44277</v>
          </cell>
          <cell r="M2390" t="str">
            <v>0340</v>
          </cell>
          <cell r="N2390" t="str">
            <v>6CY</v>
          </cell>
          <cell r="O2390" t="str">
            <v>C071</v>
          </cell>
        </row>
        <row r="2391">
          <cell r="A2391" t="str">
            <v>1510771945</v>
          </cell>
          <cell r="B2391" t="str">
            <v>CCDDR02034</v>
          </cell>
          <cell r="C2391" t="str">
            <v>0175-DR31-D631</v>
          </cell>
          <cell r="D2391" t="str">
            <v>Etude archéologique cath St Etienne 31</v>
          </cell>
          <cell r="E2391" t="str">
            <v>36.04.01</v>
          </cell>
          <cell r="F2391" t="str">
            <v>1000350875 HADES</v>
          </cell>
          <cell r="G2391" t="str">
            <v>1</v>
          </cell>
          <cell r="H2391">
            <v>23125.4</v>
          </cell>
          <cell r="I2391">
            <v>4906.12</v>
          </cell>
          <cell r="J2391">
            <v>4906.12</v>
          </cell>
          <cell r="K2391">
            <v>44382</v>
          </cell>
          <cell r="L2391">
            <v>44383</v>
          </cell>
          <cell r="M2391" t="str">
            <v>0340</v>
          </cell>
          <cell r="N2391" t="str">
            <v>6CY</v>
          </cell>
          <cell r="O2391" t="str">
            <v>C071</v>
          </cell>
        </row>
        <row r="2392">
          <cell r="A2392" t="str">
            <v>1510771945</v>
          </cell>
          <cell r="B2392" t="str">
            <v>CCDDR02034</v>
          </cell>
          <cell r="C2392" t="str">
            <v>0175-DR31-D631</v>
          </cell>
          <cell r="D2392" t="str">
            <v>DP 1 ETUDE ARCHEO</v>
          </cell>
          <cell r="E2392" t="str">
            <v>36.04.01</v>
          </cell>
          <cell r="F2392" t="str">
            <v>1000350875 HADES</v>
          </cell>
          <cell r="G2392" t="str">
            <v>2</v>
          </cell>
          <cell r="H2392">
            <v>5260</v>
          </cell>
          <cell r="I2392">
            <v>5260</v>
          </cell>
          <cell r="J2392">
            <v>5260</v>
          </cell>
          <cell r="K2392">
            <v>44382</v>
          </cell>
          <cell r="L2392">
            <v>44980</v>
          </cell>
          <cell r="M2392" t="str">
            <v>0340</v>
          </cell>
          <cell r="N2392" t="str">
            <v>6CY</v>
          </cell>
          <cell r="O2392" t="str">
            <v>C071</v>
          </cell>
        </row>
        <row r="2393">
          <cell r="A2393" t="str">
            <v>1510816950</v>
          </cell>
          <cell r="B2393" t="str">
            <v>CCDDR02034</v>
          </cell>
          <cell r="C2393" t="str">
            <v>0175-DR31-D631</v>
          </cell>
          <cell r="D2393" t="str">
            <v>Etude choeur Cath Albi81GPTS Faunières</v>
          </cell>
          <cell r="E2393" t="str">
            <v>36.04.01</v>
          </cell>
          <cell r="F2393" t="str">
            <v>1000385463 MADAME DOMINIQUE FAUNIERES</v>
          </cell>
          <cell r="G2393" t="str">
            <v>1</v>
          </cell>
          <cell r="H2393">
            <v>220255.52</v>
          </cell>
          <cell r="I2393">
            <v>59833.13</v>
          </cell>
          <cell r="J2393">
            <v>59833.13</v>
          </cell>
          <cell r="K2393">
            <v>44411</v>
          </cell>
          <cell r="L2393">
            <v>44413</v>
          </cell>
          <cell r="M2393" t="str">
            <v>0340</v>
          </cell>
          <cell r="N2393" t="str">
            <v>6CY</v>
          </cell>
          <cell r="O2393" t="str">
            <v>C071</v>
          </cell>
        </row>
        <row r="2394">
          <cell r="A2394" t="str">
            <v>1510816950</v>
          </cell>
          <cell r="B2394" t="str">
            <v>CCDDR02034</v>
          </cell>
          <cell r="C2394" t="str">
            <v>0175-DR31-D631</v>
          </cell>
          <cell r="D2394" t="str">
            <v>Etude choeur Cath Albi81 Ss-tr ASLE</v>
          </cell>
          <cell r="E2394" t="str">
            <v>36.04.01</v>
          </cell>
          <cell r="F2394" t="str">
            <v>1000385463 MADAME DOMINIQUE FAUNIERES</v>
          </cell>
          <cell r="G2394" t="str">
            <v>2</v>
          </cell>
          <cell r="H2394">
            <v>3200</v>
          </cell>
          <cell r="I2394">
            <v>1820</v>
          </cell>
          <cell r="J2394">
            <v>1820</v>
          </cell>
          <cell r="K2394">
            <v>44411</v>
          </cell>
          <cell r="L2394">
            <v>44413</v>
          </cell>
          <cell r="M2394" t="str">
            <v>0340</v>
          </cell>
          <cell r="N2394" t="str">
            <v>6CY</v>
          </cell>
          <cell r="O2394" t="str">
            <v>C071</v>
          </cell>
        </row>
        <row r="2395">
          <cell r="A2395" t="str">
            <v>1510816950</v>
          </cell>
          <cell r="B2395" t="str">
            <v>CCDDR02034</v>
          </cell>
          <cell r="C2395" t="str">
            <v>0175-DR31-D631</v>
          </cell>
          <cell r="D2395" t="str">
            <v>Etude choeur Cath Albi81 Ss-tr. MSMAP</v>
          </cell>
          <cell r="E2395" t="str">
            <v>36.04.01</v>
          </cell>
          <cell r="F2395" t="str">
            <v>1000385463 MADAME DOMINIQUE FAUNIERES</v>
          </cell>
          <cell r="G2395" t="str">
            <v>3</v>
          </cell>
          <cell r="H2395">
            <v>10200</v>
          </cell>
          <cell r="I2395">
            <v>10200</v>
          </cell>
          <cell r="J2395">
            <v>10200</v>
          </cell>
          <cell r="K2395">
            <v>44411</v>
          </cell>
          <cell r="L2395">
            <v>44413</v>
          </cell>
          <cell r="M2395" t="str">
            <v>0340</v>
          </cell>
          <cell r="N2395" t="str">
            <v>6CY</v>
          </cell>
          <cell r="O2395" t="str">
            <v>C071</v>
          </cell>
        </row>
        <row r="2396">
          <cell r="A2396" t="str">
            <v>1510816950</v>
          </cell>
          <cell r="B2396" t="str">
            <v>CCDDR02034</v>
          </cell>
          <cell r="C2396" t="str">
            <v>0175-DR31-D631</v>
          </cell>
          <cell r="D2396" t="str">
            <v>Etude choeur Cath Albi81 Ss-tr. CHEVRIN</v>
          </cell>
          <cell r="E2396" t="str">
            <v>36.04.01</v>
          </cell>
          <cell r="F2396" t="str">
            <v>1000385463 MADAME DOMINIQUE FAUNIERES</v>
          </cell>
          <cell r="G2396" t="str">
            <v>4</v>
          </cell>
          <cell r="H2396">
            <v>13958.14</v>
          </cell>
          <cell r="I2396">
            <v>0</v>
          </cell>
          <cell r="J2396">
            <v>0</v>
          </cell>
          <cell r="K2396">
            <v>44411</v>
          </cell>
          <cell r="L2396">
            <v>44413</v>
          </cell>
          <cell r="M2396" t="str">
            <v>0340</v>
          </cell>
          <cell r="N2396" t="str">
            <v>6CY</v>
          </cell>
          <cell r="O2396" t="str">
            <v>C071</v>
          </cell>
        </row>
        <row r="2397">
          <cell r="A2397" t="str">
            <v>1510816950</v>
          </cell>
          <cell r="B2397" t="str">
            <v>CCDDR02034</v>
          </cell>
          <cell r="C2397" t="str">
            <v>0175-DR31-D631</v>
          </cell>
          <cell r="D2397" t="str">
            <v>Etude choeur Cath Albi81 Ss-tr. CIRAM</v>
          </cell>
          <cell r="E2397" t="str">
            <v>36.04.01</v>
          </cell>
          <cell r="F2397" t="str">
            <v>1000385463 MADAME DOMINIQUE FAUNIERES</v>
          </cell>
          <cell r="G2397" t="str">
            <v>5</v>
          </cell>
          <cell r="H2397">
            <v>5000</v>
          </cell>
          <cell r="I2397">
            <v>5000</v>
          </cell>
          <cell r="J2397">
            <v>5000</v>
          </cell>
          <cell r="K2397">
            <v>44411</v>
          </cell>
          <cell r="L2397">
            <v>44413</v>
          </cell>
          <cell r="M2397" t="str">
            <v>0340</v>
          </cell>
          <cell r="N2397" t="str">
            <v>6CY</v>
          </cell>
          <cell r="O2397" t="str">
            <v>C071</v>
          </cell>
        </row>
        <row r="2398">
          <cell r="A2398" t="str">
            <v>1510816950</v>
          </cell>
          <cell r="B2398" t="str">
            <v>CCDDR02034</v>
          </cell>
          <cell r="C2398" t="str">
            <v>0175-DR31-D631</v>
          </cell>
          <cell r="D2398" t="str">
            <v>DECISION DE POURSUIVRE 1</v>
          </cell>
          <cell r="E2398" t="str">
            <v>36.04.01</v>
          </cell>
          <cell r="F2398" t="str">
            <v>1000385463 MADAME DOMINIQUE FAUNIERES</v>
          </cell>
          <cell r="G2398" t="str">
            <v>6</v>
          </cell>
          <cell r="H2398">
            <v>7046</v>
          </cell>
          <cell r="I2398">
            <v>7046</v>
          </cell>
          <cell r="J2398">
            <v>7046</v>
          </cell>
          <cell r="K2398">
            <v>44411</v>
          </cell>
          <cell r="L2398">
            <v>44733</v>
          </cell>
          <cell r="M2398" t="str">
            <v>0340</v>
          </cell>
          <cell r="N2398" t="str">
            <v>6CY</v>
          </cell>
          <cell r="O2398" t="str">
            <v>C071</v>
          </cell>
        </row>
        <row r="2399">
          <cell r="A2399" t="str">
            <v>1510816950</v>
          </cell>
          <cell r="B2399" t="str">
            <v>CCDDR02034</v>
          </cell>
          <cell r="C2399" t="str">
            <v>0175-DR31-D631</v>
          </cell>
          <cell r="D2399" t="str">
            <v>DECISION DE POURSUIVRE 2</v>
          </cell>
          <cell r="E2399" t="str">
            <v>36.04.01</v>
          </cell>
          <cell r="F2399" t="str">
            <v>1000385463 MADAME DOMINIQUE FAUNIERES</v>
          </cell>
          <cell r="G2399" t="str">
            <v>7</v>
          </cell>
          <cell r="H2399">
            <v>19001</v>
          </cell>
          <cell r="I2399">
            <v>19001</v>
          </cell>
          <cell r="J2399">
            <v>19001</v>
          </cell>
          <cell r="K2399">
            <v>44411</v>
          </cell>
          <cell r="L2399">
            <v>44825</v>
          </cell>
          <cell r="M2399" t="str">
            <v>0340</v>
          </cell>
          <cell r="N2399" t="str">
            <v>6CY</v>
          </cell>
          <cell r="O2399" t="str">
            <v>C071</v>
          </cell>
        </row>
        <row r="2400">
          <cell r="A2400" t="str">
            <v>1510820074</v>
          </cell>
          <cell r="B2400" t="str">
            <v>CCDDR02034</v>
          </cell>
          <cell r="C2400" t="str">
            <v>0175-DR31-D631</v>
          </cell>
          <cell r="D2400" t="str">
            <v>36694227-ZMPU IMM DRAC MM TRABON MOE</v>
          </cell>
          <cell r="E2400" t="str">
            <v>36.04.02</v>
          </cell>
          <cell r="F2400" t="str">
            <v>1001508465 TRABON ARCHITECTURE</v>
          </cell>
          <cell r="G2400" t="str">
            <v>1</v>
          </cell>
          <cell r="H2400">
            <v>44120</v>
          </cell>
          <cell r="I2400">
            <v>34715</v>
          </cell>
          <cell r="J2400">
            <v>34715</v>
          </cell>
          <cell r="K2400">
            <v>44413</v>
          </cell>
          <cell r="L2400">
            <v>44412</v>
          </cell>
          <cell r="M2400" t="str">
            <v>0340</v>
          </cell>
          <cell r="N2400" t="str">
            <v>6CY</v>
          </cell>
          <cell r="O2400" t="str">
            <v>C071</v>
          </cell>
        </row>
        <row r="2401">
          <cell r="A2401" t="str">
            <v>1510822091</v>
          </cell>
          <cell r="B2401" t="str">
            <v>CCDDR02034</v>
          </cell>
          <cell r="C2401" t="str">
            <v>0175-DR31-D631</v>
          </cell>
          <cell r="D2401" t="str">
            <v>36694819-ZMPU IMM DRAC MM GALTIER MOE</v>
          </cell>
          <cell r="E2401" t="str">
            <v>36.04.02</v>
          </cell>
          <cell r="F2401" t="str">
            <v>1000386780 MONSIEUR ROLAND GALTIER</v>
          </cell>
          <cell r="G2401" t="str">
            <v>1</v>
          </cell>
          <cell r="H2401">
            <v>4995</v>
          </cell>
          <cell r="I2401">
            <v>2647.35</v>
          </cell>
          <cell r="J2401">
            <v>2647.35</v>
          </cell>
          <cell r="K2401">
            <v>44414</v>
          </cell>
          <cell r="L2401">
            <v>44412</v>
          </cell>
          <cell r="M2401" t="str">
            <v>0340</v>
          </cell>
          <cell r="N2401" t="str">
            <v>6CY</v>
          </cell>
          <cell r="O2401" t="str">
            <v>C071</v>
          </cell>
        </row>
        <row r="2402">
          <cell r="A2402" t="str">
            <v>1510909878</v>
          </cell>
          <cell r="B2402" t="str">
            <v>CCDDR02034</v>
          </cell>
          <cell r="C2402" t="str">
            <v>0175-DR31-D631</v>
          </cell>
          <cell r="D2402" t="str">
            <v>37408351-ZMPU IMM DRAC AC ALPES C</v>
          </cell>
          <cell r="E2402" t="str">
            <v>36.04.03</v>
          </cell>
          <cell r="F2402" t="str">
            <v>1000998402 BUREAU ALPES CONTROLES</v>
          </cell>
          <cell r="G2402" t="str">
            <v>2</v>
          </cell>
          <cell r="H2402">
            <v>2403</v>
          </cell>
          <cell r="I2402">
            <v>926.15</v>
          </cell>
          <cell r="J2402">
            <v>1439</v>
          </cell>
          <cell r="K2402">
            <v>44473</v>
          </cell>
          <cell r="L2402">
            <v>44694</v>
          </cell>
          <cell r="M2402" t="str">
            <v>0340</v>
          </cell>
          <cell r="N2402" t="str">
            <v>6CY</v>
          </cell>
          <cell r="O2402" t="str">
            <v>C071</v>
          </cell>
        </row>
        <row r="2403">
          <cell r="A2403" t="str">
            <v>1511065891</v>
          </cell>
          <cell r="B2403" t="str">
            <v>CCDDR02034</v>
          </cell>
          <cell r="C2403" t="str">
            <v>0175-DR31-D631</v>
          </cell>
          <cell r="D2403" t="str">
            <v>38473063-ZMPU IMM DRAC HMB ACT+AOR</v>
          </cell>
          <cell r="E2403" t="str">
            <v>36.04.02</v>
          </cell>
          <cell r="F2403" t="str">
            <v>1001314845 MONSIEUR BARTHELEMY ETIENNE</v>
          </cell>
          <cell r="G2403" t="str">
            <v>1</v>
          </cell>
          <cell r="H2403">
            <v>14588</v>
          </cell>
          <cell r="I2403">
            <v>3420</v>
          </cell>
          <cell r="J2403">
            <v>3420</v>
          </cell>
          <cell r="K2403">
            <v>44550</v>
          </cell>
          <cell r="L2403">
            <v>44547</v>
          </cell>
          <cell r="M2403" t="str">
            <v>0340</v>
          </cell>
          <cell r="N2403" t="str">
            <v>6CY</v>
          </cell>
          <cell r="O2403" t="str">
            <v>C071</v>
          </cell>
        </row>
        <row r="2404">
          <cell r="A2404" t="str">
            <v>1511066007</v>
          </cell>
          <cell r="B2404" t="str">
            <v>CCDDR02034</v>
          </cell>
          <cell r="C2404" t="str">
            <v>0175-DR31-D631</v>
          </cell>
          <cell r="D2404" t="str">
            <v>38580125-ZMPU I DRAC HMB  ETUDE</v>
          </cell>
          <cell r="E2404" t="str">
            <v>36.04.03</v>
          </cell>
          <cell r="F2404" t="str">
            <v>1001255271 MAEL QUELEN ARCHITECTE PATRIMOINE</v>
          </cell>
          <cell r="G2404" t="str">
            <v>1</v>
          </cell>
          <cell r="H2404">
            <v>31225</v>
          </cell>
          <cell r="I2404">
            <v>11325</v>
          </cell>
          <cell r="J2404">
            <v>12325</v>
          </cell>
          <cell r="K2404">
            <v>44550</v>
          </cell>
          <cell r="L2404">
            <v>44547</v>
          </cell>
          <cell r="M2404" t="str">
            <v>0340</v>
          </cell>
          <cell r="N2404" t="str">
            <v>6CY</v>
          </cell>
          <cell r="O2404" t="str">
            <v>C071</v>
          </cell>
        </row>
        <row r="2405">
          <cell r="A2405" t="str">
            <v>1511155773</v>
          </cell>
          <cell r="B2405" t="str">
            <v>CCDDR02034</v>
          </cell>
          <cell r="C2405" t="str">
            <v>0175-DR31-D631</v>
          </cell>
          <cell r="D2405" t="str">
            <v>39245184-ZMPU M DRAC HMB MASSIF OCCIDENT</v>
          </cell>
          <cell r="E2405" t="str">
            <v>36.04.02</v>
          </cell>
          <cell r="F2405" t="str">
            <v>1001314845 MONSIEUR BARTHELEMY ETIENNE</v>
          </cell>
          <cell r="G2405" t="str">
            <v>1</v>
          </cell>
          <cell r="H2405">
            <v>57429</v>
          </cell>
          <cell r="I2405">
            <v>34852.199999999997</v>
          </cell>
          <cell r="J2405">
            <v>34852.199999999997</v>
          </cell>
          <cell r="K2405">
            <v>44614</v>
          </cell>
          <cell r="L2405">
            <v>44613</v>
          </cell>
          <cell r="M2405" t="str">
            <v>0340</v>
          </cell>
          <cell r="N2405" t="str">
            <v>6CY</v>
          </cell>
          <cell r="O2405" t="str">
            <v>C071</v>
          </cell>
        </row>
        <row r="2406">
          <cell r="A2406" t="str">
            <v>1511160800</v>
          </cell>
          <cell r="B2406" t="str">
            <v>CCDDR02034</v>
          </cell>
          <cell r="C2406" t="str">
            <v>0175-DR31-D631</v>
          </cell>
          <cell r="D2406" t="str">
            <v>39247771-ZMPU M DRAC HMB Mise en securit</v>
          </cell>
          <cell r="E2406" t="str">
            <v>36.04.02</v>
          </cell>
          <cell r="F2406" t="str">
            <v>1001314845 MONSIEUR BARTHELEMY ETIENNE</v>
          </cell>
          <cell r="G2406" t="str">
            <v>1</v>
          </cell>
          <cell r="H2406">
            <v>55122</v>
          </cell>
          <cell r="I2406">
            <v>48683.8</v>
          </cell>
          <cell r="J2406">
            <v>48683.8</v>
          </cell>
          <cell r="K2406">
            <v>44616</v>
          </cell>
          <cell r="L2406">
            <v>44615</v>
          </cell>
          <cell r="M2406" t="str">
            <v>0340</v>
          </cell>
          <cell r="N2406" t="str">
            <v>6CY</v>
          </cell>
          <cell r="O2406" t="str">
            <v>C071</v>
          </cell>
        </row>
        <row r="2407">
          <cell r="A2407" t="str">
            <v>1511241997</v>
          </cell>
          <cell r="B2407" t="str">
            <v>CCDDR02034</v>
          </cell>
          <cell r="C2407" t="str">
            <v>0175-DR31-D631</v>
          </cell>
          <cell r="D2407" t="str">
            <v>Mission d'étude et de diagnostics</v>
          </cell>
          <cell r="E2407" t="str">
            <v>36.04.03</v>
          </cell>
          <cell r="F2407" t="str">
            <v>1000242567 MONSIEUR PIERRE CAILLAULT</v>
          </cell>
          <cell r="G2407" t="str">
            <v>1</v>
          </cell>
          <cell r="H2407">
            <v>16536</v>
          </cell>
          <cell r="I2407">
            <v>2600</v>
          </cell>
          <cell r="J2407">
            <v>2600</v>
          </cell>
          <cell r="K2407">
            <v>44658</v>
          </cell>
          <cell r="L2407">
            <v>44662</v>
          </cell>
          <cell r="M2407" t="str">
            <v>0340</v>
          </cell>
          <cell r="N2407" t="str">
            <v>6CY</v>
          </cell>
          <cell r="O2407" t="str">
            <v>C071</v>
          </cell>
        </row>
        <row r="2408">
          <cell r="A2408" t="str">
            <v>1511246391</v>
          </cell>
          <cell r="B2408" t="str">
            <v>CCDDR02034</v>
          </cell>
          <cell r="C2408" t="str">
            <v>0175-DR31-D631</v>
          </cell>
          <cell r="D2408" t="str">
            <v>39893299-ZMPU I DRAC HMB CSPS</v>
          </cell>
          <cell r="E2408" t="str">
            <v>36.04.03</v>
          </cell>
          <cell r="F2408" t="str">
            <v>1001650664 EURL SECURE COORDINATION</v>
          </cell>
          <cell r="G2408" t="str">
            <v>1</v>
          </cell>
          <cell r="H2408">
            <v>3670.8</v>
          </cell>
          <cell r="I2408">
            <v>445.53</v>
          </cell>
          <cell r="J2408">
            <v>445.53</v>
          </cell>
          <cell r="K2408">
            <v>44662</v>
          </cell>
          <cell r="L2408">
            <v>44659</v>
          </cell>
          <cell r="M2408" t="str">
            <v>0340</v>
          </cell>
          <cell r="N2408" t="str">
            <v>6CY</v>
          </cell>
          <cell r="O2408" t="str">
            <v>C071</v>
          </cell>
        </row>
        <row r="2409">
          <cell r="A2409" t="str">
            <v>1511246397</v>
          </cell>
          <cell r="B2409" t="str">
            <v>CCDDR02034</v>
          </cell>
          <cell r="C2409" t="str">
            <v>0175-DR31-D631</v>
          </cell>
          <cell r="D2409" t="str">
            <v>39893288-ZMPU I DRAC HMB CSPS ORGUE</v>
          </cell>
          <cell r="E2409" t="str">
            <v>36.04.03</v>
          </cell>
          <cell r="F2409" t="str">
            <v>1001650664 EURL SECURE COORDINATION</v>
          </cell>
          <cell r="G2409" t="str">
            <v>1</v>
          </cell>
          <cell r="H2409">
            <v>2915.1</v>
          </cell>
          <cell r="I2409">
            <v>2022.21</v>
          </cell>
          <cell r="J2409">
            <v>2022.21</v>
          </cell>
          <cell r="K2409">
            <v>44662</v>
          </cell>
          <cell r="L2409">
            <v>44659</v>
          </cell>
          <cell r="M2409" t="str">
            <v>0340</v>
          </cell>
          <cell r="N2409" t="str">
            <v>6CY</v>
          </cell>
          <cell r="O2409" t="str">
            <v>C071</v>
          </cell>
        </row>
        <row r="2410">
          <cell r="A2410" t="str">
            <v>1511273989</v>
          </cell>
          <cell r="B2410" t="str">
            <v>CCDDR02034</v>
          </cell>
          <cell r="C2410" t="str">
            <v>0175-DR31-D631</v>
          </cell>
          <cell r="D2410" t="str">
            <v>40127339-ZMPU M DRAC MM TRABON MOE</v>
          </cell>
          <cell r="E2410" t="str">
            <v>36.04.02</v>
          </cell>
          <cell r="F2410" t="str">
            <v>1001508465 TRABON ARCHITECTURE</v>
          </cell>
          <cell r="G2410" t="str">
            <v>1</v>
          </cell>
          <cell r="H2410">
            <v>27453.439999999999</v>
          </cell>
          <cell r="I2410">
            <v>1601.44</v>
          </cell>
          <cell r="J2410">
            <v>1601.44</v>
          </cell>
          <cell r="K2410">
            <v>44678</v>
          </cell>
          <cell r="L2410">
            <v>44677</v>
          </cell>
          <cell r="M2410" t="str">
            <v>0340</v>
          </cell>
          <cell r="N2410" t="str">
            <v>6CY</v>
          </cell>
          <cell r="O2410" t="str">
            <v>C071</v>
          </cell>
        </row>
        <row r="2411">
          <cell r="A2411" t="str">
            <v>1511428800</v>
          </cell>
          <cell r="B2411" t="str">
            <v>CCDDR02034</v>
          </cell>
          <cell r="C2411" t="str">
            <v>0175-DR31-D631</v>
          </cell>
          <cell r="D2411" t="str">
            <v>41318487-ZMPU M DRAC MM WEETS MOE</v>
          </cell>
          <cell r="E2411" t="str">
            <v>36.04.02</v>
          </cell>
          <cell r="F2411" t="str">
            <v>1000388112 OLIVIER WEETS ARCHITECTE</v>
          </cell>
          <cell r="G2411" t="str">
            <v>1</v>
          </cell>
          <cell r="H2411">
            <v>20321.560000000001</v>
          </cell>
          <cell r="I2411">
            <v>20321.560000000001</v>
          </cell>
          <cell r="J2411">
            <v>20321.560000000001</v>
          </cell>
          <cell r="K2411">
            <v>44763</v>
          </cell>
          <cell r="L2411">
            <v>44762</v>
          </cell>
          <cell r="M2411" t="str">
            <v>0340</v>
          </cell>
          <cell r="N2411" t="str">
            <v>6CY</v>
          </cell>
          <cell r="O2411" t="str">
            <v>C071</v>
          </cell>
        </row>
        <row r="2412">
          <cell r="A2412" t="str">
            <v>1511428800</v>
          </cell>
          <cell r="B2412" t="str">
            <v>CCDDR02034</v>
          </cell>
          <cell r="C2412" t="str">
            <v>0175-DR31-D631</v>
          </cell>
          <cell r="D2412" t="str">
            <v>41318487-ZMPU M DRAC MM WEETS MOE</v>
          </cell>
          <cell r="E2412" t="str">
            <v>36.04.02</v>
          </cell>
          <cell r="F2412" t="str">
            <v>1000388112 OLIVIER WEETS ARCHITECTE</v>
          </cell>
          <cell r="G2412" t="str">
            <v>2</v>
          </cell>
          <cell r="H2412">
            <v>1870</v>
          </cell>
          <cell r="I2412">
            <v>0</v>
          </cell>
          <cell r="J2412">
            <v>0</v>
          </cell>
          <cell r="K2412">
            <v>44763</v>
          </cell>
          <cell r="L2412">
            <v>44978</v>
          </cell>
          <cell r="M2412" t="str">
            <v>0340</v>
          </cell>
          <cell r="N2412" t="str">
            <v>6CY</v>
          </cell>
          <cell r="O2412" t="str">
            <v>C071</v>
          </cell>
        </row>
        <row r="2413">
          <cell r="A2413" t="str">
            <v>1511428806</v>
          </cell>
          <cell r="B2413" t="str">
            <v>CCDDR02034</v>
          </cell>
          <cell r="C2413" t="str">
            <v>0175-DR31-D631</v>
          </cell>
          <cell r="D2413" t="str">
            <v>41318280-ZMPU M DRAC MM WEETS MOE</v>
          </cell>
          <cell r="E2413" t="str">
            <v>36.04.02</v>
          </cell>
          <cell r="F2413" t="str">
            <v>1000388112 OLIVIER WEETS ARCHITECTE</v>
          </cell>
          <cell r="G2413" t="str">
            <v>1</v>
          </cell>
          <cell r="H2413">
            <v>40013.79</v>
          </cell>
          <cell r="I2413">
            <v>40013.79</v>
          </cell>
          <cell r="J2413">
            <v>40013.79</v>
          </cell>
          <cell r="K2413">
            <v>44763</v>
          </cell>
          <cell r="L2413">
            <v>44762</v>
          </cell>
          <cell r="M2413" t="str">
            <v>0340</v>
          </cell>
          <cell r="N2413" t="str">
            <v>6CY</v>
          </cell>
          <cell r="O2413" t="str">
            <v>C071</v>
          </cell>
        </row>
        <row r="2414">
          <cell r="A2414" t="str">
            <v>1511428806</v>
          </cell>
          <cell r="B2414" t="str">
            <v>CCDDR02034</v>
          </cell>
          <cell r="C2414" t="str">
            <v>0175-DR31-D631</v>
          </cell>
          <cell r="D2414" t="str">
            <v>41318280-ZMPU M DRAC MM WEETS MOE</v>
          </cell>
          <cell r="E2414" t="str">
            <v>36.04.02</v>
          </cell>
          <cell r="F2414" t="str">
            <v>1000388112 OLIVIER WEETS ARCHITECTE</v>
          </cell>
          <cell r="G2414" t="str">
            <v>2</v>
          </cell>
          <cell r="H2414">
            <v>3300</v>
          </cell>
          <cell r="I2414">
            <v>0</v>
          </cell>
          <cell r="J2414">
            <v>0</v>
          </cell>
          <cell r="K2414">
            <v>44763</v>
          </cell>
          <cell r="L2414">
            <v>44762</v>
          </cell>
          <cell r="M2414" t="str">
            <v>0340</v>
          </cell>
          <cell r="N2414" t="str">
            <v>6CY</v>
          </cell>
          <cell r="O2414" t="str">
            <v>C071</v>
          </cell>
        </row>
        <row r="2415">
          <cell r="A2415" t="str">
            <v>1511455000</v>
          </cell>
          <cell r="B2415" t="str">
            <v>CCDDR02034</v>
          </cell>
          <cell r="C2415" t="str">
            <v>0175-DR31-D631</v>
          </cell>
          <cell r="D2415" t="str">
            <v>41536027-ZMPU F-DRAC-VC-VERITAS-Mission</v>
          </cell>
          <cell r="E2415" t="str">
            <v>36.04.03</v>
          </cell>
          <cell r="F2415" t="str">
            <v>1001294655 BUREAU VERITAS CONSTRUCTION</v>
          </cell>
          <cell r="G2415" t="str">
            <v>1</v>
          </cell>
          <cell r="H2415">
            <v>2900</v>
          </cell>
          <cell r="I2415">
            <v>2900</v>
          </cell>
          <cell r="J2415">
            <v>2900</v>
          </cell>
          <cell r="K2415">
            <v>44782</v>
          </cell>
          <cell r="L2415">
            <v>44781</v>
          </cell>
          <cell r="M2415" t="str">
            <v>0340</v>
          </cell>
          <cell r="N2415" t="str">
            <v>6CY</v>
          </cell>
          <cell r="O2415" t="str">
            <v>C071</v>
          </cell>
        </row>
        <row r="2416">
          <cell r="A2416" t="str">
            <v>1511489382</v>
          </cell>
          <cell r="B2416" t="str">
            <v>CCDDR02034</v>
          </cell>
          <cell r="C2416" t="str">
            <v>0175-DR31-D631</v>
          </cell>
          <cell r="D2416" t="str">
            <v>41830732-ZMPU-M-DRAC-VC-M. QUELEN-sécu i</v>
          </cell>
          <cell r="E2416" t="str">
            <v>36.04.03</v>
          </cell>
          <cell r="F2416" t="str">
            <v>1001255271 MAEL QUELEN ARCHITECTE PATRIMOINE</v>
          </cell>
          <cell r="G2416" t="str">
            <v>1</v>
          </cell>
          <cell r="H2416">
            <v>30500</v>
          </cell>
          <cell r="I2416">
            <v>9700</v>
          </cell>
          <cell r="J2416">
            <v>9700</v>
          </cell>
          <cell r="K2416">
            <v>44811</v>
          </cell>
          <cell r="L2416">
            <v>44810</v>
          </cell>
          <cell r="M2416" t="str">
            <v>0340</v>
          </cell>
          <cell r="N2416" t="str">
            <v>6CY</v>
          </cell>
          <cell r="O2416" t="str">
            <v>C071</v>
          </cell>
        </row>
        <row r="2417">
          <cell r="A2417" t="str">
            <v>1511489712</v>
          </cell>
          <cell r="B2417" t="str">
            <v>CCDDR02034</v>
          </cell>
          <cell r="C2417" t="str">
            <v>0175-DR31-D631</v>
          </cell>
          <cell r="D2417" t="str">
            <v>41830575-ZMPU-M-DRAC-VC-M. QUELEN-mais c</v>
          </cell>
          <cell r="E2417" t="str">
            <v>36.04.03</v>
          </cell>
          <cell r="F2417" t="str">
            <v>1001255271 MAEL QUELEN ARCHITECTE PATRIMOINE</v>
          </cell>
          <cell r="G2417" t="str">
            <v>1</v>
          </cell>
          <cell r="H2417">
            <v>46400</v>
          </cell>
          <cell r="I2417">
            <v>23200</v>
          </cell>
          <cell r="J2417">
            <v>23200</v>
          </cell>
          <cell r="K2417">
            <v>44811</v>
          </cell>
          <cell r="L2417">
            <v>44810</v>
          </cell>
          <cell r="M2417" t="str">
            <v>0340</v>
          </cell>
          <cell r="N2417" t="str">
            <v>6CY</v>
          </cell>
          <cell r="O2417" t="str">
            <v>C071</v>
          </cell>
        </row>
        <row r="2418">
          <cell r="A2418" t="str">
            <v>1511489712</v>
          </cell>
          <cell r="B2418" t="str">
            <v>CCDDR02034</v>
          </cell>
          <cell r="C2418" t="str">
            <v>0175-DR31-D631</v>
          </cell>
          <cell r="D2418" t="str">
            <v>ZMPU-M-DRAC-VC-sous-traitant BIMOTEP</v>
          </cell>
          <cell r="E2418" t="str">
            <v>36.04.03</v>
          </cell>
          <cell r="F2418" t="str">
            <v>1001255271 MAEL QUELEN ARCHITECTE PATRIMOINE</v>
          </cell>
          <cell r="G2418" t="str">
            <v>2</v>
          </cell>
          <cell r="H2418">
            <v>7800</v>
          </cell>
          <cell r="I2418">
            <v>0</v>
          </cell>
          <cell r="J2418">
            <v>0</v>
          </cell>
          <cell r="K2418">
            <v>44811</v>
          </cell>
          <cell r="L2418">
            <v>44886</v>
          </cell>
          <cell r="M2418" t="str">
            <v>0340</v>
          </cell>
          <cell r="N2418" t="str">
            <v>6CY</v>
          </cell>
          <cell r="O2418" t="str">
            <v>C071</v>
          </cell>
        </row>
        <row r="2419">
          <cell r="A2419" t="str">
            <v>1511517642</v>
          </cell>
          <cell r="B2419" t="str">
            <v>CCDDR02034</v>
          </cell>
          <cell r="C2419" t="str">
            <v>0175-DR31-D631</v>
          </cell>
          <cell r="D2419" t="str">
            <v>42012809-ZMPU-M-DRAC-VC-TRABON-MOE Chart</v>
          </cell>
          <cell r="E2419" t="str">
            <v>36.04.02</v>
          </cell>
          <cell r="F2419" t="str">
            <v>1001508465 TRABON ARCHITECTURE</v>
          </cell>
          <cell r="G2419" t="str">
            <v>1</v>
          </cell>
          <cell r="H2419">
            <v>28891.5</v>
          </cell>
          <cell r="I2419">
            <v>19261</v>
          </cell>
          <cell r="J2419">
            <v>19261</v>
          </cell>
          <cell r="K2419">
            <v>44825</v>
          </cell>
          <cell r="L2419">
            <v>44824</v>
          </cell>
          <cell r="M2419" t="str">
            <v>0340</v>
          </cell>
          <cell r="N2419" t="str">
            <v>6CY</v>
          </cell>
          <cell r="O2419" t="str">
            <v>C071</v>
          </cell>
        </row>
        <row r="2420">
          <cell r="A2420" t="str">
            <v>1511534760</v>
          </cell>
          <cell r="B2420" t="str">
            <v>CCDDR02034</v>
          </cell>
          <cell r="C2420" t="str">
            <v>0175-DR31-D631</v>
          </cell>
          <cell r="D2420" t="str">
            <v>42056885-ZMPU-M-DRAC-VC-BARTHELEMY</v>
          </cell>
          <cell r="E2420" t="str">
            <v>36.04.03</v>
          </cell>
          <cell r="F2420" t="str">
            <v>1001314845 MONSIEUR BARTHELEMY ETIENNE</v>
          </cell>
          <cell r="G2420" t="str">
            <v>1</v>
          </cell>
          <cell r="H2420">
            <v>39785</v>
          </cell>
          <cell r="I2420">
            <v>26913.5</v>
          </cell>
          <cell r="J2420">
            <v>26913.5</v>
          </cell>
          <cell r="K2420">
            <v>44833</v>
          </cell>
          <cell r="L2420">
            <v>44832</v>
          </cell>
          <cell r="M2420" t="str">
            <v>0340</v>
          </cell>
          <cell r="N2420" t="str">
            <v>6CY</v>
          </cell>
          <cell r="O2420" t="str">
            <v>C071</v>
          </cell>
        </row>
        <row r="2421">
          <cell r="A2421" t="str">
            <v>1511611312</v>
          </cell>
          <cell r="B2421" t="str">
            <v>CCDDR02034</v>
          </cell>
          <cell r="C2421" t="str">
            <v>0175-DR31-D631</v>
          </cell>
          <cell r="D2421" t="str">
            <v>42691872-ZMPU-M-DRAC-VC-T. MONTAGNE-AMO</v>
          </cell>
          <cell r="E2421" t="str">
            <v>36.04.01</v>
          </cell>
          <cell r="F2421" t="str">
            <v>1001208405 EURL THIERRY MONTAGNE</v>
          </cell>
          <cell r="G2421" t="str">
            <v>1</v>
          </cell>
          <cell r="H2421">
            <v>7670</v>
          </cell>
          <cell r="I2421">
            <v>7670</v>
          </cell>
          <cell r="J2421">
            <v>7670</v>
          </cell>
          <cell r="K2421">
            <v>44873</v>
          </cell>
          <cell r="L2421">
            <v>44872</v>
          </cell>
          <cell r="M2421" t="str">
            <v>0340</v>
          </cell>
          <cell r="N2421" t="str">
            <v>6CY</v>
          </cell>
          <cell r="O2421" t="str">
            <v>C071</v>
          </cell>
        </row>
        <row r="2422">
          <cell r="A2422" t="str">
            <v>1511622971</v>
          </cell>
          <cell r="B2422" t="str">
            <v>CCDDR02034</v>
          </cell>
          <cell r="C2422" t="str">
            <v>0131-DR31-D631</v>
          </cell>
          <cell r="D2422" t="str">
            <v>MOE PHASE2 MANUFACTURE LODEVE ANDRE</v>
          </cell>
          <cell r="E2422" t="str">
            <v>36.04.02</v>
          </cell>
          <cell r="F2422" t="str">
            <v>1001054533 MONSIEUR NICOLAS ANDRE</v>
          </cell>
          <cell r="G2422" t="str">
            <v>1</v>
          </cell>
          <cell r="H2422">
            <v>61650</v>
          </cell>
          <cell r="I2422">
            <v>61650</v>
          </cell>
          <cell r="J2422">
            <v>61650</v>
          </cell>
          <cell r="K2422">
            <v>44879</v>
          </cell>
          <cell r="L2422">
            <v>44881</v>
          </cell>
          <cell r="M2422" t="str">
            <v>0340</v>
          </cell>
          <cell r="N2422" t="str">
            <v>6CY</v>
          </cell>
          <cell r="O2422" t="str">
            <v>C071</v>
          </cell>
        </row>
        <row r="2423">
          <cell r="A2423" t="str">
            <v>1511622971</v>
          </cell>
          <cell r="B2423" t="str">
            <v>CCDDR02034</v>
          </cell>
          <cell r="C2423" t="str">
            <v>0131-DR31-D631</v>
          </cell>
          <cell r="D2423" t="str">
            <v>MOE PHASE2 MANUFACTURE LODEVE SENAC</v>
          </cell>
          <cell r="E2423" t="str">
            <v>36.04.02</v>
          </cell>
          <cell r="F2423" t="str">
            <v>1001054533 MONSIEUR NICOLAS ANDRE</v>
          </cell>
          <cell r="G2423" t="str">
            <v>2</v>
          </cell>
          <cell r="H2423">
            <v>54216</v>
          </cell>
          <cell r="I2423">
            <v>54216</v>
          </cell>
          <cell r="J2423">
            <v>54216</v>
          </cell>
          <cell r="K2423">
            <v>44879</v>
          </cell>
          <cell r="L2423">
            <v>44882</v>
          </cell>
          <cell r="M2423" t="str">
            <v>0340</v>
          </cell>
          <cell r="N2423" t="str">
            <v>6CY</v>
          </cell>
          <cell r="O2423" t="str">
            <v>C071</v>
          </cell>
        </row>
        <row r="2424">
          <cell r="A2424" t="str">
            <v>1511622971</v>
          </cell>
          <cell r="B2424" t="str">
            <v>CCDDR02034</v>
          </cell>
          <cell r="C2424" t="str">
            <v>0131-DR31-D631</v>
          </cell>
          <cell r="D2424" t="str">
            <v>MOE PHASE2 MANUFACTURE BET FUNFROCK</v>
          </cell>
          <cell r="E2424" t="str">
            <v>36.04.02</v>
          </cell>
          <cell r="F2424" t="str">
            <v>1001054533 MONSIEUR NICOLAS ANDRE</v>
          </cell>
          <cell r="G2424" t="str">
            <v>3</v>
          </cell>
          <cell r="H2424">
            <v>14670</v>
          </cell>
          <cell r="I2424">
            <v>14670</v>
          </cell>
          <cell r="J2424">
            <v>14670</v>
          </cell>
          <cell r="K2424">
            <v>44879</v>
          </cell>
          <cell r="L2424">
            <v>44882</v>
          </cell>
          <cell r="M2424" t="str">
            <v>0340</v>
          </cell>
          <cell r="N2424" t="str">
            <v>6CY</v>
          </cell>
          <cell r="O2424" t="str">
            <v>C071</v>
          </cell>
        </row>
        <row r="2425">
          <cell r="A2425" t="str">
            <v>1511622971</v>
          </cell>
          <cell r="B2425" t="str">
            <v>CCDDR02034</v>
          </cell>
          <cell r="C2425" t="str">
            <v>0131-DR31-D631</v>
          </cell>
          <cell r="D2425" t="str">
            <v>MOE PHASE2 MANUFACTURE LODEVE BET DURAND</v>
          </cell>
          <cell r="E2425" t="str">
            <v>36.04.02</v>
          </cell>
          <cell r="F2425" t="str">
            <v>1001054533 MONSIEUR NICOLAS ANDRE</v>
          </cell>
          <cell r="G2425" t="str">
            <v>4</v>
          </cell>
          <cell r="H2425">
            <v>30114</v>
          </cell>
          <cell r="I2425">
            <v>30114</v>
          </cell>
          <cell r="J2425">
            <v>30114</v>
          </cell>
          <cell r="K2425">
            <v>44879</v>
          </cell>
          <cell r="L2425">
            <v>44882</v>
          </cell>
          <cell r="M2425" t="str">
            <v>0340</v>
          </cell>
          <cell r="N2425" t="str">
            <v>6CY</v>
          </cell>
          <cell r="O2425" t="str">
            <v>C071</v>
          </cell>
        </row>
        <row r="2426">
          <cell r="A2426" t="str">
            <v>1511622971</v>
          </cell>
          <cell r="B2426" t="str">
            <v>CCDDR02034</v>
          </cell>
          <cell r="C2426" t="str">
            <v>0131-DR31-D631</v>
          </cell>
          <cell r="D2426" t="str">
            <v>MOE PHASE2 MANUFACTURE LODEVE TOUSSAINT</v>
          </cell>
          <cell r="E2426" t="str">
            <v>36.04.02</v>
          </cell>
          <cell r="F2426" t="str">
            <v>1001054533 MONSIEUR NICOLAS ANDRE</v>
          </cell>
          <cell r="G2426" t="str">
            <v>5</v>
          </cell>
          <cell r="H2426">
            <v>19350</v>
          </cell>
          <cell r="I2426">
            <v>19350</v>
          </cell>
          <cell r="J2426">
            <v>19350</v>
          </cell>
          <cell r="K2426">
            <v>44879</v>
          </cell>
          <cell r="L2426">
            <v>44882</v>
          </cell>
          <cell r="M2426" t="str">
            <v>0340</v>
          </cell>
          <cell r="N2426" t="str">
            <v>6CY</v>
          </cell>
          <cell r="O2426" t="str">
            <v>C071</v>
          </cell>
        </row>
        <row r="2427">
          <cell r="A2427" t="str">
            <v>1511631655</v>
          </cell>
          <cell r="B2427" t="str">
            <v>CCDDR02034</v>
          </cell>
          <cell r="C2427" t="str">
            <v>0175-DR31-D631</v>
          </cell>
          <cell r="D2427" t="str">
            <v>42661487-ZMPU-M-DRAC-VC-PRUNET-diag sécu</v>
          </cell>
          <cell r="E2427" t="str">
            <v>36.04.03</v>
          </cell>
          <cell r="F2427" t="str">
            <v>1000231005 PRUNET ARCHITECTURE ET URBANISME</v>
          </cell>
          <cell r="G2427" t="str">
            <v>1</v>
          </cell>
          <cell r="H2427">
            <v>15799.35</v>
          </cell>
          <cell r="I2427">
            <v>15799.35</v>
          </cell>
          <cell r="J2427">
            <v>15799.35</v>
          </cell>
          <cell r="K2427">
            <v>44882</v>
          </cell>
          <cell r="L2427">
            <v>44881</v>
          </cell>
          <cell r="M2427" t="str">
            <v>0340</v>
          </cell>
          <cell r="N2427" t="str">
            <v>6CY</v>
          </cell>
          <cell r="O2427" t="str">
            <v>C071</v>
          </cell>
        </row>
        <row r="2428">
          <cell r="A2428" t="str">
            <v>1511631655</v>
          </cell>
          <cell r="B2428" t="str">
            <v>CCDDR02034</v>
          </cell>
          <cell r="C2428" t="str">
            <v>0175-DR31-D631</v>
          </cell>
          <cell r="D2428" t="str">
            <v>42661487-ZMPU-M-DRAC-VC-diag -économiste</v>
          </cell>
          <cell r="E2428" t="str">
            <v>36.04.03</v>
          </cell>
          <cell r="F2428" t="str">
            <v>1000231005 PRUNET ARCHITECTURE ET URBANISME</v>
          </cell>
          <cell r="G2428" t="str">
            <v>2</v>
          </cell>
          <cell r="H2428">
            <v>900</v>
          </cell>
          <cell r="I2428">
            <v>900</v>
          </cell>
          <cell r="J2428">
            <v>900</v>
          </cell>
          <cell r="K2428">
            <v>44882</v>
          </cell>
          <cell r="L2428">
            <v>44881</v>
          </cell>
          <cell r="M2428" t="str">
            <v>0340</v>
          </cell>
          <cell r="N2428" t="str">
            <v>6CY</v>
          </cell>
          <cell r="O2428" t="str">
            <v>C071</v>
          </cell>
        </row>
        <row r="2429">
          <cell r="A2429" t="str">
            <v>1511631655</v>
          </cell>
          <cell r="B2429" t="str">
            <v>CCDDR02034</v>
          </cell>
          <cell r="C2429" t="str">
            <v>0175-DR31-D631</v>
          </cell>
          <cell r="D2429" t="str">
            <v>42661487-ZMPU-M-DRAC-VC-diag-Bureau étud</v>
          </cell>
          <cell r="E2429" t="str">
            <v>36.04.03</v>
          </cell>
          <cell r="F2429" t="str">
            <v>1000231005 PRUNET ARCHITECTURE ET URBANISME</v>
          </cell>
          <cell r="G2429" t="str">
            <v>3</v>
          </cell>
          <cell r="H2429">
            <v>2500</v>
          </cell>
          <cell r="I2429">
            <v>2500</v>
          </cell>
          <cell r="J2429">
            <v>2500</v>
          </cell>
          <cell r="K2429">
            <v>44882</v>
          </cell>
          <cell r="L2429">
            <v>44881</v>
          </cell>
          <cell r="M2429" t="str">
            <v>0340</v>
          </cell>
          <cell r="N2429" t="str">
            <v>6CY</v>
          </cell>
          <cell r="O2429" t="str">
            <v>C071</v>
          </cell>
        </row>
        <row r="2430">
          <cell r="A2430" t="str">
            <v>1511642582</v>
          </cell>
          <cell r="B2430" t="str">
            <v>CCDDR02034</v>
          </cell>
          <cell r="C2430" t="str">
            <v>0175-DR31-D631</v>
          </cell>
          <cell r="D2430" t="str">
            <v>42913640-ZMPU-F-DRAC-VC-TRABON-PHASE 1-D</v>
          </cell>
          <cell r="E2430" t="str">
            <v>36.04.03</v>
          </cell>
          <cell r="F2430" t="str">
            <v>1001508465 TRABON ARCHITECTURE</v>
          </cell>
          <cell r="G2430" t="str">
            <v>1</v>
          </cell>
          <cell r="H2430">
            <v>4170</v>
          </cell>
          <cell r="I2430">
            <v>4170</v>
          </cell>
          <cell r="J2430">
            <v>4170</v>
          </cell>
          <cell r="K2430">
            <v>44887</v>
          </cell>
          <cell r="L2430">
            <v>44886</v>
          </cell>
          <cell r="M2430" t="str">
            <v>0340</v>
          </cell>
          <cell r="N2430" t="str">
            <v>6CY</v>
          </cell>
          <cell r="O2430" t="str">
            <v>C071</v>
          </cell>
        </row>
        <row r="2431">
          <cell r="A2431" t="str">
            <v>1511642582</v>
          </cell>
          <cell r="B2431" t="str">
            <v>CCDDR02034</v>
          </cell>
          <cell r="C2431" t="str">
            <v>0175-DR31-D631</v>
          </cell>
          <cell r="D2431" t="str">
            <v>42913640-ZMPU-F-DRAC-VC-TRABON-PHASE 2</v>
          </cell>
          <cell r="E2431" t="str">
            <v>36.04.03</v>
          </cell>
          <cell r="F2431" t="str">
            <v>1001508465 TRABON ARCHITECTURE</v>
          </cell>
          <cell r="G2431" t="str">
            <v>2</v>
          </cell>
          <cell r="H2431">
            <v>12820</v>
          </cell>
          <cell r="I2431">
            <v>12820</v>
          </cell>
          <cell r="J2431">
            <v>12820</v>
          </cell>
          <cell r="K2431">
            <v>44887</v>
          </cell>
          <cell r="L2431">
            <v>44886</v>
          </cell>
          <cell r="M2431" t="str">
            <v>0340</v>
          </cell>
          <cell r="N2431" t="str">
            <v>6CY</v>
          </cell>
          <cell r="O2431" t="str">
            <v>C071</v>
          </cell>
        </row>
        <row r="2432">
          <cell r="A2432" t="str">
            <v>1511642582</v>
          </cell>
          <cell r="B2432" t="str">
            <v>CCDDR02034</v>
          </cell>
          <cell r="C2432" t="str">
            <v>0175-DR31-D631</v>
          </cell>
          <cell r="D2432" t="str">
            <v>42913640-ZMPU-F-DRAC-VC-TRABON-PHASE 3 a</v>
          </cell>
          <cell r="E2432" t="str">
            <v>36.04.03</v>
          </cell>
          <cell r="F2432" t="str">
            <v>1001508465 TRABON ARCHITECTURE</v>
          </cell>
          <cell r="G2432" t="str">
            <v>3</v>
          </cell>
          <cell r="H2432">
            <v>100705.78</v>
          </cell>
          <cell r="I2432">
            <v>100705.78</v>
          </cell>
          <cell r="J2432">
            <v>100705.78</v>
          </cell>
          <cell r="K2432">
            <v>44887</v>
          </cell>
          <cell r="L2432">
            <v>44886</v>
          </cell>
          <cell r="M2432" t="str">
            <v>0340</v>
          </cell>
          <cell r="N2432" t="str">
            <v>6CY</v>
          </cell>
          <cell r="O2432" t="str">
            <v>C071</v>
          </cell>
        </row>
        <row r="2433">
          <cell r="A2433" t="str">
            <v>1511642582</v>
          </cell>
          <cell r="B2433" t="str">
            <v>CCDDR02034</v>
          </cell>
          <cell r="C2433" t="str">
            <v>0175-DR31-D631</v>
          </cell>
          <cell r="D2433" t="str">
            <v>42913640-ZMPU-F-DRAC-VC-TRABON-PHASE 3 b</v>
          </cell>
          <cell r="E2433" t="str">
            <v>36.04.03</v>
          </cell>
          <cell r="F2433" t="str">
            <v>1001508465 TRABON ARCHITECTURE</v>
          </cell>
          <cell r="G2433" t="str">
            <v>4</v>
          </cell>
          <cell r="H2433">
            <v>45585</v>
          </cell>
          <cell r="I2433">
            <v>45585</v>
          </cell>
          <cell r="J2433">
            <v>45585</v>
          </cell>
          <cell r="K2433">
            <v>44887</v>
          </cell>
          <cell r="L2433">
            <v>44886</v>
          </cell>
          <cell r="M2433" t="str">
            <v>0340</v>
          </cell>
          <cell r="N2433" t="str">
            <v>6CY</v>
          </cell>
          <cell r="O2433" t="str">
            <v>C071</v>
          </cell>
        </row>
        <row r="2434">
          <cell r="A2434" t="str">
            <v>1511642582</v>
          </cell>
          <cell r="B2434" t="str">
            <v>CCDDR02034</v>
          </cell>
          <cell r="C2434" t="str">
            <v>0175-DR31-D631</v>
          </cell>
          <cell r="D2434" t="str">
            <v>42913640-ZMPU-F-DRAC-VC-TRABON-FRAIS ANN</v>
          </cell>
          <cell r="E2434" t="str">
            <v>36.04.03</v>
          </cell>
          <cell r="F2434" t="str">
            <v>1001508465 TRABON ARCHITECTURE</v>
          </cell>
          <cell r="G2434" t="str">
            <v>5</v>
          </cell>
          <cell r="H2434">
            <v>3125</v>
          </cell>
          <cell r="I2434">
            <v>3125</v>
          </cell>
          <cell r="J2434">
            <v>3125</v>
          </cell>
          <cell r="K2434">
            <v>44887</v>
          </cell>
          <cell r="L2434">
            <v>44886</v>
          </cell>
          <cell r="M2434" t="str">
            <v>0340</v>
          </cell>
          <cell r="N2434" t="str">
            <v>6CY</v>
          </cell>
          <cell r="O2434" t="str">
            <v>C071</v>
          </cell>
        </row>
        <row r="2435">
          <cell r="A2435" t="str">
            <v>1511644727</v>
          </cell>
          <cell r="B2435" t="str">
            <v>CCDDR02034</v>
          </cell>
          <cell r="C2435" t="str">
            <v>0175-DR31-D631</v>
          </cell>
          <cell r="D2435" t="str">
            <v>42915105-ZMPU-M-DRAC-VC-CONS. SERVICE</v>
          </cell>
          <cell r="E2435" t="str">
            <v>36.04.03</v>
          </cell>
          <cell r="F2435" t="str">
            <v>1001699875 SAS CONSERVATION SERVICE</v>
          </cell>
          <cell r="G2435" t="str">
            <v>1</v>
          </cell>
          <cell r="H2435">
            <v>13200</v>
          </cell>
          <cell r="I2435">
            <v>13200</v>
          </cell>
          <cell r="J2435">
            <v>13200</v>
          </cell>
          <cell r="K2435">
            <v>44888</v>
          </cell>
          <cell r="L2435">
            <v>44887</v>
          </cell>
          <cell r="M2435" t="str">
            <v>0340</v>
          </cell>
          <cell r="N2435" t="str">
            <v>6CY</v>
          </cell>
          <cell r="O2435" t="str">
            <v>C071</v>
          </cell>
        </row>
        <row r="2436">
          <cell r="A2436" t="str">
            <v>1511644727</v>
          </cell>
          <cell r="B2436" t="str">
            <v>CCDDR02034</v>
          </cell>
          <cell r="C2436" t="str">
            <v>0175-DR31-D631</v>
          </cell>
          <cell r="D2436" t="str">
            <v>42915105-ZMPU-M-DRAC-VC-SOUS-TRAITANT</v>
          </cell>
          <cell r="E2436" t="str">
            <v>36.04.03</v>
          </cell>
          <cell r="F2436" t="str">
            <v>1001699875 SAS CONSERVATION SERVICE</v>
          </cell>
          <cell r="G2436" t="str">
            <v>2</v>
          </cell>
          <cell r="H2436">
            <v>5040</v>
          </cell>
          <cell r="I2436">
            <v>0</v>
          </cell>
          <cell r="J2436">
            <v>5040</v>
          </cell>
          <cell r="K2436">
            <v>44888</v>
          </cell>
          <cell r="L2436">
            <v>44887</v>
          </cell>
          <cell r="M2436" t="str">
            <v>0340</v>
          </cell>
          <cell r="N2436" t="str">
            <v>6CY</v>
          </cell>
          <cell r="O2436" t="str">
            <v>C071</v>
          </cell>
        </row>
        <row r="2437">
          <cell r="A2437" t="str">
            <v>1511646870</v>
          </cell>
          <cell r="B2437" t="str">
            <v>CCDDR02034</v>
          </cell>
          <cell r="C2437" t="str">
            <v>0175-DR31-D631</v>
          </cell>
          <cell r="D2437" t="str">
            <v>42918991-ZMPU-M-DRAC-VC-GALTIER-MOE</v>
          </cell>
          <cell r="E2437" t="str">
            <v>36.04.02</v>
          </cell>
          <cell r="F2437" t="str">
            <v>1000386780 MONSIEUR ROLAND GALTIER</v>
          </cell>
          <cell r="G2437" t="str">
            <v>1</v>
          </cell>
          <cell r="H2437">
            <v>13141.72</v>
          </cell>
          <cell r="I2437">
            <v>13141.72</v>
          </cell>
          <cell r="J2437">
            <v>13141.72</v>
          </cell>
          <cell r="K2437">
            <v>44888</v>
          </cell>
          <cell r="L2437">
            <v>44887</v>
          </cell>
          <cell r="M2437" t="str">
            <v>0340</v>
          </cell>
          <cell r="N2437" t="str">
            <v>6CY</v>
          </cell>
          <cell r="O2437" t="str">
            <v>C071</v>
          </cell>
        </row>
        <row r="2438">
          <cell r="A2438" t="str">
            <v>1511658497</v>
          </cell>
          <cell r="B2438" t="str">
            <v>CCDDR02034</v>
          </cell>
          <cell r="C2438" t="str">
            <v>0175-DR31-D631</v>
          </cell>
          <cell r="D2438" t="str">
            <v>42662097-ZMPU-F-DRAC-VC-PRUNET-étude</v>
          </cell>
          <cell r="E2438" t="str">
            <v>36.04.03</v>
          </cell>
          <cell r="F2438" t="str">
            <v>1000231005 PRUNET ARCHITECTURE ET URBANISME</v>
          </cell>
          <cell r="G2438" t="str">
            <v>1</v>
          </cell>
          <cell r="H2438">
            <v>22034.799999999999</v>
          </cell>
          <cell r="I2438">
            <v>22034.799999999999</v>
          </cell>
          <cell r="J2438">
            <v>22034.799999999999</v>
          </cell>
          <cell r="K2438">
            <v>44894</v>
          </cell>
          <cell r="L2438">
            <v>44893</v>
          </cell>
          <cell r="M2438" t="str">
            <v>0340</v>
          </cell>
          <cell r="N2438" t="str">
            <v>6CY</v>
          </cell>
          <cell r="O2438" t="str">
            <v>C071</v>
          </cell>
        </row>
        <row r="2439">
          <cell r="A2439" t="str">
            <v>1511658497</v>
          </cell>
          <cell r="B2439" t="str">
            <v>CCDDR02034</v>
          </cell>
          <cell r="C2439" t="str">
            <v>0175-DR31-D631</v>
          </cell>
          <cell r="D2439" t="str">
            <v>42662097-ZMPU-F-DRAC-VC-étude économiste</v>
          </cell>
          <cell r="E2439" t="str">
            <v>36.04.03</v>
          </cell>
          <cell r="F2439" t="str">
            <v>1000231005 PRUNET ARCHITECTURE ET URBANISME</v>
          </cell>
          <cell r="G2439" t="str">
            <v>2</v>
          </cell>
          <cell r="H2439">
            <v>900</v>
          </cell>
          <cell r="I2439">
            <v>900</v>
          </cell>
          <cell r="J2439">
            <v>900</v>
          </cell>
          <cell r="K2439">
            <v>44894</v>
          </cell>
          <cell r="L2439">
            <v>44893</v>
          </cell>
          <cell r="M2439" t="str">
            <v>0340</v>
          </cell>
          <cell r="N2439" t="str">
            <v>6CY</v>
          </cell>
          <cell r="O2439" t="str">
            <v>C071</v>
          </cell>
        </row>
        <row r="2440">
          <cell r="A2440" t="str">
            <v>1511676421</v>
          </cell>
          <cell r="B2440" t="str">
            <v>CCDDR02034</v>
          </cell>
          <cell r="C2440" t="str">
            <v>0175-DR31-D631</v>
          </cell>
          <cell r="D2440" t="str">
            <v>43170552-ZMPU-F-DRAC-VC-RBPREV-Cahier ch</v>
          </cell>
          <cell r="E2440" t="str">
            <v>36.04.01</v>
          </cell>
          <cell r="F2440" t="str">
            <v>1001499990 RB-PREV</v>
          </cell>
          <cell r="G2440" t="str">
            <v>1</v>
          </cell>
          <cell r="H2440">
            <v>2850</v>
          </cell>
          <cell r="I2440">
            <v>2850</v>
          </cell>
          <cell r="J2440">
            <v>2850</v>
          </cell>
          <cell r="K2440">
            <v>44902</v>
          </cell>
          <cell r="L2440">
            <v>44901</v>
          </cell>
          <cell r="M2440" t="str">
            <v>0340</v>
          </cell>
          <cell r="N2440" t="str">
            <v>6CY</v>
          </cell>
          <cell r="O2440" t="str">
            <v>C071</v>
          </cell>
        </row>
        <row r="2441">
          <cell r="A2441" t="str">
            <v>1511676687</v>
          </cell>
          <cell r="B2441" t="str">
            <v>CCDDR02034</v>
          </cell>
          <cell r="C2441" t="str">
            <v>0175-DR31-D631</v>
          </cell>
          <cell r="D2441" t="str">
            <v>43188260-ZMPU-M-DRAC-VC-PRUNET-diag couv</v>
          </cell>
          <cell r="E2441" t="str">
            <v>36.04.03</v>
          </cell>
          <cell r="F2441" t="str">
            <v>1000231005 PRUNET ARCHITECTURE ET URBANISME</v>
          </cell>
          <cell r="G2441" t="str">
            <v>1</v>
          </cell>
          <cell r="H2441">
            <v>14514.2</v>
          </cell>
          <cell r="I2441">
            <v>14514.2</v>
          </cell>
          <cell r="J2441">
            <v>14514.2</v>
          </cell>
          <cell r="K2441">
            <v>44902</v>
          </cell>
          <cell r="L2441">
            <v>44901</v>
          </cell>
          <cell r="M2441" t="str">
            <v>0340</v>
          </cell>
          <cell r="N2441" t="str">
            <v>6CY</v>
          </cell>
          <cell r="O2441" t="str">
            <v>C071</v>
          </cell>
        </row>
        <row r="2442">
          <cell r="A2442" t="str">
            <v>1511676687</v>
          </cell>
          <cell r="B2442" t="str">
            <v>CCDDR02034</v>
          </cell>
          <cell r="C2442" t="str">
            <v>0175-DR31-D631</v>
          </cell>
          <cell r="D2442" t="str">
            <v>43188260-ZMPU-M-DRAC-VC-diag-économiste</v>
          </cell>
          <cell r="E2442" t="str">
            <v>36.04.03</v>
          </cell>
          <cell r="F2442" t="str">
            <v>1000231005 PRUNET ARCHITECTURE ET URBANISME</v>
          </cell>
          <cell r="G2442" t="str">
            <v>2</v>
          </cell>
          <cell r="H2442">
            <v>2400</v>
          </cell>
          <cell r="I2442">
            <v>2400</v>
          </cell>
          <cell r="J2442">
            <v>2400</v>
          </cell>
          <cell r="K2442">
            <v>44902</v>
          </cell>
          <cell r="L2442">
            <v>44901</v>
          </cell>
          <cell r="M2442" t="str">
            <v>0340</v>
          </cell>
          <cell r="N2442" t="str">
            <v>6CY</v>
          </cell>
          <cell r="O2442" t="str">
            <v>C071</v>
          </cell>
        </row>
        <row r="2443">
          <cell r="A2443" t="str">
            <v>1511676687</v>
          </cell>
          <cell r="B2443" t="str">
            <v>CCDDR02034</v>
          </cell>
          <cell r="C2443" t="str">
            <v>0175-DR31-D631</v>
          </cell>
          <cell r="D2443" t="str">
            <v>43188260-ZMPU-M-DRAC-VC-images</v>
          </cell>
          <cell r="E2443" t="str">
            <v>36.04.03</v>
          </cell>
          <cell r="F2443" t="str">
            <v>1000231005 PRUNET ARCHITECTURE ET URBANISME</v>
          </cell>
          <cell r="G2443" t="str">
            <v>3</v>
          </cell>
          <cell r="H2443">
            <v>2720</v>
          </cell>
          <cell r="I2443">
            <v>2720</v>
          </cell>
          <cell r="J2443">
            <v>2720</v>
          </cell>
          <cell r="K2443">
            <v>44902</v>
          </cell>
          <cell r="L2443">
            <v>44901</v>
          </cell>
          <cell r="M2443" t="str">
            <v>0340</v>
          </cell>
          <cell r="N2443" t="str">
            <v>6CY</v>
          </cell>
          <cell r="O2443" t="str">
            <v>C071</v>
          </cell>
        </row>
        <row r="2444">
          <cell r="A2444" t="str">
            <v>1511683618</v>
          </cell>
          <cell r="B2444" t="str">
            <v>CCDDR02034</v>
          </cell>
          <cell r="C2444" t="str">
            <v>0175-DR31-D631</v>
          </cell>
          <cell r="D2444" t="str">
            <v>43282142-ZMPU-M-DRAC-VC-RB PREV-AMO SSI</v>
          </cell>
          <cell r="E2444" t="str">
            <v>36.04.01</v>
          </cell>
          <cell r="F2444" t="str">
            <v>1001499990 RB-PREV</v>
          </cell>
          <cell r="G2444" t="str">
            <v>1</v>
          </cell>
          <cell r="H2444">
            <v>9600</v>
          </cell>
          <cell r="I2444">
            <v>9600</v>
          </cell>
          <cell r="J2444">
            <v>9600</v>
          </cell>
          <cell r="K2444">
            <v>44907</v>
          </cell>
          <cell r="L2444">
            <v>44904</v>
          </cell>
          <cell r="M2444" t="str">
            <v>0340</v>
          </cell>
          <cell r="N2444" t="str">
            <v>6CY</v>
          </cell>
          <cell r="O2444" t="str">
            <v>C071</v>
          </cell>
        </row>
        <row r="2445">
          <cell r="A2445" t="str">
            <v>1511688539</v>
          </cell>
          <cell r="B2445" t="str">
            <v>CCDDR02034</v>
          </cell>
          <cell r="C2445" t="str">
            <v>0175-DR31-D631</v>
          </cell>
          <cell r="D2445" t="str">
            <v>43318672-ZMPU-F-DRAC-VC-RB PREV-Formatio</v>
          </cell>
          <cell r="E2445" t="str">
            <v>40.02.06</v>
          </cell>
          <cell r="F2445" t="str">
            <v>1001499990 RB-PREV</v>
          </cell>
          <cell r="G2445" t="str">
            <v>1</v>
          </cell>
          <cell r="H2445">
            <v>375</v>
          </cell>
          <cell r="I2445">
            <v>375</v>
          </cell>
          <cell r="J2445">
            <v>375</v>
          </cell>
          <cell r="K2445">
            <v>44909</v>
          </cell>
          <cell r="L2445">
            <v>44908</v>
          </cell>
          <cell r="M2445" t="str">
            <v>0340</v>
          </cell>
          <cell r="N2445" t="str">
            <v>6CY</v>
          </cell>
          <cell r="O2445" t="str">
            <v>C071</v>
          </cell>
        </row>
        <row r="2446">
          <cell r="A2446" t="str">
            <v>1511689840</v>
          </cell>
          <cell r="B2446" t="str">
            <v>CCDDR02034</v>
          </cell>
          <cell r="C2446" t="str">
            <v>0175-DR31-D631</v>
          </cell>
          <cell r="D2446" t="str">
            <v>43328187-ZMPU-M-DRAC-VC-RB PREV-AMO sécu</v>
          </cell>
          <cell r="E2446" t="str">
            <v>36.04.01</v>
          </cell>
          <cell r="F2446" t="str">
            <v>1001499990 RB-PREV</v>
          </cell>
          <cell r="G2446" t="str">
            <v>1</v>
          </cell>
          <cell r="H2446">
            <v>4400</v>
          </cell>
          <cell r="I2446">
            <v>4400</v>
          </cell>
          <cell r="J2446">
            <v>4400</v>
          </cell>
          <cell r="K2446">
            <v>44910</v>
          </cell>
          <cell r="L2446">
            <v>44909</v>
          </cell>
          <cell r="M2446" t="str">
            <v>0340</v>
          </cell>
          <cell r="N2446" t="str">
            <v>6CY</v>
          </cell>
          <cell r="O2446" t="str">
            <v>C071</v>
          </cell>
        </row>
        <row r="2447">
          <cell r="A2447" t="str">
            <v>1511689900</v>
          </cell>
          <cell r="B2447" t="str">
            <v>CCDDR02034</v>
          </cell>
          <cell r="C2447" t="str">
            <v>0175-DR31-D631</v>
          </cell>
          <cell r="D2447" t="str">
            <v>43328566-ZMPU-F-DRAC-VC-DEVANZ-Panneaux</v>
          </cell>
          <cell r="E2447" t="str">
            <v>38.02.01</v>
          </cell>
          <cell r="F2447" t="str">
            <v>1001267580 MADAME CHARLOTTE DEVANZ</v>
          </cell>
          <cell r="G2447" t="str">
            <v>1</v>
          </cell>
          <cell r="H2447">
            <v>650</v>
          </cell>
          <cell r="I2447">
            <v>0</v>
          </cell>
          <cell r="J2447">
            <v>0</v>
          </cell>
          <cell r="K2447">
            <v>44910</v>
          </cell>
          <cell r="L2447">
            <v>44909</v>
          </cell>
          <cell r="M2447" t="str">
            <v>0340</v>
          </cell>
          <cell r="N2447" t="str">
            <v>6CY</v>
          </cell>
          <cell r="O2447" t="str">
            <v>C071</v>
          </cell>
        </row>
        <row r="2448">
          <cell r="A2448" t="str">
            <v>1511690739</v>
          </cell>
          <cell r="B2448" t="str">
            <v>CCDDR02034</v>
          </cell>
          <cell r="C2448" t="str">
            <v>0175-DR31-D631</v>
          </cell>
          <cell r="D2448" t="str">
            <v>43329281-ZMPU-F-DRAC-VC-DEKRA IND-Diagno</v>
          </cell>
          <cell r="E2448" t="str">
            <v>36.04.03</v>
          </cell>
          <cell r="F2448" t="str">
            <v>1001267586 DEKRA INDUSTRIAL</v>
          </cell>
          <cell r="G2448" t="str">
            <v>1</v>
          </cell>
          <cell r="H2448">
            <v>2097.5</v>
          </cell>
          <cell r="I2448">
            <v>224</v>
          </cell>
          <cell r="J2448">
            <v>224</v>
          </cell>
          <cell r="K2448">
            <v>44910</v>
          </cell>
          <cell r="L2448">
            <v>44909</v>
          </cell>
          <cell r="M2448" t="str">
            <v>0340</v>
          </cell>
          <cell r="N2448" t="str">
            <v>6CY</v>
          </cell>
          <cell r="O2448" t="str">
            <v>C071</v>
          </cell>
        </row>
        <row r="2449">
          <cell r="A2449" t="str">
            <v>1511695990</v>
          </cell>
          <cell r="B2449" t="str">
            <v>CCDDR02034</v>
          </cell>
          <cell r="C2449" t="str">
            <v>0175-DR31-D631</v>
          </cell>
          <cell r="D2449" t="str">
            <v>43382242-ZMPU-M-DRAC-VC-QUALICONSULT CT</v>
          </cell>
          <cell r="E2449" t="str">
            <v>36.04.03</v>
          </cell>
          <cell r="F2449" t="str">
            <v>1000543061 QUALICONSULT SECURITE</v>
          </cell>
          <cell r="G2449" t="str">
            <v>1</v>
          </cell>
          <cell r="H2449">
            <v>2250</v>
          </cell>
          <cell r="I2449">
            <v>0</v>
          </cell>
          <cell r="J2449">
            <v>0</v>
          </cell>
          <cell r="K2449">
            <v>44915</v>
          </cell>
          <cell r="L2449">
            <v>44914</v>
          </cell>
          <cell r="M2449" t="str">
            <v>0340</v>
          </cell>
          <cell r="N2449" t="str">
            <v>6CY</v>
          </cell>
          <cell r="O2449" t="str">
            <v>C071</v>
          </cell>
        </row>
        <row r="2450">
          <cell r="A2450" t="str">
            <v>1511696391</v>
          </cell>
          <cell r="B2450" t="str">
            <v>CCDDR02034</v>
          </cell>
          <cell r="C2450" t="str">
            <v>0175-DR31-D631</v>
          </cell>
          <cell r="D2450" t="str">
            <v>43378473-ZMPU-M-DRAC-VC-QUALICONSULT SPS</v>
          </cell>
          <cell r="E2450" t="str">
            <v>36.04.03</v>
          </cell>
          <cell r="F2450" t="str">
            <v>1000072039 QUALICONSULT SECURITE</v>
          </cell>
          <cell r="G2450" t="str">
            <v>1</v>
          </cell>
          <cell r="H2450">
            <v>2890</v>
          </cell>
          <cell r="I2450">
            <v>1580</v>
          </cell>
          <cell r="J2450">
            <v>1580</v>
          </cell>
          <cell r="K2450">
            <v>44915</v>
          </cell>
          <cell r="L2450">
            <v>44914</v>
          </cell>
          <cell r="M2450" t="str">
            <v>0340</v>
          </cell>
          <cell r="N2450" t="str">
            <v>6CY</v>
          </cell>
          <cell r="O2450" t="str">
            <v>C071</v>
          </cell>
        </row>
        <row r="2451">
          <cell r="A2451" t="str">
            <v>1511751682</v>
          </cell>
          <cell r="B2451" t="str">
            <v>CCDDR02034</v>
          </cell>
          <cell r="C2451" t="str">
            <v>0131-DR31-D631</v>
          </cell>
          <cell r="D2451" t="str">
            <v>43856499-ZMPU-DRAC-VC-GEOFIT-Relevé faça</v>
          </cell>
          <cell r="E2451" t="str">
            <v>36.04.03</v>
          </cell>
          <cell r="F2451" t="str">
            <v>1001372975 GEOFIT EXPERT</v>
          </cell>
          <cell r="G2451" t="str">
            <v>1</v>
          </cell>
          <cell r="H2451">
            <v>3060</v>
          </cell>
          <cell r="I2451">
            <v>0</v>
          </cell>
          <cell r="J2451">
            <v>0</v>
          </cell>
          <cell r="K2451">
            <v>44959</v>
          </cell>
          <cell r="L2451">
            <v>44958</v>
          </cell>
          <cell r="M2451" t="str">
            <v>0340</v>
          </cell>
          <cell r="N2451" t="str">
            <v>6CY</v>
          </cell>
          <cell r="O2451" t="str">
            <v>C071</v>
          </cell>
        </row>
        <row r="2452">
          <cell r="A2452" t="str">
            <v>1511751804</v>
          </cell>
          <cell r="B2452" t="str">
            <v>CCDDR02034</v>
          </cell>
          <cell r="C2452" t="str">
            <v>0175-DR31-D631</v>
          </cell>
          <cell r="D2452" t="str">
            <v>43825975-ZMPU-M-DRAC-VC-QUALICONSULT CT</v>
          </cell>
          <cell r="E2452" t="str">
            <v>36.04.03</v>
          </cell>
          <cell r="F2452" t="str">
            <v>1000747200 QUALICONSULT</v>
          </cell>
          <cell r="G2452" t="str">
            <v>1</v>
          </cell>
          <cell r="H2452">
            <v>2250</v>
          </cell>
          <cell r="I2452">
            <v>1645</v>
          </cell>
          <cell r="J2452">
            <v>1645</v>
          </cell>
          <cell r="K2452">
            <v>44959</v>
          </cell>
          <cell r="L2452">
            <v>44958</v>
          </cell>
          <cell r="M2452" t="str">
            <v>0340</v>
          </cell>
          <cell r="N2452" t="str">
            <v>6CY</v>
          </cell>
          <cell r="O2452" t="str">
            <v>C071</v>
          </cell>
        </row>
        <row r="2453">
          <cell r="A2453" t="str">
            <v>1511822100</v>
          </cell>
          <cell r="B2453" t="str">
            <v>CCDDR02034</v>
          </cell>
          <cell r="C2453" t="str">
            <v>0131-DR31-D631</v>
          </cell>
          <cell r="D2453" t="str">
            <v>44353562-ZMPU-DRAC-VC-GEOFIT-Relevé topo</v>
          </cell>
          <cell r="E2453" t="str">
            <v>36.04.03</v>
          </cell>
          <cell r="F2453" t="str">
            <v>1001372975 GEOFIT EXPERT</v>
          </cell>
          <cell r="G2453" t="str">
            <v>1</v>
          </cell>
          <cell r="H2453">
            <v>2650</v>
          </cell>
          <cell r="I2453">
            <v>2650</v>
          </cell>
          <cell r="J2453">
            <v>2650</v>
          </cell>
          <cell r="K2453">
            <v>44998</v>
          </cell>
          <cell r="L2453">
            <v>44995</v>
          </cell>
          <cell r="M2453" t="str">
            <v>0340</v>
          </cell>
          <cell r="N2453" t="str">
            <v>6CY</v>
          </cell>
          <cell r="O2453" t="str">
            <v>C071</v>
          </cell>
        </row>
        <row r="2454">
          <cell r="A2454" t="str">
            <v>1600044549</v>
          </cell>
          <cell r="B2454" t="str">
            <v>CCDDR02034</v>
          </cell>
          <cell r="C2454" t="str">
            <v>0175-DR31-D631</v>
          </cell>
          <cell r="D2454" t="str">
            <v>TF-CONTRAT MO-HONORAIRES ARCHITECTE</v>
          </cell>
          <cell r="E2454" t="str">
            <v>36.04.02</v>
          </cell>
          <cell r="F2454" t="str">
            <v>1001110575 BOSSOUTROT &amp; REBIERE</v>
          </cell>
          <cell r="G2454" t="str">
            <v>2</v>
          </cell>
          <cell r="H2454">
            <v>34533.65</v>
          </cell>
          <cell r="I2454">
            <v>0</v>
          </cell>
          <cell r="J2454">
            <v>0</v>
          </cell>
          <cell r="K2454">
            <v>43074</v>
          </cell>
          <cell r="L2454">
            <v>43074</v>
          </cell>
          <cell r="M2454" t="str">
            <v>0340</v>
          </cell>
          <cell r="N2454" t="str">
            <v>6CY</v>
          </cell>
          <cell r="O2454" t="str">
            <v>C071</v>
          </cell>
        </row>
        <row r="2455">
          <cell r="A2455" t="str">
            <v>1600044549</v>
          </cell>
          <cell r="B2455" t="str">
            <v>CCDDR02034</v>
          </cell>
          <cell r="C2455" t="str">
            <v>0175-DR31-D631</v>
          </cell>
          <cell r="D2455" t="str">
            <v>TF-CONTRAT MO-HONORAIRES ECONOMISTE</v>
          </cell>
          <cell r="E2455" t="str">
            <v>36.04.02</v>
          </cell>
          <cell r="F2455" t="str">
            <v>1001110575 BOSSOUTROT &amp; REBIERE</v>
          </cell>
          <cell r="G2455" t="str">
            <v>3</v>
          </cell>
          <cell r="H2455">
            <v>10620.18</v>
          </cell>
          <cell r="I2455">
            <v>0</v>
          </cell>
          <cell r="J2455">
            <v>0</v>
          </cell>
          <cell r="K2455">
            <v>43074</v>
          </cell>
          <cell r="L2455">
            <v>43074</v>
          </cell>
          <cell r="M2455" t="str">
            <v>0340</v>
          </cell>
          <cell r="N2455" t="str">
            <v>6CY</v>
          </cell>
          <cell r="O2455" t="str">
            <v>C071</v>
          </cell>
        </row>
        <row r="2456">
          <cell r="A2456" t="str">
            <v>1600044549</v>
          </cell>
          <cell r="B2456" t="str">
            <v>CCDDR02034</v>
          </cell>
          <cell r="C2456" t="str">
            <v>0175-DR31-D631</v>
          </cell>
          <cell r="D2456" t="str">
            <v>TC1-CONTRAT MO-HONORAIRES ARCHITECTE</v>
          </cell>
          <cell r="E2456" t="str">
            <v>36.04.02</v>
          </cell>
          <cell r="F2456" t="str">
            <v>1001110575 BOSSOUTROT &amp; REBIERE</v>
          </cell>
          <cell r="G2456" t="str">
            <v>5</v>
          </cell>
          <cell r="H2456">
            <v>26635.360000000001</v>
          </cell>
          <cell r="I2456">
            <v>0</v>
          </cell>
          <cell r="J2456">
            <v>0</v>
          </cell>
          <cell r="K2456">
            <v>43074</v>
          </cell>
          <cell r="L2456">
            <v>43074</v>
          </cell>
          <cell r="M2456" t="str">
            <v>0340</v>
          </cell>
          <cell r="N2456" t="str">
            <v>6CY</v>
          </cell>
          <cell r="O2456" t="str">
            <v>C071</v>
          </cell>
        </row>
        <row r="2457">
          <cell r="A2457" t="str">
            <v>1600044549</v>
          </cell>
          <cell r="B2457" t="str">
            <v>CCDDR02034</v>
          </cell>
          <cell r="C2457" t="str">
            <v>0175-DR31-D631</v>
          </cell>
          <cell r="D2457" t="str">
            <v>TC1-CONTRAT MO-HONORAIRES ECONOMISTE</v>
          </cell>
          <cell r="E2457" t="str">
            <v>36.04.02</v>
          </cell>
          <cell r="F2457" t="str">
            <v>1001110575 BOSSOUTROT &amp; REBIERE</v>
          </cell>
          <cell r="G2457" t="str">
            <v>6</v>
          </cell>
          <cell r="H2457">
            <v>5532.95</v>
          </cell>
          <cell r="I2457">
            <v>0</v>
          </cell>
          <cell r="J2457">
            <v>0</v>
          </cell>
          <cell r="K2457">
            <v>43074</v>
          </cell>
          <cell r="L2457">
            <v>43074</v>
          </cell>
          <cell r="M2457" t="str">
            <v>0340</v>
          </cell>
          <cell r="N2457" t="str">
            <v>6CY</v>
          </cell>
          <cell r="O2457" t="str">
            <v>C071</v>
          </cell>
        </row>
        <row r="2458">
          <cell r="A2458" t="str">
            <v>1600044549</v>
          </cell>
          <cell r="B2458" t="str">
            <v>CCDDR02034</v>
          </cell>
          <cell r="C2458" t="str">
            <v>0175-DR31-D631</v>
          </cell>
          <cell r="D2458" t="str">
            <v>TC2-CONTRAT MO-HONORAIRES ARCHITECTE</v>
          </cell>
          <cell r="E2458" t="str">
            <v>36.04.02</v>
          </cell>
          <cell r="F2458" t="str">
            <v>1001110575 BOSSOUTROT &amp; REBIERE</v>
          </cell>
          <cell r="G2458" t="str">
            <v>11</v>
          </cell>
          <cell r="H2458">
            <v>10752.01</v>
          </cell>
          <cell r="I2458">
            <v>0</v>
          </cell>
          <cell r="J2458">
            <v>0</v>
          </cell>
          <cell r="K2458">
            <v>43074</v>
          </cell>
          <cell r="L2458">
            <v>43074</v>
          </cell>
          <cell r="M2458" t="str">
            <v>0340</v>
          </cell>
          <cell r="N2458" t="str">
            <v>6CY</v>
          </cell>
          <cell r="O2458" t="str">
            <v>C071</v>
          </cell>
        </row>
        <row r="2459">
          <cell r="A2459" t="str">
            <v>1600044549</v>
          </cell>
          <cell r="B2459" t="str">
            <v>CCDDR02034</v>
          </cell>
          <cell r="C2459" t="str">
            <v>0175-DR31-D631</v>
          </cell>
          <cell r="D2459" t="str">
            <v>TC2-CONTRAT MO-HONORAIRES ECONOMISTE</v>
          </cell>
          <cell r="E2459" t="str">
            <v>36.04.02</v>
          </cell>
          <cell r="F2459" t="str">
            <v>1001110575 BOSSOUTROT &amp; REBIERE</v>
          </cell>
          <cell r="G2459" t="str">
            <v>12</v>
          </cell>
          <cell r="H2459">
            <v>2233.5100000000002</v>
          </cell>
          <cell r="I2459">
            <v>0</v>
          </cell>
          <cell r="J2459">
            <v>0</v>
          </cell>
          <cell r="K2459">
            <v>43074</v>
          </cell>
          <cell r="L2459">
            <v>43074</v>
          </cell>
          <cell r="M2459" t="str">
            <v>0340</v>
          </cell>
          <cell r="N2459" t="str">
            <v>6CY</v>
          </cell>
          <cell r="O2459" t="str">
            <v>C071</v>
          </cell>
        </row>
        <row r="2460">
          <cell r="A2460" t="str">
            <v>1600044549</v>
          </cell>
          <cell r="B2460" t="str">
            <v>CCDDR02034</v>
          </cell>
          <cell r="C2460" t="str">
            <v>0175-DR31-D631</v>
          </cell>
          <cell r="D2460" t="str">
            <v>REVISION DE PRIX REBIERE</v>
          </cell>
          <cell r="E2460" t="str">
            <v>36.04.02</v>
          </cell>
          <cell r="F2460" t="str">
            <v>1001110575 BOSSOUTROT &amp; REBIERE</v>
          </cell>
          <cell r="G2460" t="str">
            <v>13</v>
          </cell>
          <cell r="H2460">
            <v>4039.79</v>
          </cell>
          <cell r="I2460">
            <v>0</v>
          </cell>
          <cell r="J2460">
            <v>0</v>
          </cell>
          <cell r="K2460">
            <v>43074</v>
          </cell>
          <cell r="L2460">
            <v>44769</v>
          </cell>
          <cell r="M2460" t="str">
            <v>0340</v>
          </cell>
          <cell r="N2460" t="str">
            <v>6CY</v>
          </cell>
          <cell r="O2460" t="str">
            <v>C071</v>
          </cell>
        </row>
        <row r="2461">
          <cell r="A2461" t="str">
            <v>1600044549</v>
          </cell>
          <cell r="B2461" t="str">
            <v>CCDDR02034</v>
          </cell>
          <cell r="C2461" t="str">
            <v>0175-DR31-D631</v>
          </cell>
          <cell r="D2461" t="str">
            <v>REVISION DE PRIX S/T TAILLANDIER</v>
          </cell>
          <cell r="E2461" t="str">
            <v>36.04.02</v>
          </cell>
          <cell r="F2461" t="str">
            <v>1001110575 BOSSOUTROT &amp; REBIERE</v>
          </cell>
          <cell r="G2461" t="str">
            <v>14</v>
          </cell>
          <cell r="H2461">
            <v>895.27</v>
          </cell>
          <cell r="I2461">
            <v>0</v>
          </cell>
          <cell r="J2461">
            <v>0</v>
          </cell>
          <cell r="K2461">
            <v>43074</v>
          </cell>
          <cell r="L2461">
            <v>44769</v>
          </cell>
          <cell r="M2461" t="str">
            <v>0340</v>
          </cell>
          <cell r="N2461" t="str">
            <v>6CY</v>
          </cell>
          <cell r="O2461" t="str">
            <v>C071</v>
          </cell>
        </row>
        <row r="2462">
          <cell r="A2462" t="str">
            <v>1600044710</v>
          </cell>
          <cell r="B2462" t="str">
            <v>CCDDR02034</v>
          </cell>
          <cell r="C2462" t="str">
            <v>0175-DR31-D631</v>
          </cell>
          <cell r="D2462" t="str">
            <v>TF-CONTRAT MO- HONORAIRES ARCHITECTE</v>
          </cell>
          <cell r="E2462" t="str">
            <v>36.04.02</v>
          </cell>
          <cell r="F2462" t="str">
            <v>1001110575 BOSSOUTROT &amp; REBIERE</v>
          </cell>
          <cell r="G2462" t="str">
            <v>2</v>
          </cell>
          <cell r="H2462">
            <v>31566.53</v>
          </cell>
          <cell r="I2462">
            <v>3681.58</v>
          </cell>
          <cell r="J2462">
            <v>3681.58</v>
          </cell>
          <cell r="K2462">
            <v>43080</v>
          </cell>
          <cell r="L2462">
            <v>43080</v>
          </cell>
          <cell r="M2462" t="str">
            <v>0340</v>
          </cell>
          <cell r="N2462" t="str">
            <v>6CY</v>
          </cell>
          <cell r="O2462" t="str">
            <v>C071</v>
          </cell>
        </row>
        <row r="2463">
          <cell r="A2463" t="str">
            <v>1600044710</v>
          </cell>
          <cell r="B2463" t="str">
            <v>CCDDR02034</v>
          </cell>
          <cell r="C2463" t="str">
            <v>0175-DR31-D631</v>
          </cell>
          <cell r="D2463" t="str">
            <v>TF-CONTRAT MO- HONORAIRES ECONOMISTE</v>
          </cell>
          <cell r="E2463" t="str">
            <v>36.04.02</v>
          </cell>
          <cell r="F2463" t="str">
            <v>1001110575 BOSSOUTROT &amp; REBIERE</v>
          </cell>
          <cell r="G2463" t="str">
            <v>3</v>
          </cell>
          <cell r="H2463">
            <v>10390.9</v>
          </cell>
          <cell r="I2463">
            <v>2466.88</v>
          </cell>
          <cell r="J2463">
            <v>2466.88</v>
          </cell>
          <cell r="K2463">
            <v>43080</v>
          </cell>
          <cell r="L2463">
            <v>43080</v>
          </cell>
          <cell r="M2463" t="str">
            <v>0340</v>
          </cell>
          <cell r="N2463" t="str">
            <v>6CY</v>
          </cell>
          <cell r="O2463" t="str">
            <v>C071</v>
          </cell>
        </row>
        <row r="2464">
          <cell r="A2464" t="str">
            <v>1600044710</v>
          </cell>
          <cell r="B2464" t="str">
            <v>CCDDR02034</v>
          </cell>
          <cell r="C2464" t="str">
            <v>0175-DR31-D631</v>
          </cell>
          <cell r="D2464" t="str">
            <v>TF-CONTRAT MO- BUREAU D'ETUDES BMI</v>
          </cell>
          <cell r="E2464" t="str">
            <v>36.04.02</v>
          </cell>
          <cell r="F2464" t="str">
            <v>1001110575 BOSSOUTROT &amp; REBIERE</v>
          </cell>
          <cell r="G2464" t="str">
            <v>4</v>
          </cell>
          <cell r="H2464">
            <v>8532.86</v>
          </cell>
          <cell r="I2464">
            <v>0</v>
          </cell>
          <cell r="J2464">
            <v>0</v>
          </cell>
          <cell r="K2464">
            <v>43080</v>
          </cell>
          <cell r="L2464">
            <v>43080</v>
          </cell>
          <cell r="M2464" t="str">
            <v>0340</v>
          </cell>
          <cell r="N2464" t="str">
            <v>6CY</v>
          </cell>
          <cell r="O2464" t="str">
            <v>C071</v>
          </cell>
        </row>
        <row r="2465">
          <cell r="A2465" t="str">
            <v>1600049600</v>
          </cell>
          <cell r="B2465" t="str">
            <v>CCDDR02034</v>
          </cell>
          <cell r="C2465" t="str">
            <v>0175-DR31-D631</v>
          </cell>
          <cell r="D2465" t="str">
            <v>TF-MOE APS APD PRO ACT VISA DET AOR</v>
          </cell>
          <cell r="E2465" t="str">
            <v>36.04.02</v>
          </cell>
          <cell r="F2465" t="str">
            <v>1000388112 OLIVIER WEETS ARCHITECTE</v>
          </cell>
          <cell r="G2465" t="str">
            <v>2</v>
          </cell>
          <cell r="H2465">
            <v>64608.08</v>
          </cell>
          <cell r="I2465">
            <v>0</v>
          </cell>
          <cell r="J2465">
            <v>0</v>
          </cell>
          <cell r="K2465">
            <v>43409</v>
          </cell>
          <cell r="L2465">
            <v>43409</v>
          </cell>
          <cell r="M2465" t="str">
            <v>0340</v>
          </cell>
          <cell r="N2465" t="str">
            <v>6CY</v>
          </cell>
          <cell r="O2465" t="str">
            <v>C071</v>
          </cell>
        </row>
        <row r="2466">
          <cell r="A2466" t="str">
            <v>1600049600</v>
          </cell>
          <cell r="B2466" t="str">
            <v>CCDDR02034</v>
          </cell>
          <cell r="C2466" t="str">
            <v>0175-DR31-D631</v>
          </cell>
          <cell r="D2466" t="str">
            <v>TC1-MOE VISA+DET+AOR</v>
          </cell>
          <cell r="E2466" t="str">
            <v>36.04.02</v>
          </cell>
          <cell r="F2466" t="str">
            <v>1000388112 OLIVIER WEETS ARCHITECTE</v>
          </cell>
          <cell r="G2466" t="str">
            <v>4</v>
          </cell>
          <cell r="H2466">
            <v>18250.63</v>
          </cell>
          <cell r="I2466">
            <v>0</v>
          </cell>
          <cell r="J2466">
            <v>0</v>
          </cell>
          <cell r="K2466">
            <v>43409</v>
          </cell>
          <cell r="L2466">
            <v>43409</v>
          </cell>
          <cell r="M2466" t="str">
            <v>0340</v>
          </cell>
          <cell r="N2466" t="str">
            <v>6CY</v>
          </cell>
          <cell r="O2466" t="str">
            <v>C071</v>
          </cell>
        </row>
        <row r="2467">
          <cell r="A2467" t="str">
            <v>1600049600</v>
          </cell>
          <cell r="B2467" t="str">
            <v>CCDDR02034</v>
          </cell>
          <cell r="C2467" t="str">
            <v>0175-DR31-D631</v>
          </cell>
          <cell r="D2467" t="str">
            <v>TC2-MOE VISA+DET+AOR</v>
          </cell>
          <cell r="E2467" t="str">
            <v>36.04.02</v>
          </cell>
          <cell r="F2467" t="str">
            <v>1000388112 OLIVIER WEETS ARCHITECTE</v>
          </cell>
          <cell r="G2467" t="str">
            <v>6</v>
          </cell>
          <cell r="H2467">
            <v>18250.63</v>
          </cell>
          <cell r="I2467">
            <v>927.22</v>
          </cell>
          <cell r="J2467">
            <v>927.22</v>
          </cell>
          <cell r="K2467">
            <v>43409</v>
          </cell>
          <cell r="L2467">
            <v>43409</v>
          </cell>
          <cell r="M2467" t="str">
            <v>0340</v>
          </cell>
          <cell r="N2467" t="str">
            <v>6CY</v>
          </cell>
          <cell r="O2467" t="str">
            <v>C071</v>
          </cell>
        </row>
        <row r="2468">
          <cell r="A2468" t="str">
            <v>1600060309</v>
          </cell>
          <cell r="B2468" t="str">
            <v>CCDDR02034</v>
          </cell>
          <cell r="C2468" t="str">
            <v>0175-DR31-D631</v>
          </cell>
          <cell r="D2468" t="str">
            <v>34 - Label ACR - patrimoine scolaire - c</v>
          </cell>
          <cell r="E2468" t="str">
            <v>40.01.08</v>
          </cell>
          <cell r="F2468" t="str">
            <v>1001470489 MADAME LAURA GIRARD</v>
          </cell>
          <cell r="G2468" t="str">
            <v>2</v>
          </cell>
          <cell r="H2468">
            <v>50000</v>
          </cell>
          <cell r="I2468">
            <v>32000</v>
          </cell>
          <cell r="J2468">
            <v>32000</v>
          </cell>
          <cell r="K2468">
            <v>44174</v>
          </cell>
          <cell r="L2468">
            <v>44179</v>
          </cell>
          <cell r="M2468" t="str">
            <v>0340</v>
          </cell>
          <cell r="N2468" t="str">
            <v>6CY</v>
          </cell>
          <cell r="O2468" t="str">
            <v>C071</v>
          </cell>
        </row>
        <row r="2469">
          <cell r="A2469" t="str">
            <v>1600060309</v>
          </cell>
          <cell r="B2469" t="str">
            <v>CCDDR02034</v>
          </cell>
          <cell r="C2469" t="str">
            <v>0175-DR31-D631</v>
          </cell>
          <cell r="D2469" t="str">
            <v>34 - Label ACR - patrimoine scolaire - c</v>
          </cell>
          <cell r="E2469" t="str">
            <v>40.01.08</v>
          </cell>
          <cell r="F2469" t="str">
            <v>1001470489 MADAME LAURA GIRARD</v>
          </cell>
          <cell r="G2469" t="str">
            <v>4</v>
          </cell>
          <cell r="H2469">
            <v>50000</v>
          </cell>
          <cell r="I2469">
            <v>0</v>
          </cell>
          <cell r="J2469">
            <v>0</v>
          </cell>
          <cell r="K2469">
            <v>44174</v>
          </cell>
          <cell r="L2469">
            <v>44179</v>
          </cell>
          <cell r="M2469" t="str">
            <v>0340</v>
          </cell>
          <cell r="N2469" t="str">
            <v>6CY</v>
          </cell>
          <cell r="O2469" t="str">
            <v>C071</v>
          </cell>
        </row>
        <row r="2470">
          <cell r="A2470" t="str">
            <v>1600060309</v>
          </cell>
          <cell r="B2470" t="str">
            <v>CCDDR02034</v>
          </cell>
          <cell r="C2470" t="str">
            <v>0175-DR31-D631</v>
          </cell>
          <cell r="D2470" t="str">
            <v>34 - Label ACR - patrimoine scolaire</v>
          </cell>
          <cell r="E2470" t="str">
            <v>40.01.08</v>
          </cell>
          <cell r="F2470" t="str">
            <v>1001470489 MADAME LAURA GIRARD</v>
          </cell>
          <cell r="G2470" t="str">
            <v>6</v>
          </cell>
          <cell r="H2470">
            <v>50000</v>
          </cell>
          <cell r="I2470">
            <v>50000</v>
          </cell>
          <cell r="J2470">
            <v>50000</v>
          </cell>
          <cell r="K2470">
            <v>44174</v>
          </cell>
          <cell r="L2470">
            <v>44181</v>
          </cell>
          <cell r="M2470" t="str">
            <v>0340</v>
          </cell>
          <cell r="N2470" t="str">
            <v>6CY</v>
          </cell>
          <cell r="O2470" t="str">
            <v>C071</v>
          </cell>
        </row>
        <row r="2471">
          <cell r="A2471" t="str">
            <v>1600065121</v>
          </cell>
          <cell r="B2471" t="str">
            <v>CCDDR02034</v>
          </cell>
          <cell r="C2471" t="str">
            <v>0175-DR31-D631</v>
          </cell>
          <cell r="D2471" t="str">
            <v>TRANCHE FERME MOE RESTAURAT NEF</v>
          </cell>
          <cell r="E2471" t="str">
            <v>36.04.02</v>
          </cell>
          <cell r="F2471" t="str">
            <v>1000546375 AMIOT</v>
          </cell>
          <cell r="G2471" t="str">
            <v>2</v>
          </cell>
          <cell r="H2471">
            <v>193801.94</v>
          </cell>
          <cell r="I2471">
            <v>193801.94</v>
          </cell>
          <cell r="J2471">
            <v>193801.94</v>
          </cell>
          <cell r="K2471">
            <v>44522</v>
          </cell>
          <cell r="L2471">
            <v>44523</v>
          </cell>
          <cell r="M2471" t="str">
            <v>0340</v>
          </cell>
          <cell r="N2471" t="str">
            <v>6CY</v>
          </cell>
          <cell r="O2471" t="str">
            <v>C071</v>
          </cell>
        </row>
        <row r="2472">
          <cell r="A2472" t="str">
            <v>1600065141</v>
          </cell>
          <cell r="B2472" t="str">
            <v>CCDDR02034</v>
          </cell>
          <cell r="C2472" t="str">
            <v>0175-DR31-D631</v>
          </cell>
          <cell r="D2472" t="str">
            <v>TF+ avenant1 LOT4 ANALYSE DES MATERIAUX</v>
          </cell>
          <cell r="E2472" t="str">
            <v>36.04.03</v>
          </cell>
          <cell r="F2472" t="str">
            <v>1001593220 ASLE CONSEIL</v>
          </cell>
          <cell r="G2472" t="str">
            <v>2</v>
          </cell>
          <cell r="H2472">
            <v>29936.400000000001</v>
          </cell>
          <cell r="I2472">
            <v>4344.12</v>
          </cell>
          <cell r="J2472">
            <v>4344.12</v>
          </cell>
          <cell r="K2472">
            <v>44524</v>
          </cell>
          <cell r="L2472">
            <v>44525</v>
          </cell>
          <cell r="M2472" t="str">
            <v>0340</v>
          </cell>
          <cell r="N2472" t="str">
            <v>6CY</v>
          </cell>
          <cell r="O2472" t="str">
            <v>C071</v>
          </cell>
        </row>
        <row r="2473">
          <cell r="A2473" t="str">
            <v>1600065141</v>
          </cell>
          <cell r="B2473" t="str">
            <v>CCDDR02034</v>
          </cell>
          <cell r="C2473" t="str">
            <v>0175-DR31-D631</v>
          </cell>
          <cell r="D2473" t="str">
            <v>TC1 LOT 4 ANALYSE DES MATERIAUX</v>
          </cell>
          <cell r="E2473" t="str">
            <v>36.04.03</v>
          </cell>
          <cell r="F2473" t="str">
            <v>1001593220 ASLE CONSEIL</v>
          </cell>
          <cell r="G2473" t="str">
            <v>4</v>
          </cell>
          <cell r="H2473">
            <v>16176</v>
          </cell>
          <cell r="I2473">
            <v>16176</v>
          </cell>
          <cell r="J2473">
            <v>16176</v>
          </cell>
          <cell r="K2473">
            <v>44524</v>
          </cell>
          <cell r="L2473">
            <v>44525</v>
          </cell>
          <cell r="M2473" t="str">
            <v>0340</v>
          </cell>
          <cell r="N2473" t="str">
            <v>6CY</v>
          </cell>
          <cell r="O2473" t="str">
            <v>C071</v>
          </cell>
        </row>
        <row r="2474">
          <cell r="A2474" t="str">
            <v>1600068690</v>
          </cell>
          <cell r="B2474" t="str">
            <v>CCDDR02034</v>
          </cell>
          <cell r="C2474" t="str">
            <v>0175-DR31-D631</v>
          </cell>
          <cell r="D2474" t="str">
            <v>M MOE Mont Louis Tit Weets</v>
          </cell>
          <cell r="E2474" t="str">
            <v>36.04.02</v>
          </cell>
          <cell r="F2474" t="str">
            <v>1000388112 OLIVIER WEETS ARCHITECTE</v>
          </cell>
          <cell r="G2474" t="str">
            <v>2</v>
          </cell>
          <cell r="H2474">
            <v>67974.87</v>
          </cell>
          <cell r="I2474">
            <v>20482.080000000002</v>
          </cell>
          <cell r="J2474">
            <v>20482.080000000002</v>
          </cell>
          <cell r="K2474">
            <v>44825</v>
          </cell>
          <cell r="L2474">
            <v>44825</v>
          </cell>
          <cell r="M2474" t="str">
            <v>0340</v>
          </cell>
          <cell r="N2474" t="str">
            <v>6CY</v>
          </cell>
          <cell r="O2474" t="str">
            <v>C071</v>
          </cell>
        </row>
        <row r="2475">
          <cell r="A2475" t="str">
            <v>1600068690</v>
          </cell>
          <cell r="B2475" t="str">
            <v>CCDDR02034</v>
          </cell>
          <cell r="C2475" t="str">
            <v>0175-DR31-D631</v>
          </cell>
          <cell r="D2475" t="str">
            <v>M MOE Mont Louis ST Taillandier</v>
          </cell>
          <cell r="E2475" t="str">
            <v>36.04.02</v>
          </cell>
          <cell r="F2475" t="str">
            <v>1000388112 OLIVIER WEETS ARCHITECTE</v>
          </cell>
          <cell r="G2475" t="str">
            <v>7</v>
          </cell>
          <cell r="H2475">
            <v>18321.16</v>
          </cell>
          <cell r="I2475">
            <v>6447.96</v>
          </cell>
          <cell r="J2475">
            <v>6447.96</v>
          </cell>
          <cell r="K2475">
            <v>44825</v>
          </cell>
          <cell r="L2475">
            <v>44834</v>
          </cell>
          <cell r="M2475" t="str">
            <v>0340</v>
          </cell>
          <cell r="N2475" t="str">
            <v>6CY</v>
          </cell>
          <cell r="O2475" t="str">
            <v>C071</v>
          </cell>
        </row>
        <row r="2476">
          <cell r="A2476" t="str">
            <v>1600068690</v>
          </cell>
          <cell r="B2476" t="str">
            <v>CCDDR02034</v>
          </cell>
          <cell r="C2476" t="str">
            <v>0175-DR31-D631</v>
          </cell>
          <cell r="D2476" t="str">
            <v>M MOE Mont Louis ST Bouley</v>
          </cell>
          <cell r="E2476" t="str">
            <v>36.04.02</v>
          </cell>
          <cell r="F2476" t="str">
            <v>1000388112 OLIVIER WEETS ARCHITECTE</v>
          </cell>
          <cell r="G2476" t="str">
            <v>8</v>
          </cell>
          <cell r="H2476">
            <v>5309.78</v>
          </cell>
          <cell r="I2476">
            <v>5309.78</v>
          </cell>
          <cell r="J2476">
            <v>5309.78</v>
          </cell>
          <cell r="K2476">
            <v>44825</v>
          </cell>
          <cell r="L2476">
            <v>44834</v>
          </cell>
          <cell r="M2476" t="str">
            <v>0340</v>
          </cell>
          <cell r="N2476" t="str">
            <v>6CY</v>
          </cell>
          <cell r="O2476" t="str">
            <v>C071</v>
          </cell>
        </row>
        <row r="2477">
          <cell r="A2477" t="str">
            <v>2201298231</v>
          </cell>
          <cell r="B2477" t="str">
            <v>CCDDR02034</v>
          </cell>
          <cell r="C2477" t="str">
            <v>0175-DR31-D631</v>
          </cell>
          <cell r="D2477" t="str">
            <v>FCT DRAC IP CIRCP Mignard</v>
          </cell>
          <cell r="E2477" t="str">
            <v>36.04.03</v>
          </cell>
          <cell r="F2477" t="str">
            <v>1000038207 GIP CICRP BELLE DE MAI</v>
          </cell>
          <cell r="G2477" t="str">
            <v>1</v>
          </cell>
          <cell r="H2477">
            <v>1</v>
          </cell>
          <cell r="I2477">
            <v>0</v>
          </cell>
          <cell r="J2477">
            <v>0</v>
          </cell>
          <cell r="K2477">
            <v>44385</v>
          </cell>
          <cell r="L2477">
            <v>44385</v>
          </cell>
          <cell r="M2477" t="str">
            <v>0340</v>
          </cell>
          <cell r="N2477" t="str">
            <v>6CY</v>
          </cell>
          <cell r="O2477" t="str">
            <v>C071</v>
          </cell>
        </row>
        <row r="2478">
          <cell r="A2478" t="str">
            <v>2201298231</v>
          </cell>
          <cell r="B2478" t="str">
            <v>CCDDR02034</v>
          </cell>
          <cell r="C2478" t="str">
            <v>0175-DR31-D631</v>
          </cell>
          <cell r="D2478" t="str">
            <v>Avenant 1-Accueil 2022</v>
          </cell>
          <cell r="E2478" t="str">
            <v>36.04.03</v>
          </cell>
          <cell r="F2478" t="str">
            <v>1000038207 GIP CICRP BELLE DE MAI</v>
          </cell>
          <cell r="G2478" t="str">
            <v>2</v>
          </cell>
          <cell r="H2478">
            <v>2025</v>
          </cell>
          <cell r="I2478">
            <v>2025</v>
          </cell>
          <cell r="J2478">
            <v>2025</v>
          </cell>
          <cell r="K2478">
            <v>44385</v>
          </cell>
          <cell r="L2478">
            <v>44971</v>
          </cell>
          <cell r="M2478" t="str">
            <v>0340</v>
          </cell>
          <cell r="N2478" t="str">
            <v>6CY</v>
          </cell>
          <cell r="O2478" t="str">
            <v>C071</v>
          </cell>
        </row>
        <row r="2479">
          <cell r="A2479" t="str">
            <v>2201298231</v>
          </cell>
          <cell r="B2479" t="str">
            <v>CCDDR02034</v>
          </cell>
          <cell r="C2479" t="str">
            <v>0175-DR31-D631</v>
          </cell>
          <cell r="D2479" t="str">
            <v>Avenant 2-Accueil 2023</v>
          </cell>
          <cell r="E2479" t="str">
            <v>36.04.03</v>
          </cell>
          <cell r="F2479" t="str">
            <v>1000038207 GIP CICRP BELLE DE MAI</v>
          </cell>
          <cell r="G2479" t="str">
            <v>3</v>
          </cell>
          <cell r="H2479">
            <v>1225</v>
          </cell>
          <cell r="I2479">
            <v>1225</v>
          </cell>
          <cell r="J2479">
            <v>1225</v>
          </cell>
          <cell r="K2479">
            <v>44385</v>
          </cell>
          <cell r="L2479">
            <v>44971</v>
          </cell>
          <cell r="M2479" t="str">
            <v>0340</v>
          </cell>
          <cell r="N2479" t="str">
            <v>6CY</v>
          </cell>
          <cell r="O2479" t="str">
            <v>C071</v>
          </cell>
        </row>
        <row r="2480">
          <cell r="A2480" t="str">
            <v>2201398485</v>
          </cell>
          <cell r="B2480" t="str">
            <v>CCDDR02034</v>
          </cell>
          <cell r="C2480" t="str">
            <v>0175-DR31-D631</v>
          </cell>
          <cell r="D2480" t="str">
            <v>ZCTR-F-DRAC-VC-Convention art 2</v>
          </cell>
          <cell r="E2480" t="str">
            <v>40.01.06</v>
          </cell>
          <cell r="F2480" t="str">
            <v>1000038207 GIP CICRP BELLE DE MAI</v>
          </cell>
          <cell r="G2480" t="str">
            <v>1</v>
          </cell>
          <cell r="H2480">
            <v>27000</v>
          </cell>
          <cell r="I2480">
            <v>27000</v>
          </cell>
          <cell r="J2480">
            <v>27000</v>
          </cell>
          <cell r="K2480">
            <v>44979</v>
          </cell>
          <cell r="L2480">
            <v>44979</v>
          </cell>
          <cell r="M2480" t="str">
            <v>0340</v>
          </cell>
          <cell r="N2480" t="str">
            <v>6CY</v>
          </cell>
          <cell r="O2480" t="str">
            <v>C071</v>
          </cell>
        </row>
        <row r="2481">
          <cell r="A2481" t="str">
            <v>2201398485</v>
          </cell>
          <cell r="B2481" t="str">
            <v>CCDDR02034</v>
          </cell>
          <cell r="C2481" t="str">
            <v>0175-DR31-D631</v>
          </cell>
          <cell r="D2481" t="str">
            <v>ZCTR-F-DRAC-VC-Convention art 3</v>
          </cell>
          <cell r="E2481" t="str">
            <v>40.01.06</v>
          </cell>
          <cell r="F2481" t="str">
            <v>1000038207 GIP CICRP BELLE DE MAI</v>
          </cell>
          <cell r="G2481" t="str">
            <v>2</v>
          </cell>
          <cell r="H2481">
            <v>7000</v>
          </cell>
          <cell r="I2481">
            <v>7000</v>
          </cell>
          <cell r="J2481">
            <v>7000</v>
          </cell>
          <cell r="K2481">
            <v>44979</v>
          </cell>
          <cell r="L2481">
            <v>44979</v>
          </cell>
          <cell r="M2481" t="str">
            <v>0340</v>
          </cell>
          <cell r="N2481" t="str">
            <v>6CY</v>
          </cell>
          <cell r="O2481" t="str">
            <v>C071</v>
          </cell>
        </row>
        <row r="2482">
          <cell r="A2482" t="str">
            <v>1000109305</v>
          </cell>
          <cell r="B2482" t="str">
            <v>CCDDR02035</v>
          </cell>
          <cell r="C2482" t="str">
            <v>0175-DR35-D635</v>
          </cell>
          <cell r="D2482" t="str">
            <v>35 CATH ST PIERRE DIAG INST ELECT</v>
          </cell>
          <cell r="E2482" t="str">
            <v>36.04.03</v>
          </cell>
          <cell r="F2482" t="str">
            <v>1000229427 MONSIEUR FRANCOIS HAY</v>
          </cell>
          <cell r="G2482" t="str">
            <v>2</v>
          </cell>
          <cell r="H2482">
            <v>9650</v>
          </cell>
          <cell r="I2482">
            <v>9.65</v>
          </cell>
          <cell r="J2482">
            <v>9.65</v>
          </cell>
          <cell r="K2482">
            <v>42488</v>
          </cell>
          <cell r="L2482">
            <v>42488</v>
          </cell>
          <cell r="M2482" t="str">
            <v>0350</v>
          </cell>
          <cell r="N2482" t="str">
            <v>6CS</v>
          </cell>
          <cell r="O2482" t="str">
            <v>C071</v>
          </cell>
        </row>
        <row r="2483">
          <cell r="A2483" t="str">
            <v>1000132869</v>
          </cell>
          <cell r="B2483" t="str">
            <v>CCDDR02035</v>
          </cell>
          <cell r="C2483" t="str">
            <v>0175-DR35-D635</v>
          </cell>
          <cell r="D2483" t="str">
            <v>2018-72-041</v>
          </cell>
          <cell r="E2483" t="str">
            <v>36.04.03</v>
          </cell>
          <cell r="F2483" t="str">
            <v>1000042290 BERGER WAGON I WAGON B GHECO</v>
          </cell>
          <cell r="G2483" t="str">
            <v>2</v>
          </cell>
          <cell r="H2483">
            <v>205930</v>
          </cell>
          <cell r="I2483">
            <v>0</v>
          </cell>
          <cell r="J2483">
            <v>0</v>
          </cell>
          <cell r="K2483">
            <v>43445</v>
          </cell>
          <cell r="L2483">
            <v>43446</v>
          </cell>
          <cell r="M2483" t="str">
            <v>0350</v>
          </cell>
          <cell r="N2483" t="str">
            <v>6CS</v>
          </cell>
          <cell r="O2483" t="str">
            <v>C071</v>
          </cell>
        </row>
        <row r="2484">
          <cell r="A2484" t="str">
            <v>1000132869</v>
          </cell>
          <cell r="B2484" t="str">
            <v>CCDDR02035</v>
          </cell>
          <cell r="C2484" t="str">
            <v>0175-DR35-D635</v>
          </cell>
          <cell r="D2484" t="str">
            <v>Avenant 2 -PSMV-2018-041</v>
          </cell>
          <cell r="E2484" t="str">
            <v>36.04.03</v>
          </cell>
          <cell r="F2484" t="str">
            <v>1000042290 BERGER WAGON I WAGON B GHECO</v>
          </cell>
          <cell r="G2484" t="str">
            <v>3</v>
          </cell>
          <cell r="H2484">
            <v>77590</v>
          </cell>
          <cell r="I2484">
            <v>53837</v>
          </cell>
          <cell r="J2484">
            <v>53837</v>
          </cell>
          <cell r="K2484">
            <v>43445</v>
          </cell>
          <cell r="L2484">
            <v>44503</v>
          </cell>
          <cell r="M2484" t="str">
            <v>0350</v>
          </cell>
          <cell r="N2484" t="str">
            <v>6CS</v>
          </cell>
          <cell r="O2484" t="str">
            <v>C071</v>
          </cell>
        </row>
        <row r="2485">
          <cell r="A2485" t="str">
            <v>1100044351</v>
          </cell>
          <cell r="B2485" t="str">
            <v>CCDDR02035</v>
          </cell>
          <cell r="C2485" t="str">
            <v>0175-DR35-D635</v>
          </cell>
          <cell r="D2485" t="str">
            <v>MARCHE 2018-72-010 TRANCHE FERME</v>
          </cell>
          <cell r="E2485" t="str">
            <v>36.04.02</v>
          </cell>
          <cell r="F2485" t="str">
            <v>1000546375 AMIOT</v>
          </cell>
          <cell r="G2485" t="str">
            <v>2</v>
          </cell>
          <cell r="H2485">
            <v>71769</v>
          </cell>
          <cell r="I2485">
            <v>29884.5</v>
          </cell>
          <cell r="J2485">
            <v>29884.5</v>
          </cell>
          <cell r="K2485">
            <v>43426</v>
          </cell>
          <cell r="L2485">
            <v>43427</v>
          </cell>
          <cell r="M2485" t="str">
            <v>0350</v>
          </cell>
          <cell r="N2485" t="str">
            <v>6CS</v>
          </cell>
          <cell r="O2485" t="str">
            <v>C071</v>
          </cell>
        </row>
        <row r="2486">
          <cell r="A2486" t="str">
            <v>1100044351</v>
          </cell>
          <cell r="B2486" t="str">
            <v>CCDDR02035</v>
          </cell>
          <cell r="C2486" t="str">
            <v>0175-DR35-D635</v>
          </cell>
          <cell r="D2486" t="str">
            <v>MARCHE 2018-72-010 TRANCHE OPTIONNELLE 3</v>
          </cell>
          <cell r="E2486" t="str">
            <v>36.04.02</v>
          </cell>
          <cell r="F2486" t="str">
            <v>1000546375 AMIOT</v>
          </cell>
          <cell r="G2486" t="str">
            <v>8</v>
          </cell>
          <cell r="H2486">
            <v>26527.5</v>
          </cell>
          <cell r="I2486">
            <v>26527.5</v>
          </cell>
          <cell r="J2486">
            <v>26527.5</v>
          </cell>
          <cell r="K2486">
            <v>43426</v>
          </cell>
          <cell r="L2486">
            <v>43427</v>
          </cell>
          <cell r="M2486" t="str">
            <v>0350</v>
          </cell>
          <cell r="N2486" t="str">
            <v>6CS</v>
          </cell>
          <cell r="O2486" t="str">
            <v>C071</v>
          </cell>
        </row>
        <row r="2487">
          <cell r="A2487" t="str">
            <v>1100044351</v>
          </cell>
          <cell r="B2487" t="str">
            <v>CCDDR02035</v>
          </cell>
          <cell r="C2487" t="str">
            <v>0175-DR35-D635</v>
          </cell>
          <cell r="D2487" t="str">
            <v>MARCHE 2018-72-010 TRANCHE OPTIONNELLE 1</v>
          </cell>
          <cell r="E2487" t="str">
            <v>36.04.02</v>
          </cell>
          <cell r="F2487" t="str">
            <v>1000546375 AMIOT</v>
          </cell>
          <cell r="G2487" t="str">
            <v>10</v>
          </cell>
          <cell r="H2487">
            <v>31836</v>
          </cell>
          <cell r="I2487">
            <v>31836</v>
          </cell>
          <cell r="J2487">
            <v>31836</v>
          </cell>
          <cell r="K2487">
            <v>43426</v>
          </cell>
          <cell r="L2487">
            <v>44351</v>
          </cell>
          <cell r="M2487" t="str">
            <v>0350</v>
          </cell>
          <cell r="N2487" t="str">
            <v>6CS</v>
          </cell>
          <cell r="O2487" t="str">
            <v>C071</v>
          </cell>
        </row>
        <row r="2488">
          <cell r="A2488" t="str">
            <v>1100044351</v>
          </cell>
          <cell r="B2488" t="str">
            <v>CCDDR02035</v>
          </cell>
          <cell r="C2488" t="str">
            <v>0175-DR35-D635</v>
          </cell>
          <cell r="D2488" t="str">
            <v>MARCHE 2018-72-010 TRANCHE OPTIONNELLE 2</v>
          </cell>
          <cell r="E2488" t="str">
            <v>36.04.02</v>
          </cell>
          <cell r="F2488" t="str">
            <v>1000546375 AMIOT</v>
          </cell>
          <cell r="G2488" t="str">
            <v>12</v>
          </cell>
          <cell r="H2488">
            <v>23960</v>
          </cell>
          <cell r="I2488">
            <v>23960</v>
          </cell>
          <cell r="J2488">
            <v>23960</v>
          </cell>
          <cell r="K2488">
            <v>43426</v>
          </cell>
          <cell r="L2488">
            <v>44896</v>
          </cell>
          <cell r="M2488" t="str">
            <v>0350</v>
          </cell>
          <cell r="N2488" t="str">
            <v>6CS</v>
          </cell>
          <cell r="O2488" t="str">
            <v>C071</v>
          </cell>
        </row>
        <row r="2489">
          <cell r="A2489" t="str">
            <v>1508018844</v>
          </cell>
          <cell r="B2489" t="str">
            <v>CCDDR02035</v>
          </cell>
          <cell r="C2489" t="str">
            <v>0175-DR35-D635</v>
          </cell>
          <cell r="D2489" t="str">
            <v>19139543-IMMO-MH-CHB-YADIS-CATH.35</v>
          </cell>
          <cell r="E2489" t="str">
            <v>36.04.03</v>
          </cell>
          <cell r="F2489" t="str">
            <v>1001068859 CABINET HUGUES BRAULT DIAGNOSTICS</v>
          </cell>
          <cell r="G2489" t="str">
            <v>1</v>
          </cell>
          <cell r="H2489">
            <v>1810</v>
          </cell>
          <cell r="I2489">
            <v>630</v>
          </cell>
          <cell r="J2489">
            <v>630</v>
          </cell>
          <cell r="K2489">
            <v>42865</v>
          </cell>
          <cell r="L2489">
            <v>42864</v>
          </cell>
          <cell r="M2489" t="str">
            <v>0350</v>
          </cell>
          <cell r="N2489" t="str">
            <v>6CS</v>
          </cell>
          <cell r="O2489" t="str">
            <v>C071</v>
          </cell>
        </row>
        <row r="2490">
          <cell r="A2490" t="str">
            <v>1508169203</v>
          </cell>
          <cell r="B2490" t="str">
            <v>CCDDR02035</v>
          </cell>
          <cell r="C2490" t="str">
            <v>0175-DR35-D635</v>
          </cell>
          <cell r="D2490" t="str">
            <v>19799791-IMMO-MH-APAVE-29-CHAT.BREST</v>
          </cell>
          <cell r="E2490" t="str">
            <v>36.04.02</v>
          </cell>
          <cell r="F2490" t="str">
            <v>1001217058 APAVE NORD OUEST SAS</v>
          </cell>
          <cell r="G2490" t="str">
            <v>1</v>
          </cell>
          <cell r="H2490">
            <v>690</v>
          </cell>
          <cell r="I2490">
            <v>510</v>
          </cell>
          <cell r="J2490">
            <v>510</v>
          </cell>
          <cell r="K2490">
            <v>42934</v>
          </cell>
          <cell r="L2490">
            <v>42926</v>
          </cell>
          <cell r="M2490" t="str">
            <v>0350</v>
          </cell>
          <cell r="N2490" t="str">
            <v>6CS</v>
          </cell>
          <cell r="O2490" t="str">
            <v>C071</v>
          </cell>
        </row>
        <row r="2491">
          <cell r="A2491" t="str">
            <v>1508181555</v>
          </cell>
          <cell r="B2491" t="str">
            <v>CCDDR02035</v>
          </cell>
          <cell r="C2491" t="str">
            <v>0175-DR35-D635</v>
          </cell>
          <cell r="D2491" t="str">
            <v>19946208-IMMO-MH-QUALICONSULT-CATH.35</v>
          </cell>
          <cell r="E2491" t="str">
            <v>36.04.03</v>
          </cell>
          <cell r="F2491" t="str">
            <v>1000088273 QUALICONSULT</v>
          </cell>
          <cell r="G2491" t="str">
            <v>1</v>
          </cell>
          <cell r="H2491">
            <v>1476</v>
          </cell>
          <cell r="I2491">
            <v>1476</v>
          </cell>
          <cell r="J2491">
            <v>1476</v>
          </cell>
          <cell r="K2491">
            <v>42940</v>
          </cell>
          <cell r="L2491">
            <v>42936</v>
          </cell>
          <cell r="M2491" t="str">
            <v>0350</v>
          </cell>
          <cell r="N2491" t="str">
            <v>6CS</v>
          </cell>
          <cell r="O2491" t="str">
            <v>C071</v>
          </cell>
        </row>
        <row r="2492">
          <cell r="A2492" t="str">
            <v>1508181555</v>
          </cell>
          <cell r="B2492" t="str">
            <v>CCDDR02035</v>
          </cell>
          <cell r="C2492" t="str">
            <v>0175-DR35-D635</v>
          </cell>
          <cell r="D2492" t="str">
            <v>IMMO-MH-QUALICONSULT-CATH35</v>
          </cell>
          <cell r="E2492" t="str">
            <v>36.02.02</v>
          </cell>
          <cell r="F2492" t="str">
            <v>1000088273 QUALICONSULT</v>
          </cell>
          <cell r="G2492" t="str">
            <v>2</v>
          </cell>
          <cell r="H2492">
            <v>1476</v>
          </cell>
          <cell r="I2492">
            <v>0</v>
          </cell>
          <cell r="J2492">
            <v>0</v>
          </cell>
          <cell r="K2492">
            <v>42940</v>
          </cell>
          <cell r="L2492">
            <v>43977</v>
          </cell>
          <cell r="M2492" t="str">
            <v>0350</v>
          </cell>
          <cell r="N2492" t="str">
            <v>6CS</v>
          </cell>
          <cell r="O2492" t="str">
            <v>C071</v>
          </cell>
        </row>
        <row r="2493">
          <cell r="A2493" t="str">
            <v>1508478272</v>
          </cell>
          <cell r="B2493" t="str">
            <v>CCDDR02035</v>
          </cell>
          <cell r="C2493" t="str">
            <v>0175-DR35-D635</v>
          </cell>
          <cell r="D2493" t="str">
            <v>21583049-IMMO-MH-STRAAIJER-56-Etude</v>
          </cell>
          <cell r="E2493" t="str">
            <v>36.04.03</v>
          </cell>
          <cell r="F2493" t="str">
            <v>1001238582 MONSIEUR LEONARD STRAAIJER</v>
          </cell>
          <cell r="G2493" t="str">
            <v>1</v>
          </cell>
          <cell r="H2493">
            <v>6785.25</v>
          </cell>
          <cell r="I2493">
            <v>0</v>
          </cell>
          <cell r="J2493">
            <v>0</v>
          </cell>
          <cell r="K2493">
            <v>43083</v>
          </cell>
          <cell r="L2493">
            <v>43081</v>
          </cell>
          <cell r="M2493" t="str">
            <v>0350</v>
          </cell>
          <cell r="N2493" t="str">
            <v>6CS</v>
          </cell>
          <cell r="O2493" t="str">
            <v>C071</v>
          </cell>
        </row>
        <row r="2494">
          <cell r="A2494" t="str">
            <v>1508478272</v>
          </cell>
          <cell r="B2494" t="str">
            <v>CCDDR02035</v>
          </cell>
          <cell r="C2494" t="str">
            <v>0175-DR35-D635</v>
          </cell>
          <cell r="D2494" t="str">
            <v>St AVOYE PLUNERET ligne IMMO</v>
          </cell>
          <cell r="E2494" t="str">
            <v>36.04.02</v>
          </cell>
          <cell r="F2494" t="str">
            <v>1001238582 MONSIEUR LEONARD STRAAIJER</v>
          </cell>
          <cell r="G2494" t="str">
            <v>2</v>
          </cell>
          <cell r="H2494">
            <v>4985.25</v>
          </cell>
          <cell r="I2494">
            <v>1108.23</v>
          </cell>
          <cell r="J2494">
            <v>1108.23</v>
          </cell>
          <cell r="K2494">
            <v>43083</v>
          </cell>
          <cell r="L2494">
            <v>43894</v>
          </cell>
          <cell r="M2494" t="str">
            <v>0350</v>
          </cell>
          <cell r="N2494" t="str">
            <v>6CS</v>
          </cell>
          <cell r="O2494" t="str">
            <v>C071</v>
          </cell>
        </row>
        <row r="2495">
          <cell r="A2495" t="str">
            <v>1508733276</v>
          </cell>
          <cell r="B2495" t="str">
            <v>CCDDR02035</v>
          </cell>
          <cell r="C2495" t="str">
            <v>0175-DR35-D635</v>
          </cell>
          <cell r="D2495" t="str">
            <v>22882560-IMMO-CRMH-29-COEFFICIENT-ROSCAN</v>
          </cell>
          <cell r="E2495" t="str">
            <v>36.04.03</v>
          </cell>
          <cell r="F2495" t="str">
            <v>1001229515 COEFFICIENT</v>
          </cell>
          <cell r="G2495" t="str">
            <v>1</v>
          </cell>
          <cell r="H2495">
            <v>2800</v>
          </cell>
          <cell r="I2495">
            <v>2800</v>
          </cell>
          <cell r="J2495">
            <v>2800</v>
          </cell>
          <cell r="K2495">
            <v>43223</v>
          </cell>
          <cell r="L2495">
            <v>43222</v>
          </cell>
          <cell r="M2495" t="str">
            <v>0350</v>
          </cell>
          <cell r="N2495" t="str">
            <v>6CS</v>
          </cell>
          <cell r="O2495" t="str">
            <v>C071</v>
          </cell>
        </row>
        <row r="2496">
          <cell r="A2496" t="str">
            <v>1508863097</v>
          </cell>
          <cell r="B2496" t="str">
            <v>CCDDR02035</v>
          </cell>
          <cell r="C2496" t="str">
            <v>0175-DR35-D635</v>
          </cell>
          <cell r="D2496" t="str">
            <v>23600508-IMMO-CRMH-22-DENDROTECH-CORLAY</v>
          </cell>
          <cell r="E2496" t="str">
            <v>36.04.03</v>
          </cell>
          <cell r="F2496" t="str">
            <v>1000387758 DENDROTECH</v>
          </cell>
          <cell r="G2496" t="str">
            <v>1</v>
          </cell>
          <cell r="H2496">
            <v>3419.86</v>
          </cell>
          <cell r="I2496">
            <v>1420</v>
          </cell>
          <cell r="J2496">
            <v>1420</v>
          </cell>
          <cell r="K2496">
            <v>43287</v>
          </cell>
          <cell r="L2496">
            <v>43286</v>
          </cell>
          <cell r="M2496" t="str">
            <v>0350</v>
          </cell>
          <cell r="N2496" t="str">
            <v>6CS</v>
          </cell>
          <cell r="O2496" t="str">
            <v>C071</v>
          </cell>
        </row>
        <row r="2497">
          <cell r="A2497" t="str">
            <v>1509180517</v>
          </cell>
          <cell r="B2497" t="str">
            <v>CCDDR02035</v>
          </cell>
          <cell r="C2497" t="str">
            <v>0175-DR35-D635</v>
          </cell>
          <cell r="D2497" t="str">
            <v>25496352-IMMO-CRMH-CUGUEN CHATEAU-AMIOT</v>
          </cell>
          <cell r="E2497" t="str">
            <v>36.04.03</v>
          </cell>
          <cell r="F2497" t="str">
            <v>1000546375 AMIOT</v>
          </cell>
          <cell r="G2497" t="str">
            <v>1</v>
          </cell>
          <cell r="H2497">
            <v>20890.560000000001</v>
          </cell>
          <cell r="I2497">
            <v>2924.68</v>
          </cell>
          <cell r="J2497">
            <v>2924.68</v>
          </cell>
          <cell r="K2497">
            <v>43445</v>
          </cell>
          <cell r="L2497">
            <v>43444</v>
          </cell>
          <cell r="M2497" t="str">
            <v>0350</v>
          </cell>
          <cell r="N2497" t="str">
            <v>6CS</v>
          </cell>
          <cell r="O2497" t="str">
            <v>C071</v>
          </cell>
        </row>
        <row r="2498">
          <cell r="A2498" t="str">
            <v>1509382192</v>
          </cell>
          <cell r="B2498" t="str">
            <v>CCDDR02035</v>
          </cell>
          <cell r="C2498" t="str">
            <v>0175-DR35-D635</v>
          </cell>
          <cell r="D2498" t="str">
            <v>26739654-IMMO-MH-AQUA GREEN-CHAT KERJEAN</v>
          </cell>
          <cell r="E2498" t="str">
            <v>36.04.03</v>
          </cell>
          <cell r="F2498" t="str">
            <v>1001393340 MONSIEUR PIERRE YVES LE DEUN</v>
          </cell>
          <cell r="G2498" t="str">
            <v>1</v>
          </cell>
          <cell r="H2498">
            <v>600</v>
          </cell>
          <cell r="I2498">
            <v>600</v>
          </cell>
          <cell r="J2498">
            <v>600</v>
          </cell>
          <cell r="K2498">
            <v>43563</v>
          </cell>
          <cell r="L2498">
            <v>43560</v>
          </cell>
          <cell r="M2498" t="str">
            <v>0350</v>
          </cell>
          <cell r="N2498" t="str">
            <v>6CS</v>
          </cell>
          <cell r="O2498" t="str">
            <v>C071</v>
          </cell>
        </row>
        <row r="2499">
          <cell r="A2499" t="str">
            <v>1509392323</v>
          </cell>
          <cell r="B2499" t="str">
            <v>CCDDR02035</v>
          </cell>
          <cell r="C2499" t="str">
            <v>0175-DR35-D635</v>
          </cell>
          <cell r="D2499" t="str">
            <v>26798183-IMMO-MH-CATH56-DEKRA INDUSTRIAL</v>
          </cell>
          <cell r="E2499" t="str">
            <v>36.04.03</v>
          </cell>
          <cell r="F2499" t="str">
            <v>1000284484 DEKRA INDUSTRIAL</v>
          </cell>
          <cell r="G2499" t="str">
            <v>1</v>
          </cell>
          <cell r="H2499">
            <v>1665</v>
          </cell>
          <cell r="I2499">
            <v>1215</v>
          </cell>
          <cell r="J2499">
            <v>1215</v>
          </cell>
          <cell r="K2499">
            <v>43566</v>
          </cell>
          <cell r="L2499">
            <v>43565</v>
          </cell>
          <cell r="M2499" t="str">
            <v>0350</v>
          </cell>
          <cell r="N2499" t="str">
            <v>6CS</v>
          </cell>
          <cell r="O2499" t="str">
            <v>C071</v>
          </cell>
        </row>
        <row r="2500">
          <cell r="A2500" t="str">
            <v>1509478283</v>
          </cell>
          <cell r="B2500" t="str">
            <v>CCDDR02035</v>
          </cell>
          <cell r="C2500" t="str">
            <v>0175-DR35-D635</v>
          </cell>
          <cell r="D2500" t="str">
            <v>27334355-FONC-CRMH-CATH35-GERARD-BENDELE</v>
          </cell>
          <cell r="E2500" t="str">
            <v>38.02.01</v>
          </cell>
          <cell r="F2500" t="str">
            <v>1000508690 MADAME ANNE GERARD</v>
          </cell>
          <cell r="G2500" t="str">
            <v>1</v>
          </cell>
          <cell r="H2500">
            <v>800</v>
          </cell>
          <cell r="I2500">
            <v>800</v>
          </cell>
          <cell r="J2500">
            <v>800</v>
          </cell>
          <cell r="K2500">
            <v>43613</v>
          </cell>
          <cell r="L2500">
            <v>43612</v>
          </cell>
          <cell r="M2500" t="str">
            <v>0350</v>
          </cell>
          <cell r="N2500" t="str">
            <v>6CS</v>
          </cell>
          <cell r="O2500" t="str">
            <v>C071</v>
          </cell>
        </row>
        <row r="2501">
          <cell r="A2501" t="str">
            <v>1509586999</v>
          </cell>
          <cell r="B2501" t="str">
            <v>CCDDR02035</v>
          </cell>
          <cell r="C2501" t="str">
            <v>0175-DR35-D635</v>
          </cell>
          <cell r="D2501" t="str">
            <v>28095548-IMMO-MH-DE PONTHAUD - BREC'H</v>
          </cell>
          <cell r="E2501" t="str">
            <v>36.04.03</v>
          </cell>
          <cell r="F2501" t="str">
            <v>1000221808 MARIE-SUZANNE DE PONTHAUD,</v>
          </cell>
          <cell r="G2501" t="str">
            <v>1</v>
          </cell>
          <cell r="H2501">
            <v>24374.53</v>
          </cell>
          <cell r="I2501">
            <v>810</v>
          </cell>
          <cell r="J2501">
            <v>810</v>
          </cell>
          <cell r="K2501">
            <v>43670</v>
          </cell>
          <cell r="L2501">
            <v>43669</v>
          </cell>
          <cell r="M2501" t="str">
            <v>0350</v>
          </cell>
          <cell r="N2501" t="str">
            <v>6CS</v>
          </cell>
          <cell r="O2501" t="str">
            <v>C071</v>
          </cell>
        </row>
        <row r="2502">
          <cell r="A2502" t="str">
            <v>1509662030</v>
          </cell>
          <cell r="B2502" t="str">
            <v>CCDDR02035</v>
          </cell>
          <cell r="C2502" t="str">
            <v>0175-DR35-D635</v>
          </cell>
          <cell r="D2502" t="str">
            <v>28678621-IMMO-MH-APAVE-CATH22</v>
          </cell>
          <cell r="E2502" t="str">
            <v>36.04.03</v>
          </cell>
          <cell r="F2502" t="str">
            <v>1000055052 CENTRE TECHNIQUE DE L APAVE NORD</v>
          </cell>
          <cell r="G2502" t="str">
            <v>1</v>
          </cell>
          <cell r="H2502">
            <v>1625</v>
          </cell>
          <cell r="I2502">
            <v>575</v>
          </cell>
          <cell r="J2502">
            <v>575</v>
          </cell>
          <cell r="K2502">
            <v>43725</v>
          </cell>
          <cell r="L2502">
            <v>43724</v>
          </cell>
          <cell r="M2502" t="str">
            <v>0350</v>
          </cell>
          <cell r="N2502" t="str">
            <v>6CS</v>
          </cell>
          <cell r="O2502" t="str">
            <v>C071</v>
          </cell>
        </row>
        <row r="2503">
          <cell r="A2503" t="str">
            <v>1509831126</v>
          </cell>
          <cell r="B2503" t="str">
            <v>CCDDR02035</v>
          </cell>
          <cell r="C2503" t="str">
            <v>0175-DR35-D635</v>
          </cell>
          <cell r="D2503" t="str">
            <v>29703116-IMMO-MH-DE PONTHAUD-CITADELLE</v>
          </cell>
          <cell r="E2503" t="str">
            <v>36.04.02</v>
          </cell>
          <cell r="F2503" t="str">
            <v>1000221808 MARIE-SUZANNE DE PONTHAUD,</v>
          </cell>
          <cell r="G2503" t="str">
            <v>1</v>
          </cell>
          <cell r="H2503">
            <v>7422</v>
          </cell>
          <cell r="I2503">
            <v>1551.66</v>
          </cell>
          <cell r="J2503">
            <v>1551.66</v>
          </cell>
          <cell r="K2503">
            <v>43802</v>
          </cell>
          <cell r="L2503">
            <v>43795</v>
          </cell>
          <cell r="M2503" t="str">
            <v>0350</v>
          </cell>
          <cell r="N2503" t="str">
            <v>6CS</v>
          </cell>
          <cell r="O2503" t="str">
            <v>C071</v>
          </cell>
        </row>
        <row r="2504">
          <cell r="A2504" t="str">
            <v>1510109887</v>
          </cell>
          <cell r="B2504" t="str">
            <v>CCDDR02035</v>
          </cell>
          <cell r="C2504" t="str">
            <v>0175-DR35-D635</v>
          </cell>
          <cell r="D2504" t="str">
            <v>31714945-IMMO-CRMH-SEVER PRIMELIN</v>
          </cell>
          <cell r="E2504" t="str">
            <v>36.04.03</v>
          </cell>
          <cell r="F2504" t="str">
            <v>1001501626 MONSIEUR FRANCOIS SEVER</v>
          </cell>
          <cell r="G2504" t="str">
            <v>1</v>
          </cell>
          <cell r="H2504">
            <v>730</v>
          </cell>
          <cell r="I2504">
            <v>730</v>
          </cell>
          <cell r="J2504">
            <v>730</v>
          </cell>
          <cell r="K2504">
            <v>44001</v>
          </cell>
          <cell r="L2504">
            <v>44000</v>
          </cell>
          <cell r="M2504" t="str">
            <v>0350</v>
          </cell>
          <cell r="N2504" t="str">
            <v>6CS</v>
          </cell>
          <cell r="O2504" t="str">
            <v>C071</v>
          </cell>
        </row>
        <row r="2505">
          <cell r="A2505" t="str">
            <v>1510117515</v>
          </cell>
          <cell r="B2505" t="str">
            <v>CCDDR02035</v>
          </cell>
          <cell r="C2505" t="str">
            <v>0175-DR35-D635</v>
          </cell>
          <cell r="D2505" t="str">
            <v>2020-72-009 CHAT LA MADELEINE MISSON OPC</v>
          </cell>
          <cell r="E2505" t="str">
            <v>36.04.02</v>
          </cell>
          <cell r="F2505" t="str">
            <v>1000275364 SOCIETE BRETONNE D'ETUDES</v>
          </cell>
          <cell r="G2505" t="str">
            <v>2</v>
          </cell>
          <cell r="H2505">
            <v>12335.2</v>
          </cell>
          <cell r="I2505">
            <v>0</v>
          </cell>
          <cell r="J2505">
            <v>0</v>
          </cell>
          <cell r="K2505">
            <v>44005</v>
          </cell>
          <cell r="L2505">
            <v>44006</v>
          </cell>
          <cell r="M2505" t="str">
            <v>0350</v>
          </cell>
          <cell r="N2505" t="str">
            <v>6CS</v>
          </cell>
          <cell r="O2505" t="str">
            <v>C071</v>
          </cell>
        </row>
        <row r="2506">
          <cell r="A2506" t="str">
            <v>1510117515</v>
          </cell>
          <cell r="B2506" t="str">
            <v>CCDDR02035</v>
          </cell>
          <cell r="C2506" t="str">
            <v>0175-DR35-D635</v>
          </cell>
          <cell r="D2506" t="str">
            <v>2020-72-009 CHAT LA MADELEINE Avt n°1</v>
          </cell>
          <cell r="E2506" t="str">
            <v>36.04.02</v>
          </cell>
          <cell r="F2506" t="str">
            <v>1000275364 SOCIETE BRETONNE D'ETUDES</v>
          </cell>
          <cell r="G2506" t="str">
            <v>3</v>
          </cell>
          <cell r="H2506">
            <v>2250</v>
          </cell>
          <cell r="I2506">
            <v>0</v>
          </cell>
          <cell r="J2506">
            <v>0</v>
          </cell>
          <cell r="K2506">
            <v>44005</v>
          </cell>
          <cell r="L2506">
            <v>44901</v>
          </cell>
          <cell r="M2506" t="str">
            <v>0350</v>
          </cell>
          <cell r="N2506" t="str">
            <v>6CS</v>
          </cell>
          <cell r="O2506" t="str">
            <v>C071</v>
          </cell>
        </row>
        <row r="2507">
          <cell r="A2507" t="str">
            <v>1510573070</v>
          </cell>
          <cell r="B2507" t="str">
            <v>CCDDR02035</v>
          </cell>
          <cell r="C2507" t="str">
            <v>0175-DR35-D635</v>
          </cell>
          <cell r="D2507" t="str">
            <v>34982891-IMMO-OSMOS-suivi-faille-Cath-56</v>
          </cell>
          <cell r="E2507" t="str">
            <v>36.04.03</v>
          </cell>
          <cell r="F2507" t="str">
            <v>1001320948 OSMOS GROUP</v>
          </cell>
          <cell r="G2507" t="str">
            <v>1</v>
          </cell>
          <cell r="H2507">
            <v>38510</v>
          </cell>
          <cell r="I2507">
            <v>3120</v>
          </cell>
          <cell r="J2507">
            <v>3120</v>
          </cell>
          <cell r="K2507">
            <v>44272</v>
          </cell>
          <cell r="L2507">
            <v>44271</v>
          </cell>
          <cell r="M2507" t="str">
            <v>0350</v>
          </cell>
          <cell r="N2507" t="str">
            <v>6CS</v>
          </cell>
          <cell r="O2507" t="str">
            <v>C071</v>
          </cell>
        </row>
        <row r="2508">
          <cell r="A2508" t="str">
            <v>1510594920</v>
          </cell>
          <cell r="B2508" t="str">
            <v>CCDDR02035</v>
          </cell>
          <cell r="C2508" t="str">
            <v>0175-DR35-D635</v>
          </cell>
          <cell r="D2508" t="str">
            <v>35121194-IMMO-BMI-conseil-MOA</v>
          </cell>
          <cell r="E2508" t="str">
            <v>36.04.03</v>
          </cell>
          <cell r="F2508" t="str">
            <v>1001111741 BRIZOT MASSE INGENIERIE</v>
          </cell>
          <cell r="G2508" t="str">
            <v>1</v>
          </cell>
          <cell r="H2508">
            <v>2000</v>
          </cell>
          <cell r="I2508">
            <v>0</v>
          </cell>
          <cell r="J2508">
            <v>0</v>
          </cell>
          <cell r="K2508">
            <v>44284</v>
          </cell>
          <cell r="L2508">
            <v>44281</v>
          </cell>
          <cell r="M2508" t="str">
            <v>0350</v>
          </cell>
          <cell r="N2508" t="str">
            <v>6CS</v>
          </cell>
          <cell r="O2508" t="str">
            <v>C071</v>
          </cell>
        </row>
        <row r="2509">
          <cell r="A2509" t="str">
            <v>1510667739</v>
          </cell>
          <cell r="B2509" t="str">
            <v>CCDDR02035</v>
          </cell>
          <cell r="C2509" t="str">
            <v>0175-DR35-D635</v>
          </cell>
          <cell r="D2509" t="str">
            <v>35591318-IMMO_mh_TIRIAD_etude_amenagemen</v>
          </cell>
          <cell r="E2509" t="str">
            <v>36.04.03</v>
          </cell>
          <cell r="F2509" t="str">
            <v>1001568202 MONSIEUR ERWAN DE BONDUWE</v>
          </cell>
          <cell r="G2509" t="str">
            <v>1</v>
          </cell>
          <cell r="H2509">
            <v>4940</v>
          </cell>
          <cell r="I2509">
            <v>4940</v>
          </cell>
          <cell r="J2509">
            <v>4940</v>
          </cell>
          <cell r="K2509">
            <v>44326</v>
          </cell>
          <cell r="L2509">
            <v>44323</v>
          </cell>
          <cell r="M2509" t="str">
            <v>0350</v>
          </cell>
          <cell r="N2509" t="str">
            <v>6CS</v>
          </cell>
          <cell r="O2509" t="str">
            <v>C071</v>
          </cell>
        </row>
        <row r="2510">
          <cell r="A2510" t="str">
            <v>1510726926</v>
          </cell>
          <cell r="B2510" t="str">
            <v>CCDDR02035</v>
          </cell>
          <cell r="C2510" t="str">
            <v>0175-DR35-D635</v>
          </cell>
          <cell r="D2510" t="str">
            <v>CONTRAT MISSION 2021-019</v>
          </cell>
          <cell r="E2510" t="str">
            <v>36.04.03</v>
          </cell>
          <cell r="F2510" t="str">
            <v>1001296834 FORMALINKS</v>
          </cell>
          <cell r="G2510" t="str">
            <v>2</v>
          </cell>
          <cell r="H2510">
            <v>7000</v>
          </cell>
          <cell r="I2510">
            <v>0</v>
          </cell>
          <cell r="J2510">
            <v>0</v>
          </cell>
          <cell r="K2510">
            <v>44358</v>
          </cell>
          <cell r="L2510">
            <v>44361</v>
          </cell>
          <cell r="M2510" t="str">
            <v>0350</v>
          </cell>
          <cell r="N2510" t="str">
            <v>6CS</v>
          </cell>
          <cell r="O2510" t="str">
            <v>C071</v>
          </cell>
        </row>
        <row r="2511">
          <cell r="A2511" t="str">
            <v>1510726926</v>
          </cell>
          <cell r="B2511" t="str">
            <v>CCDDR02035</v>
          </cell>
          <cell r="C2511" t="str">
            <v>0175-DR35-D635</v>
          </cell>
          <cell r="D2511" t="str">
            <v>Révision</v>
          </cell>
          <cell r="E2511" t="str">
            <v>36.04.03</v>
          </cell>
          <cell r="F2511" t="str">
            <v>1001296834 FORMALINKS</v>
          </cell>
          <cell r="G2511" t="str">
            <v>3</v>
          </cell>
          <cell r="H2511">
            <v>74.2</v>
          </cell>
          <cell r="I2511">
            <v>0</v>
          </cell>
          <cell r="J2511">
            <v>0</v>
          </cell>
          <cell r="K2511">
            <v>44358</v>
          </cell>
          <cell r="L2511">
            <v>44896</v>
          </cell>
          <cell r="M2511" t="str">
            <v>0350</v>
          </cell>
          <cell r="N2511" t="str">
            <v>6CS</v>
          </cell>
          <cell r="O2511" t="str">
            <v>C071</v>
          </cell>
        </row>
        <row r="2512">
          <cell r="A2512" t="str">
            <v>1510966867</v>
          </cell>
          <cell r="B2512" t="str">
            <v>CCDDR02035</v>
          </cell>
          <cell r="C2512" t="str">
            <v>0175-DR35-D635</v>
          </cell>
          <cell r="D2512" t="str">
            <v>37712238-IMMO_Cath35_ECIE_etude_thermiqu</v>
          </cell>
          <cell r="E2512" t="str">
            <v>36.04.03</v>
          </cell>
          <cell r="F2512" t="str">
            <v>1001307379 CENTRE COMMERECIAL LA FORAIRIE</v>
          </cell>
          <cell r="G2512" t="str">
            <v>1</v>
          </cell>
          <cell r="H2512">
            <v>6400</v>
          </cell>
          <cell r="I2512">
            <v>6400</v>
          </cell>
          <cell r="J2512">
            <v>6400</v>
          </cell>
          <cell r="K2512">
            <v>44497</v>
          </cell>
          <cell r="L2512">
            <v>44490</v>
          </cell>
          <cell r="M2512" t="str">
            <v>0350</v>
          </cell>
          <cell r="N2512" t="str">
            <v>6CS</v>
          </cell>
          <cell r="O2512" t="str">
            <v>C071</v>
          </cell>
        </row>
        <row r="2513">
          <cell r="A2513" t="str">
            <v>1511298921</v>
          </cell>
          <cell r="B2513" t="str">
            <v>CCDDR02035</v>
          </cell>
          <cell r="C2513" t="str">
            <v>0175-DR35-D635</v>
          </cell>
          <cell r="D2513" t="str">
            <v>40325510-IMMO-SEMENOUX-Etude orgue</v>
          </cell>
          <cell r="E2513" t="str">
            <v>36.04.03</v>
          </cell>
          <cell r="F2513" t="str">
            <v>1000027859 MONSIEUR THIERRY SEMENOUX</v>
          </cell>
          <cell r="G2513" t="str">
            <v>1</v>
          </cell>
          <cell r="H2513">
            <v>25216.37</v>
          </cell>
          <cell r="I2513">
            <v>25216.37</v>
          </cell>
          <cell r="J2513">
            <v>25216.37</v>
          </cell>
          <cell r="K2513">
            <v>44692</v>
          </cell>
          <cell r="L2513">
            <v>44691</v>
          </cell>
          <cell r="M2513" t="str">
            <v>0350</v>
          </cell>
          <cell r="N2513" t="str">
            <v>6CS</v>
          </cell>
          <cell r="O2513" t="str">
            <v>C071</v>
          </cell>
        </row>
        <row r="2514">
          <cell r="A2514" t="str">
            <v>1511395594</v>
          </cell>
          <cell r="B2514" t="str">
            <v>CCDDR02035</v>
          </cell>
          <cell r="C2514" t="str">
            <v>0175-DR35-D635</v>
          </cell>
          <cell r="D2514" t="str">
            <v>41050777-IMMO_ORGLEZ_Cath56_moe</v>
          </cell>
          <cell r="E2514" t="str">
            <v>36.04.02</v>
          </cell>
          <cell r="F2514" t="str">
            <v>1001555901 ORGLEZ</v>
          </cell>
          <cell r="G2514" t="str">
            <v>1</v>
          </cell>
          <cell r="H2514">
            <v>1012.2</v>
          </cell>
          <cell r="I2514">
            <v>1012.2</v>
          </cell>
          <cell r="J2514">
            <v>1012.2</v>
          </cell>
          <cell r="K2514">
            <v>44743</v>
          </cell>
          <cell r="L2514">
            <v>44742</v>
          </cell>
          <cell r="M2514" t="str">
            <v>0350</v>
          </cell>
          <cell r="N2514" t="str">
            <v>6CS</v>
          </cell>
          <cell r="O2514" t="str">
            <v>C071</v>
          </cell>
        </row>
        <row r="2515">
          <cell r="A2515" t="str">
            <v>1511397660</v>
          </cell>
          <cell r="B2515" t="str">
            <v>CCDDR02035</v>
          </cell>
          <cell r="C2515" t="str">
            <v>0175-DR35-D635</v>
          </cell>
          <cell r="D2515" t="str">
            <v>41064164-IMMO_O_WEETS_Cath35_chauffage</v>
          </cell>
          <cell r="E2515" t="str">
            <v>36.04.03</v>
          </cell>
          <cell r="F2515" t="str">
            <v>1000388112 OLIVIER WEETS ARCHITECTE</v>
          </cell>
          <cell r="G2515" t="str">
            <v>1</v>
          </cell>
          <cell r="H2515">
            <v>13220</v>
          </cell>
          <cell r="I2515">
            <v>13220</v>
          </cell>
          <cell r="J2515">
            <v>13220</v>
          </cell>
          <cell r="K2515">
            <v>44746</v>
          </cell>
          <cell r="L2515">
            <v>44743</v>
          </cell>
          <cell r="M2515" t="str">
            <v>0350</v>
          </cell>
          <cell r="N2515" t="str">
            <v>6CS</v>
          </cell>
          <cell r="O2515" t="str">
            <v>C071</v>
          </cell>
        </row>
        <row r="2516">
          <cell r="A2516" t="str">
            <v>1511402945</v>
          </cell>
          <cell r="B2516" t="str">
            <v>CCDDR02035</v>
          </cell>
          <cell r="C2516" t="str">
            <v>0175-DR35-D635</v>
          </cell>
          <cell r="D2516" t="str">
            <v>41109204-IMMO-O.WEETS-colonnes</v>
          </cell>
          <cell r="E2516" t="str">
            <v>36.04.02</v>
          </cell>
          <cell r="F2516" t="str">
            <v>1000388112 OLIVIER WEETS ARCHITECTE</v>
          </cell>
          <cell r="G2516" t="str">
            <v>1</v>
          </cell>
          <cell r="H2516">
            <v>8873.2800000000007</v>
          </cell>
          <cell r="I2516">
            <v>5057.7700000000004</v>
          </cell>
          <cell r="J2516">
            <v>5057.7700000000004</v>
          </cell>
          <cell r="K2516">
            <v>44748</v>
          </cell>
          <cell r="L2516">
            <v>44747</v>
          </cell>
          <cell r="M2516" t="str">
            <v>0350</v>
          </cell>
          <cell r="N2516" t="str">
            <v>6CS</v>
          </cell>
          <cell r="O2516" t="str">
            <v>C071</v>
          </cell>
        </row>
        <row r="2517">
          <cell r="A2517" t="str">
            <v>1511407810</v>
          </cell>
          <cell r="B2517" t="str">
            <v>CCDDR02035</v>
          </cell>
          <cell r="C2517" t="str">
            <v>0175-DR35-D635</v>
          </cell>
          <cell r="D2517" t="str">
            <v>CATH STBRIEUC ETUDE CHAPELLE POSTE SECUR</v>
          </cell>
          <cell r="E2517" t="str">
            <v>36.04.03</v>
          </cell>
          <cell r="F2517" t="str">
            <v>1000546375 AMIOT</v>
          </cell>
          <cell r="G2517" t="str">
            <v>2</v>
          </cell>
          <cell r="H2517">
            <v>14283</v>
          </cell>
          <cell r="I2517">
            <v>14283</v>
          </cell>
          <cell r="J2517">
            <v>14283</v>
          </cell>
          <cell r="K2517">
            <v>44749</v>
          </cell>
          <cell r="L2517">
            <v>44755</v>
          </cell>
          <cell r="M2517" t="str">
            <v>0350</v>
          </cell>
          <cell r="N2517" t="str">
            <v>6CS</v>
          </cell>
          <cell r="O2517" t="str">
            <v>C071</v>
          </cell>
        </row>
        <row r="2518">
          <cell r="A2518" t="str">
            <v>1511419029</v>
          </cell>
          <cell r="B2518" t="str">
            <v>CCDDR02035</v>
          </cell>
          <cell r="C2518" t="str">
            <v>0175-DR35-D635</v>
          </cell>
          <cell r="D2518" t="str">
            <v>AE 2022-012</v>
          </cell>
          <cell r="E2518" t="str">
            <v>36.04.03</v>
          </cell>
          <cell r="F2518" t="str">
            <v>1000546375 AMIOT</v>
          </cell>
          <cell r="G2518" t="str">
            <v>2</v>
          </cell>
          <cell r="H2518">
            <v>25400</v>
          </cell>
          <cell r="I2518">
            <v>25400</v>
          </cell>
          <cell r="J2518">
            <v>25400</v>
          </cell>
          <cell r="K2518">
            <v>44755</v>
          </cell>
          <cell r="L2518">
            <v>44760</v>
          </cell>
          <cell r="M2518" t="str">
            <v>0350</v>
          </cell>
          <cell r="N2518" t="str">
            <v>6CS</v>
          </cell>
          <cell r="O2518" t="str">
            <v>C071</v>
          </cell>
        </row>
        <row r="2519">
          <cell r="A2519" t="str">
            <v>1511419029</v>
          </cell>
          <cell r="B2519" t="str">
            <v>CCDDR02035</v>
          </cell>
          <cell r="C2519" t="str">
            <v>0175-DR35-D635</v>
          </cell>
          <cell r="D2519" t="str">
            <v>AE 2022-012</v>
          </cell>
          <cell r="E2519" t="str">
            <v>36.04.03</v>
          </cell>
          <cell r="F2519" t="str">
            <v>1000546375 AMIOT</v>
          </cell>
          <cell r="G2519" t="str">
            <v>3</v>
          </cell>
          <cell r="H2519">
            <v>2000</v>
          </cell>
          <cell r="I2519">
            <v>2000</v>
          </cell>
          <cell r="J2519">
            <v>2000</v>
          </cell>
          <cell r="K2519">
            <v>44755</v>
          </cell>
          <cell r="L2519">
            <v>44760</v>
          </cell>
          <cell r="M2519" t="str">
            <v>0350</v>
          </cell>
          <cell r="N2519" t="str">
            <v>6CS</v>
          </cell>
          <cell r="O2519" t="str">
            <v>C071</v>
          </cell>
        </row>
        <row r="2520">
          <cell r="A2520" t="str">
            <v>1511419111</v>
          </cell>
          <cell r="B2520" t="str">
            <v>CCDDR02035</v>
          </cell>
          <cell r="C2520" t="str">
            <v>0175-DR35-D635</v>
          </cell>
          <cell r="D2520" t="str">
            <v>22 CATHEDRALE SAINT BRIEUC-ETUDE</v>
          </cell>
          <cell r="E2520" t="str">
            <v>36.04.03</v>
          </cell>
          <cell r="F2520" t="str">
            <v>1000546375 AMIOT</v>
          </cell>
          <cell r="G2520" t="str">
            <v>2</v>
          </cell>
          <cell r="H2520">
            <v>33559</v>
          </cell>
          <cell r="I2520">
            <v>33559</v>
          </cell>
          <cell r="J2520">
            <v>33559</v>
          </cell>
          <cell r="K2520">
            <v>44755</v>
          </cell>
          <cell r="L2520">
            <v>44760</v>
          </cell>
          <cell r="M2520" t="str">
            <v>0350</v>
          </cell>
          <cell r="N2520" t="str">
            <v>6CS</v>
          </cell>
          <cell r="O2520" t="str">
            <v>C071</v>
          </cell>
        </row>
        <row r="2521">
          <cell r="A2521" t="str">
            <v>1511419111</v>
          </cell>
          <cell r="B2521" t="str">
            <v>CCDDR02035</v>
          </cell>
          <cell r="C2521" t="str">
            <v>0175-DR35-D635</v>
          </cell>
          <cell r="D2521" t="str">
            <v>22 CATHEDRALE SAINT BRIEUC-ETUDE</v>
          </cell>
          <cell r="E2521" t="str">
            <v>36.04.03</v>
          </cell>
          <cell r="F2521" t="str">
            <v>1000546375 AMIOT</v>
          </cell>
          <cell r="G2521" t="str">
            <v>3</v>
          </cell>
          <cell r="H2521">
            <v>2600</v>
          </cell>
          <cell r="I2521">
            <v>2600</v>
          </cell>
          <cell r="J2521">
            <v>2600</v>
          </cell>
          <cell r="K2521">
            <v>44755</v>
          </cell>
          <cell r="L2521">
            <v>44760</v>
          </cell>
          <cell r="M2521" t="str">
            <v>0350</v>
          </cell>
          <cell r="N2521" t="str">
            <v>6CS</v>
          </cell>
          <cell r="O2521" t="str">
            <v>C071</v>
          </cell>
        </row>
        <row r="2522">
          <cell r="A2522" t="str">
            <v>1511419111</v>
          </cell>
          <cell r="B2522" t="str">
            <v>CCDDR02035</v>
          </cell>
          <cell r="C2522" t="str">
            <v>0175-DR35-D635</v>
          </cell>
          <cell r="D2522" t="str">
            <v>22 CATHEDRALE SAINT BRIEUC-ETUDE</v>
          </cell>
          <cell r="E2522" t="str">
            <v>36.04.03</v>
          </cell>
          <cell r="F2522" t="str">
            <v>1000546375 AMIOT</v>
          </cell>
          <cell r="G2522" t="str">
            <v>4</v>
          </cell>
          <cell r="H2522">
            <v>1000</v>
          </cell>
          <cell r="I2522">
            <v>1000</v>
          </cell>
          <cell r="J2522">
            <v>1000</v>
          </cell>
          <cell r="K2522">
            <v>44755</v>
          </cell>
          <cell r="L2522">
            <v>44760</v>
          </cell>
          <cell r="M2522" t="str">
            <v>0350</v>
          </cell>
          <cell r="N2522" t="str">
            <v>6CS</v>
          </cell>
          <cell r="O2522" t="str">
            <v>C071</v>
          </cell>
        </row>
        <row r="2523">
          <cell r="A2523" t="str">
            <v>1511421389</v>
          </cell>
          <cell r="B2523" t="str">
            <v>CCDDR02035</v>
          </cell>
          <cell r="C2523" t="str">
            <v>0175-DR35-D635</v>
          </cell>
          <cell r="D2523" t="str">
            <v>41207958-IMMO-RESO SOLIDAIRE</v>
          </cell>
          <cell r="E2523" t="str">
            <v>36.04.01</v>
          </cell>
          <cell r="F2523" t="str">
            <v>1001669701 RESO SOLIDAIRE</v>
          </cell>
          <cell r="G2523" t="str">
            <v>1</v>
          </cell>
          <cell r="H2523">
            <v>2500</v>
          </cell>
          <cell r="I2523">
            <v>1667</v>
          </cell>
          <cell r="J2523">
            <v>1667</v>
          </cell>
          <cell r="K2523">
            <v>44760</v>
          </cell>
          <cell r="L2523">
            <v>44754</v>
          </cell>
          <cell r="M2523" t="str">
            <v>0350</v>
          </cell>
          <cell r="N2523" t="str">
            <v>6CS</v>
          </cell>
          <cell r="O2523" t="str">
            <v>C071</v>
          </cell>
        </row>
        <row r="2524">
          <cell r="A2524" t="str">
            <v>1511595310</v>
          </cell>
          <cell r="B2524" t="str">
            <v>CCDDR02035</v>
          </cell>
          <cell r="C2524" t="str">
            <v>0175-DR35-D635</v>
          </cell>
          <cell r="D2524" t="str">
            <v>42574424-IMMO_TY_COAT_ChapelleStGonery</v>
          </cell>
          <cell r="E2524" t="str">
            <v>36.04.03</v>
          </cell>
          <cell r="F2524" t="str">
            <v>1001359241 TY COAT CONSTRUCTION</v>
          </cell>
          <cell r="G2524" t="str">
            <v>1</v>
          </cell>
          <cell r="H2524">
            <v>1185</v>
          </cell>
          <cell r="I2524">
            <v>1185</v>
          </cell>
          <cell r="J2524">
            <v>1185</v>
          </cell>
          <cell r="K2524">
            <v>44861</v>
          </cell>
          <cell r="L2524">
            <v>44860</v>
          </cell>
          <cell r="M2524" t="str">
            <v>0350</v>
          </cell>
          <cell r="N2524" t="str">
            <v>6CS</v>
          </cell>
          <cell r="O2524" t="str">
            <v>C071</v>
          </cell>
        </row>
        <row r="2525">
          <cell r="A2525" t="str">
            <v>1511599155</v>
          </cell>
          <cell r="B2525" t="str">
            <v>CCDDR02035</v>
          </cell>
          <cell r="C2525" t="str">
            <v>0175-DR35-D635</v>
          </cell>
          <cell r="D2525" t="str">
            <v>42592685-IMMO_GERALDINE_FRAY_restaura°</v>
          </cell>
          <cell r="E2525" t="str">
            <v>45.04.01</v>
          </cell>
          <cell r="F2525" t="str">
            <v>1001291060 FRAY</v>
          </cell>
          <cell r="G2525" t="str">
            <v>1</v>
          </cell>
          <cell r="H2525">
            <v>8100</v>
          </cell>
          <cell r="I2525">
            <v>8100</v>
          </cell>
          <cell r="J2525">
            <v>8100</v>
          </cell>
          <cell r="K2525">
            <v>44862</v>
          </cell>
          <cell r="L2525">
            <v>44861</v>
          </cell>
          <cell r="M2525" t="str">
            <v>0350</v>
          </cell>
          <cell r="N2525" t="str">
            <v>6CS</v>
          </cell>
          <cell r="O2525" t="str">
            <v>C071</v>
          </cell>
        </row>
        <row r="2526">
          <cell r="A2526" t="str">
            <v>1511599155</v>
          </cell>
          <cell r="B2526" t="str">
            <v>CCDDR02035</v>
          </cell>
          <cell r="C2526" t="str">
            <v>0175-DR35-D635</v>
          </cell>
          <cell r="D2526" t="str">
            <v>42592685-IMMO_GERALDINE_FRAY_étude</v>
          </cell>
          <cell r="E2526" t="str">
            <v>36.04.03</v>
          </cell>
          <cell r="F2526" t="str">
            <v>1001291060 FRAY</v>
          </cell>
          <cell r="G2526" t="str">
            <v>2</v>
          </cell>
          <cell r="H2526">
            <v>4660</v>
          </cell>
          <cell r="I2526">
            <v>4660</v>
          </cell>
          <cell r="J2526">
            <v>4660</v>
          </cell>
          <cell r="K2526">
            <v>44862</v>
          </cell>
          <cell r="L2526">
            <v>44861</v>
          </cell>
          <cell r="M2526" t="str">
            <v>0350</v>
          </cell>
          <cell r="N2526" t="str">
            <v>6CS</v>
          </cell>
          <cell r="O2526" t="str">
            <v>C071</v>
          </cell>
        </row>
        <row r="2527">
          <cell r="A2527" t="str">
            <v>1511603503</v>
          </cell>
          <cell r="B2527" t="str">
            <v>CCDDR02035</v>
          </cell>
          <cell r="C2527" t="str">
            <v>0175-DR35-D635</v>
          </cell>
          <cell r="D2527" t="str">
            <v>42615030-FONC_ChubbFrance_Cath35_forma°</v>
          </cell>
          <cell r="E2527" t="str">
            <v>40.02.04</v>
          </cell>
          <cell r="F2527" t="str">
            <v>1000507118 CHUBB FRANCE</v>
          </cell>
          <cell r="G2527" t="str">
            <v>1</v>
          </cell>
          <cell r="H2527">
            <v>350</v>
          </cell>
          <cell r="I2527">
            <v>350</v>
          </cell>
          <cell r="J2527">
            <v>350</v>
          </cell>
          <cell r="K2527">
            <v>44867</v>
          </cell>
          <cell r="L2527">
            <v>44862</v>
          </cell>
          <cell r="M2527" t="str">
            <v>0350</v>
          </cell>
          <cell r="N2527" t="str">
            <v>6CS</v>
          </cell>
          <cell r="O2527" t="str">
            <v>C071</v>
          </cell>
        </row>
        <row r="2528">
          <cell r="A2528" t="str">
            <v>1511620821</v>
          </cell>
          <cell r="B2528" t="str">
            <v>CCDDR02035</v>
          </cell>
          <cell r="C2528" t="str">
            <v>0175-DR35-D635</v>
          </cell>
          <cell r="D2528" t="str">
            <v>42771594-FONC_OfficePublicLangueBretonne</v>
          </cell>
          <cell r="E2528" t="str">
            <v>40.01.11</v>
          </cell>
          <cell r="F2528" t="str">
            <v>2100082541 EPCC - OFIS PUBLIK AR BREZHONEG</v>
          </cell>
          <cell r="G2528" t="str">
            <v>1</v>
          </cell>
          <cell r="H2528">
            <v>121.38</v>
          </cell>
          <cell r="I2528">
            <v>121.38</v>
          </cell>
          <cell r="J2528">
            <v>121.38</v>
          </cell>
          <cell r="K2528">
            <v>44879</v>
          </cell>
          <cell r="L2528">
            <v>44875</v>
          </cell>
          <cell r="M2528" t="str">
            <v>0350</v>
          </cell>
          <cell r="N2528" t="str">
            <v>6CS</v>
          </cell>
          <cell r="O2528" t="str">
            <v>C071</v>
          </cell>
        </row>
        <row r="2529">
          <cell r="A2529" t="str">
            <v>1511666261</v>
          </cell>
          <cell r="B2529" t="str">
            <v>CCDDR02035</v>
          </cell>
          <cell r="C2529" t="str">
            <v>0175-DR35-D635</v>
          </cell>
          <cell r="D2529" t="str">
            <v>43102781-IMMO_BODET_CAMPANAIRE_Cath35</v>
          </cell>
          <cell r="E2529" t="str">
            <v>36.04.03</v>
          </cell>
          <cell r="F2529" t="str">
            <v>1001271575 BODET CAMPANAIRE</v>
          </cell>
          <cell r="G2529" t="str">
            <v>1</v>
          </cell>
          <cell r="H2529">
            <v>1100.01</v>
          </cell>
          <cell r="I2529">
            <v>1100.01</v>
          </cell>
          <cell r="J2529">
            <v>1100.01</v>
          </cell>
          <cell r="K2529">
            <v>44896</v>
          </cell>
          <cell r="L2529">
            <v>44895</v>
          </cell>
          <cell r="M2529" t="str">
            <v>0350</v>
          </cell>
          <cell r="N2529" t="str">
            <v>6CS</v>
          </cell>
          <cell r="O2529" t="str">
            <v>C071</v>
          </cell>
        </row>
        <row r="2530">
          <cell r="A2530" t="str">
            <v>1511698663</v>
          </cell>
          <cell r="B2530" t="str">
            <v>CCDDR02035</v>
          </cell>
          <cell r="C2530" t="str">
            <v>0175-DR35-D635</v>
          </cell>
          <cell r="D2530" t="str">
            <v>43400736-IMMO_APAVE_Cath22_ColonneSeche</v>
          </cell>
          <cell r="E2530" t="str">
            <v>36.04.03</v>
          </cell>
          <cell r="F2530" t="str">
            <v>1001686356 APAVE NORD-OUEST SAS</v>
          </cell>
          <cell r="G2530" t="str">
            <v>1</v>
          </cell>
          <cell r="H2530">
            <v>2100</v>
          </cell>
          <cell r="I2530">
            <v>2100</v>
          </cell>
          <cell r="J2530">
            <v>2100</v>
          </cell>
          <cell r="K2530">
            <v>44916</v>
          </cell>
          <cell r="L2530">
            <v>44915</v>
          </cell>
          <cell r="M2530" t="str">
            <v>0350</v>
          </cell>
          <cell r="N2530" t="str">
            <v>6CS</v>
          </cell>
          <cell r="O2530" t="str">
            <v>C071</v>
          </cell>
        </row>
        <row r="2531">
          <cell r="A2531" t="str">
            <v>1511745908</v>
          </cell>
          <cell r="B2531" t="str">
            <v>CCDDR02035</v>
          </cell>
          <cell r="C2531" t="str">
            <v>0175-DR35-D635</v>
          </cell>
          <cell r="D2531" t="str">
            <v>43804101-IMMO_SOCOTEC_DIAGNOSTIC_Cath35</v>
          </cell>
          <cell r="E2531" t="str">
            <v>36.04.03</v>
          </cell>
          <cell r="F2531" t="str">
            <v>1000243374 SOCOTEC DIAGNOSTIC</v>
          </cell>
          <cell r="G2531" t="str">
            <v>1</v>
          </cell>
          <cell r="H2531">
            <v>1035</v>
          </cell>
          <cell r="I2531">
            <v>0</v>
          </cell>
          <cell r="J2531">
            <v>0</v>
          </cell>
          <cell r="K2531">
            <v>44956</v>
          </cell>
          <cell r="L2531">
            <v>44953</v>
          </cell>
          <cell r="M2531" t="str">
            <v>0350</v>
          </cell>
          <cell r="N2531" t="str">
            <v>6CS</v>
          </cell>
          <cell r="O2531" t="str">
            <v>C071</v>
          </cell>
        </row>
        <row r="2532">
          <cell r="A2532" t="str">
            <v>1511762547</v>
          </cell>
          <cell r="B2532" t="str">
            <v>CCDDR02035</v>
          </cell>
          <cell r="C2532" t="str">
            <v>0175-DR35-D635</v>
          </cell>
          <cell r="D2532" t="str">
            <v>43931574-FONC_SigmaSystems_Cath29</v>
          </cell>
          <cell r="E2532" t="str">
            <v>38.02.01</v>
          </cell>
          <cell r="F2532" t="str">
            <v>1000181844 SIGMA SYSTEMS SA</v>
          </cell>
          <cell r="G2532" t="str">
            <v>1</v>
          </cell>
          <cell r="H2532">
            <v>2935.3</v>
          </cell>
          <cell r="I2532">
            <v>2935.3</v>
          </cell>
          <cell r="J2532">
            <v>2935.3</v>
          </cell>
          <cell r="K2532">
            <v>44965</v>
          </cell>
          <cell r="L2532">
            <v>44964</v>
          </cell>
          <cell r="M2532" t="str">
            <v>0350</v>
          </cell>
          <cell r="N2532" t="str">
            <v>6CS</v>
          </cell>
          <cell r="O2532" t="str">
            <v>C071</v>
          </cell>
        </row>
        <row r="2533">
          <cell r="A2533" t="str">
            <v>1511789754</v>
          </cell>
          <cell r="B2533" t="str">
            <v>CCDDR02035</v>
          </cell>
          <cell r="C2533" t="str">
            <v>0175-DR35-D635</v>
          </cell>
          <cell r="D2533" t="str">
            <v>44111639-IMMO_Become29_Cath22</v>
          </cell>
          <cell r="E2533" t="str">
            <v>36.04.03</v>
          </cell>
          <cell r="F2533" t="str">
            <v>1001155380 BUREAU ETUDE COOP MAITRISE</v>
          </cell>
          <cell r="G2533" t="str">
            <v>1</v>
          </cell>
          <cell r="H2533">
            <v>3142</v>
          </cell>
          <cell r="I2533">
            <v>3142</v>
          </cell>
          <cell r="J2533">
            <v>3142</v>
          </cell>
          <cell r="K2533">
            <v>44979</v>
          </cell>
          <cell r="L2533">
            <v>44978</v>
          </cell>
          <cell r="M2533" t="str">
            <v>0350</v>
          </cell>
          <cell r="N2533" t="str">
            <v>6CS</v>
          </cell>
          <cell r="O2533" t="str">
            <v>C071</v>
          </cell>
        </row>
        <row r="2534">
          <cell r="A2534" t="str">
            <v>1511791942</v>
          </cell>
          <cell r="B2534" t="str">
            <v>CCDDR02035</v>
          </cell>
          <cell r="C2534" t="str">
            <v>0175-DR35-D635</v>
          </cell>
          <cell r="D2534" t="str">
            <v>44111948-IMMO_AM_ELEC_Cath22</v>
          </cell>
          <cell r="E2534" t="str">
            <v>36.04.03</v>
          </cell>
          <cell r="F2534" t="str">
            <v>1000551983 SARL A M ELEC</v>
          </cell>
          <cell r="G2534" t="str">
            <v>1</v>
          </cell>
          <cell r="H2534">
            <v>2652.6</v>
          </cell>
          <cell r="I2534">
            <v>2652.6</v>
          </cell>
          <cell r="J2534">
            <v>2652.6</v>
          </cell>
          <cell r="K2534">
            <v>44980</v>
          </cell>
          <cell r="L2534">
            <v>44978</v>
          </cell>
          <cell r="M2534" t="str">
            <v>0350</v>
          </cell>
          <cell r="N2534" t="str">
            <v>6CS</v>
          </cell>
          <cell r="O2534" t="str">
            <v>C071</v>
          </cell>
        </row>
        <row r="2535">
          <cell r="A2535" t="str">
            <v>1511859618</v>
          </cell>
          <cell r="B2535" t="str">
            <v>CCDDR02035</v>
          </cell>
          <cell r="C2535" t="str">
            <v>0175-DR35-D635</v>
          </cell>
          <cell r="D2535" t="str">
            <v>44622395-FONC_SIGNARAMA_PlaqueLabelVPAH</v>
          </cell>
          <cell r="E2535" t="str">
            <v>38.02.01</v>
          </cell>
          <cell r="F2535" t="str">
            <v>1001691762 EMERAUDE SIGNALETIQUE</v>
          </cell>
          <cell r="G2535" t="str">
            <v>1</v>
          </cell>
          <cell r="H2535">
            <v>327</v>
          </cell>
          <cell r="I2535">
            <v>327</v>
          </cell>
          <cell r="J2535">
            <v>327</v>
          </cell>
          <cell r="K2535">
            <v>45015</v>
          </cell>
          <cell r="L2535">
            <v>45014</v>
          </cell>
          <cell r="M2535" t="str">
            <v>0350</v>
          </cell>
          <cell r="N2535" t="str">
            <v>6CS</v>
          </cell>
          <cell r="O2535" t="str">
            <v>C071</v>
          </cell>
        </row>
        <row r="2536">
          <cell r="A2536" t="str">
            <v>1600008968</v>
          </cell>
          <cell r="B2536" t="str">
            <v>CCDDR02035</v>
          </cell>
          <cell r="C2536" t="str">
            <v>0175-DR35-D635</v>
          </cell>
          <cell r="D2536" t="str">
            <v>29 BREST M O BATIMENT AUX LIONS</v>
          </cell>
          <cell r="E2536" t="str">
            <v>30.03.02</v>
          </cell>
          <cell r="F2536" t="str">
            <v>1000221808 MARIE-SUZANNE DE PONTHAUD,</v>
          </cell>
          <cell r="G2536" t="str">
            <v>2</v>
          </cell>
          <cell r="H2536">
            <v>159615.65</v>
          </cell>
          <cell r="I2536">
            <v>0</v>
          </cell>
          <cell r="J2536">
            <v>0</v>
          </cell>
          <cell r="K2536">
            <v>40879</v>
          </cell>
          <cell r="L2536">
            <v>44504</v>
          </cell>
          <cell r="M2536" t="str">
            <v>0350</v>
          </cell>
          <cell r="N2536" t="str">
            <v>6CS</v>
          </cell>
          <cell r="O2536" t="str">
            <v>C071</v>
          </cell>
        </row>
        <row r="2537">
          <cell r="A2537" t="str">
            <v>1600008968</v>
          </cell>
          <cell r="B2537" t="str">
            <v>CCDDR02035</v>
          </cell>
          <cell r="C2537" t="str">
            <v>0175-DR35-D635</v>
          </cell>
          <cell r="D2537" t="str">
            <v>29 BREST M O BATIMENT AUX LIONS</v>
          </cell>
          <cell r="E2537" t="str">
            <v>30.03.02</v>
          </cell>
          <cell r="F2537" t="str">
            <v>1000221808 MARIE-SUZANNE DE PONTHAUD,</v>
          </cell>
          <cell r="G2537" t="str">
            <v>12</v>
          </cell>
          <cell r="H2537">
            <v>23017.65</v>
          </cell>
          <cell r="I2537">
            <v>0</v>
          </cell>
          <cell r="J2537">
            <v>0</v>
          </cell>
          <cell r="K2537">
            <v>40879</v>
          </cell>
          <cell r="L2537">
            <v>42899</v>
          </cell>
          <cell r="M2537" t="str">
            <v>0350</v>
          </cell>
          <cell r="N2537" t="str">
            <v>6CS</v>
          </cell>
          <cell r="O2537" t="str">
            <v>C071</v>
          </cell>
        </row>
        <row r="2538">
          <cell r="A2538" t="str">
            <v>1600008968</v>
          </cell>
          <cell r="B2538" t="str">
            <v>CCDDR02035</v>
          </cell>
          <cell r="C2538" t="str">
            <v>0175-DR35-D635</v>
          </cell>
          <cell r="D2538" t="str">
            <v>Complément modif taux TVA 20 %</v>
          </cell>
          <cell r="E2538" t="str">
            <v>30.03.02</v>
          </cell>
          <cell r="F2538" t="str">
            <v>1000221808 MARIE-SUZANNE DE PONTHAUD,</v>
          </cell>
          <cell r="G2538" t="str">
            <v>13</v>
          </cell>
          <cell r="H2538">
            <v>417.69</v>
          </cell>
          <cell r="I2538">
            <v>0</v>
          </cell>
          <cell r="J2538">
            <v>0</v>
          </cell>
          <cell r="K2538">
            <v>40879</v>
          </cell>
          <cell r="L2538">
            <v>44504</v>
          </cell>
          <cell r="M2538" t="str">
            <v>0350</v>
          </cell>
          <cell r="N2538" t="str">
            <v>6CS</v>
          </cell>
          <cell r="O2538" t="str">
            <v>C071</v>
          </cell>
        </row>
        <row r="2539">
          <cell r="A2539" t="str">
            <v>1600008968</v>
          </cell>
          <cell r="B2539" t="str">
            <v>CCDDR02035</v>
          </cell>
          <cell r="C2539" t="str">
            <v>0175-DR35-D635</v>
          </cell>
          <cell r="D2539" t="str">
            <v>complément taux tva 20 %</v>
          </cell>
          <cell r="E2539" t="str">
            <v>30.03.02</v>
          </cell>
          <cell r="F2539" t="str">
            <v>1000221808 MARIE-SUZANNE DE PONTHAUD,</v>
          </cell>
          <cell r="G2539" t="str">
            <v>14</v>
          </cell>
          <cell r="H2539">
            <v>417.69</v>
          </cell>
          <cell r="I2539">
            <v>0</v>
          </cell>
          <cell r="J2539">
            <v>0</v>
          </cell>
          <cell r="K2539">
            <v>40879</v>
          </cell>
          <cell r="L2539"/>
          <cell r="M2539" t="str">
            <v>0350</v>
          </cell>
          <cell r="N2539" t="str">
            <v>6CS</v>
          </cell>
          <cell r="O2539" t="str">
            <v>C071</v>
          </cell>
        </row>
        <row r="2540">
          <cell r="A2540" t="str">
            <v>1600008968</v>
          </cell>
          <cell r="B2540" t="str">
            <v>CCDDR02035</v>
          </cell>
          <cell r="C2540" t="str">
            <v>0175-DR35-D635</v>
          </cell>
          <cell r="D2540" t="str">
            <v>29-BREST-TC2</v>
          </cell>
          <cell r="E2540" t="str">
            <v>30.03.02</v>
          </cell>
          <cell r="F2540" t="str">
            <v>1000221808 MARIE-SUZANNE DE PONTHAUD,</v>
          </cell>
          <cell r="G2540" t="str">
            <v>16</v>
          </cell>
          <cell r="H2540">
            <v>30956.3</v>
          </cell>
          <cell r="I2540">
            <v>0</v>
          </cell>
          <cell r="J2540">
            <v>0</v>
          </cell>
          <cell r="K2540">
            <v>40879</v>
          </cell>
          <cell r="L2540">
            <v>42899</v>
          </cell>
          <cell r="M2540" t="str">
            <v>0350</v>
          </cell>
          <cell r="N2540" t="str">
            <v>6CS</v>
          </cell>
          <cell r="O2540" t="str">
            <v>C071</v>
          </cell>
        </row>
        <row r="2541">
          <cell r="A2541" t="str">
            <v>1600008968</v>
          </cell>
          <cell r="B2541" t="str">
            <v>CCDDR02035</v>
          </cell>
          <cell r="C2541" t="str">
            <v>0175-DR35-D635</v>
          </cell>
          <cell r="D2541" t="str">
            <v>29-BREST-TC3</v>
          </cell>
          <cell r="E2541" t="str">
            <v>30.03.02</v>
          </cell>
          <cell r="F2541" t="str">
            <v>1000221808 MARIE-SUZANNE DE PONTHAUD,</v>
          </cell>
          <cell r="G2541" t="str">
            <v>18</v>
          </cell>
          <cell r="H2541">
            <v>13837.2</v>
          </cell>
          <cell r="I2541">
            <v>0</v>
          </cell>
          <cell r="J2541">
            <v>0</v>
          </cell>
          <cell r="K2541">
            <v>40879</v>
          </cell>
          <cell r="L2541">
            <v>42899</v>
          </cell>
          <cell r="M2541" t="str">
            <v>0350</v>
          </cell>
          <cell r="N2541" t="str">
            <v>6CS</v>
          </cell>
          <cell r="O2541" t="str">
            <v>C071</v>
          </cell>
        </row>
        <row r="2542">
          <cell r="A2542" t="str">
            <v>1600008968</v>
          </cell>
          <cell r="B2542" t="str">
            <v>CCDDR02035</v>
          </cell>
          <cell r="C2542" t="str">
            <v>0175-DR35-D635</v>
          </cell>
          <cell r="D2542" t="str">
            <v>29 - BREST - TC4</v>
          </cell>
          <cell r="E2542" t="str">
            <v>36.04.02</v>
          </cell>
          <cell r="F2542" t="str">
            <v>1000221808 MARIE-SUZANNE DE PONTHAUD,</v>
          </cell>
          <cell r="G2542" t="str">
            <v>20</v>
          </cell>
          <cell r="H2542">
            <v>31577.200000000001</v>
          </cell>
          <cell r="I2542">
            <v>10533.53</v>
          </cell>
          <cell r="J2542">
            <v>10533.53</v>
          </cell>
          <cell r="K2542">
            <v>40879</v>
          </cell>
          <cell r="L2542">
            <v>43606</v>
          </cell>
          <cell r="M2542" t="str">
            <v>0350</v>
          </cell>
          <cell r="N2542" t="str">
            <v>6CS</v>
          </cell>
          <cell r="O2542" t="str">
            <v>C071</v>
          </cell>
        </row>
        <row r="2543">
          <cell r="A2543" t="str">
            <v>1600018180</v>
          </cell>
          <cell r="B2543" t="str">
            <v>CCDDR02035</v>
          </cell>
          <cell r="C2543" t="str">
            <v>0175-DR35-D635</v>
          </cell>
          <cell r="D2543" t="str">
            <v>29 St Vougay Kerjean Tx acces MOE TFerme</v>
          </cell>
          <cell r="E2543" t="str">
            <v>30.03.02</v>
          </cell>
          <cell r="F2543" t="str">
            <v>1000221808 MARIE-SUZANNE DE PONTHAUD,</v>
          </cell>
          <cell r="G2543" t="str">
            <v>2</v>
          </cell>
          <cell r="H2543">
            <v>49649.25</v>
          </cell>
          <cell r="I2543">
            <v>5307.29</v>
          </cell>
          <cell r="J2543">
            <v>5307.29</v>
          </cell>
          <cell r="K2543">
            <v>41485</v>
          </cell>
          <cell r="L2543">
            <v>43602</v>
          </cell>
          <cell r="M2543" t="str">
            <v>0350</v>
          </cell>
          <cell r="N2543" t="str">
            <v>6CS</v>
          </cell>
          <cell r="O2543" t="str">
            <v>C071</v>
          </cell>
        </row>
        <row r="2544">
          <cell r="A2544" t="str">
            <v>1600018180</v>
          </cell>
          <cell r="B2544" t="str">
            <v>CCDDR02035</v>
          </cell>
          <cell r="C2544" t="str">
            <v>0175-DR35-D635</v>
          </cell>
          <cell r="D2544" t="str">
            <v>St Vougay Kerj Tx acces MOE TF Cplt TVA</v>
          </cell>
          <cell r="E2544" t="str">
            <v>36.02.02</v>
          </cell>
          <cell r="F2544" t="str">
            <v>1000221808 MARIE-SUZANNE DE PONTHAUD,</v>
          </cell>
          <cell r="G2544" t="str">
            <v>5</v>
          </cell>
          <cell r="H2544">
            <v>198.6</v>
          </cell>
          <cell r="I2544">
            <v>21.24</v>
          </cell>
          <cell r="J2544">
            <v>21.24</v>
          </cell>
          <cell r="K2544">
            <v>41485</v>
          </cell>
          <cell r="L2544">
            <v>43602</v>
          </cell>
          <cell r="M2544" t="str">
            <v>0350</v>
          </cell>
          <cell r="N2544" t="str">
            <v>6CS</v>
          </cell>
          <cell r="O2544" t="str">
            <v>C071</v>
          </cell>
        </row>
        <row r="2545">
          <cell r="A2545" t="str">
            <v>1600018180</v>
          </cell>
          <cell r="B2545" t="str">
            <v>CCDDR02035</v>
          </cell>
          <cell r="C2545" t="str">
            <v>0175-DR35-D635</v>
          </cell>
          <cell r="D2545" t="str">
            <v>29-ST VOUGAY - TC 1</v>
          </cell>
          <cell r="E2545" t="str">
            <v>36.02.02</v>
          </cell>
          <cell r="F2545" t="str">
            <v>1000221808 MARIE-SUZANNE DE PONTHAUD,</v>
          </cell>
          <cell r="G2545" t="str">
            <v>7</v>
          </cell>
          <cell r="H2545">
            <v>12090.75</v>
          </cell>
          <cell r="I2545">
            <v>10.24</v>
          </cell>
          <cell r="J2545">
            <v>10.24</v>
          </cell>
          <cell r="K2545">
            <v>41485</v>
          </cell>
          <cell r="L2545">
            <v>43320</v>
          </cell>
          <cell r="M2545" t="str">
            <v>0350</v>
          </cell>
          <cell r="N2545" t="str">
            <v>6CS</v>
          </cell>
          <cell r="O2545" t="str">
            <v>C071</v>
          </cell>
        </row>
        <row r="2546">
          <cell r="A2546" t="str">
            <v>1600018180</v>
          </cell>
          <cell r="B2546" t="str">
            <v>CCDDR02035</v>
          </cell>
          <cell r="C2546" t="str">
            <v>0175-DR35-D635</v>
          </cell>
          <cell r="D2546" t="str">
            <v>REVISION DE PRIX</v>
          </cell>
          <cell r="E2546" t="str">
            <v>36.04.02</v>
          </cell>
          <cell r="F2546" t="str">
            <v>1000221808 MARIE-SUZANNE DE PONTHAUD,</v>
          </cell>
          <cell r="G2546" t="str">
            <v>8</v>
          </cell>
          <cell r="H2546">
            <v>624.25</v>
          </cell>
          <cell r="I2546">
            <v>151.97</v>
          </cell>
          <cell r="J2546">
            <v>151.97</v>
          </cell>
          <cell r="K2546">
            <v>41485</v>
          </cell>
          <cell r="L2546">
            <v>43508</v>
          </cell>
          <cell r="M2546" t="str">
            <v>0350</v>
          </cell>
          <cell r="N2546" t="str">
            <v>6CS</v>
          </cell>
          <cell r="O2546" t="str">
            <v>C071</v>
          </cell>
        </row>
        <row r="2547">
          <cell r="A2547" t="str">
            <v>1000167402</v>
          </cell>
          <cell r="B2547" t="str">
            <v>CCDDR02044</v>
          </cell>
          <cell r="C2547" t="str">
            <v>0175-DR44-D644</v>
          </cell>
          <cell r="D2547" t="str">
            <v>Réalisation de relevés architecturaux</v>
          </cell>
          <cell r="E2547" t="str">
            <v>40.01.08</v>
          </cell>
          <cell r="F2547" t="str">
            <v>1001422327 ART GRAPHIQUE ET PATRIMOINE</v>
          </cell>
          <cell r="G2547" t="str">
            <v>2</v>
          </cell>
          <cell r="H2547">
            <v>196420</v>
          </cell>
          <cell r="I2547">
            <v>196420</v>
          </cell>
          <cell r="J2547">
            <v>196420</v>
          </cell>
          <cell r="K2547">
            <v>44897</v>
          </cell>
          <cell r="L2547">
            <v>44901</v>
          </cell>
          <cell r="M2547" t="str">
            <v>0440</v>
          </cell>
          <cell r="N2547" t="str">
            <v>6D3</v>
          </cell>
          <cell r="O2547" t="str">
            <v>C071</v>
          </cell>
        </row>
        <row r="2548">
          <cell r="A2548" t="str">
            <v>1506316857</v>
          </cell>
          <cell r="B2548" t="str">
            <v>CCDDR02044</v>
          </cell>
          <cell r="C2548" t="str">
            <v>0175-DR44-D644</v>
          </cell>
          <cell r="D2548" t="str">
            <v>TITAN</v>
          </cell>
          <cell r="E2548" t="str">
            <v>36.04.02</v>
          </cell>
          <cell r="F2548" t="str">
            <v>1001079029 TITAN</v>
          </cell>
          <cell r="G2548" t="str">
            <v>2</v>
          </cell>
          <cell r="H2548">
            <v>81500</v>
          </cell>
          <cell r="I2548">
            <v>0</v>
          </cell>
          <cell r="J2548">
            <v>0</v>
          </cell>
          <cell r="K2548">
            <v>42115</v>
          </cell>
          <cell r="L2548">
            <v>42237</v>
          </cell>
          <cell r="M2548" t="str">
            <v>0440</v>
          </cell>
          <cell r="N2548" t="str">
            <v>6D3</v>
          </cell>
          <cell r="O2548" t="str">
            <v>C071</v>
          </cell>
        </row>
        <row r="2549">
          <cell r="A2549" t="str">
            <v>1506316857</v>
          </cell>
          <cell r="B2549" t="str">
            <v>CCDDR02044</v>
          </cell>
          <cell r="C2549" t="str">
            <v>0175-DR44-D644</v>
          </cell>
          <cell r="D2549" t="str">
            <v>LE BUREAU BAROQUE</v>
          </cell>
          <cell r="E2549" t="str">
            <v>36.04.02</v>
          </cell>
          <cell r="F2549" t="str">
            <v>1001079029 TITAN</v>
          </cell>
          <cell r="G2549" t="str">
            <v>3</v>
          </cell>
          <cell r="H2549">
            <v>17000</v>
          </cell>
          <cell r="I2549">
            <v>0</v>
          </cell>
          <cell r="J2549">
            <v>0</v>
          </cell>
          <cell r="K2549">
            <v>42115</v>
          </cell>
          <cell r="L2549">
            <v>42237</v>
          </cell>
          <cell r="M2549" t="str">
            <v>0440</v>
          </cell>
          <cell r="N2549" t="str">
            <v>6D3</v>
          </cell>
          <cell r="O2549" t="str">
            <v>C071</v>
          </cell>
        </row>
        <row r="2550">
          <cell r="A2550" t="str">
            <v>1506316857</v>
          </cell>
          <cell r="B2550" t="str">
            <v>CCDDR02044</v>
          </cell>
          <cell r="C2550" t="str">
            <v>0175-DR44-D644</v>
          </cell>
          <cell r="D2550" t="str">
            <v>DE LONG EN LARGE</v>
          </cell>
          <cell r="E2550" t="str">
            <v>36.04.02</v>
          </cell>
          <cell r="F2550" t="str">
            <v>1001079029 TITAN</v>
          </cell>
          <cell r="G2550" t="str">
            <v>4</v>
          </cell>
          <cell r="H2550">
            <v>13639.75</v>
          </cell>
          <cell r="I2550">
            <v>0</v>
          </cell>
          <cell r="J2550">
            <v>0</v>
          </cell>
          <cell r="K2550">
            <v>42115</v>
          </cell>
          <cell r="L2550">
            <v>42237</v>
          </cell>
          <cell r="M2550" t="str">
            <v>0440</v>
          </cell>
          <cell r="N2550" t="str">
            <v>6D3</v>
          </cell>
          <cell r="O2550" t="str">
            <v>C071</v>
          </cell>
        </row>
        <row r="2551">
          <cell r="A2551" t="str">
            <v>1506316857</v>
          </cell>
          <cell r="B2551" t="str">
            <v>CCDDR02044</v>
          </cell>
          <cell r="C2551" t="str">
            <v>0175-DR44-D644</v>
          </cell>
          <cell r="D2551" t="str">
            <v>ECB</v>
          </cell>
          <cell r="E2551" t="str">
            <v>36.04.02</v>
          </cell>
          <cell r="F2551" t="str">
            <v>1001079029 TITAN</v>
          </cell>
          <cell r="G2551" t="str">
            <v>5</v>
          </cell>
          <cell r="H2551">
            <v>31000</v>
          </cell>
          <cell r="I2551">
            <v>0</v>
          </cell>
          <cell r="J2551">
            <v>0</v>
          </cell>
          <cell r="K2551">
            <v>42115</v>
          </cell>
          <cell r="L2551">
            <v>42237</v>
          </cell>
          <cell r="M2551" t="str">
            <v>0440</v>
          </cell>
          <cell r="N2551" t="str">
            <v>6D3</v>
          </cell>
          <cell r="O2551" t="str">
            <v>C071</v>
          </cell>
        </row>
        <row r="2552">
          <cell r="A2552" t="str">
            <v>1506316857</v>
          </cell>
          <cell r="B2552" t="str">
            <v>CCDDR02044</v>
          </cell>
          <cell r="C2552" t="str">
            <v>0175-DR44-D644</v>
          </cell>
          <cell r="D2552" t="str">
            <v>AREST</v>
          </cell>
          <cell r="E2552" t="str">
            <v>36.04.02</v>
          </cell>
          <cell r="F2552" t="str">
            <v>1001079029 TITAN</v>
          </cell>
          <cell r="G2552" t="str">
            <v>6</v>
          </cell>
          <cell r="H2552">
            <v>10800</v>
          </cell>
          <cell r="I2552">
            <v>0</v>
          </cell>
          <cell r="J2552">
            <v>0</v>
          </cell>
          <cell r="K2552">
            <v>42115</v>
          </cell>
          <cell r="L2552">
            <v>42237</v>
          </cell>
          <cell r="M2552" t="str">
            <v>0440</v>
          </cell>
          <cell r="N2552" t="str">
            <v>6D3</v>
          </cell>
          <cell r="O2552" t="str">
            <v>C071</v>
          </cell>
        </row>
        <row r="2553">
          <cell r="A2553" t="str">
            <v>1506316857</v>
          </cell>
          <cell r="B2553" t="str">
            <v>CCDDR02044</v>
          </cell>
          <cell r="C2553" t="str">
            <v>0175-DR44-D644</v>
          </cell>
          <cell r="D2553" t="str">
            <v>TRIBU ENERGIE</v>
          </cell>
          <cell r="E2553" t="str">
            <v>36.04.02</v>
          </cell>
          <cell r="F2553" t="str">
            <v>1001079029 TITAN</v>
          </cell>
          <cell r="G2553" t="str">
            <v>7</v>
          </cell>
          <cell r="H2553">
            <v>13520</v>
          </cell>
          <cell r="I2553">
            <v>0</v>
          </cell>
          <cell r="J2553">
            <v>0</v>
          </cell>
          <cell r="K2553">
            <v>42115</v>
          </cell>
          <cell r="L2553">
            <v>42237</v>
          </cell>
          <cell r="M2553" t="str">
            <v>0440</v>
          </cell>
          <cell r="N2553" t="str">
            <v>6D3</v>
          </cell>
          <cell r="O2553" t="str">
            <v>C071</v>
          </cell>
        </row>
        <row r="2554">
          <cell r="A2554" t="str">
            <v>1506316857</v>
          </cell>
          <cell r="B2554" t="str">
            <v>CCDDR02044</v>
          </cell>
          <cell r="C2554" t="str">
            <v>0175-DR44-D644</v>
          </cell>
          <cell r="D2554" t="str">
            <v>SYMBIANCE INGENIERIE</v>
          </cell>
          <cell r="E2554" t="str">
            <v>36.04.02</v>
          </cell>
          <cell r="F2554" t="str">
            <v>1001079029 TITAN</v>
          </cell>
          <cell r="G2554" t="str">
            <v>8</v>
          </cell>
          <cell r="H2554">
            <v>2800</v>
          </cell>
          <cell r="I2554">
            <v>0</v>
          </cell>
          <cell r="J2554">
            <v>0</v>
          </cell>
          <cell r="K2554">
            <v>42115</v>
          </cell>
          <cell r="L2554">
            <v>42237</v>
          </cell>
          <cell r="M2554" t="str">
            <v>0440</v>
          </cell>
          <cell r="N2554" t="str">
            <v>6D3</v>
          </cell>
          <cell r="O2554" t="str">
            <v>C071</v>
          </cell>
        </row>
        <row r="2555">
          <cell r="A2555" t="str">
            <v>1506316857</v>
          </cell>
          <cell r="B2555" t="str">
            <v>CCDDR02044</v>
          </cell>
          <cell r="C2555" t="str">
            <v>0175-DR44-D644</v>
          </cell>
          <cell r="D2555" t="str">
            <v>HUIT MINUTES DIX HUIT SECONDES</v>
          </cell>
          <cell r="E2555" t="str">
            <v>36.04.02</v>
          </cell>
          <cell r="F2555" t="str">
            <v>1001079029 TITAN</v>
          </cell>
          <cell r="G2555" t="str">
            <v>9</v>
          </cell>
          <cell r="H2555">
            <v>15600.9</v>
          </cell>
          <cell r="I2555">
            <v>0</v>
          </cell>
          <cell r="J2555">
            <v>0</v>
          </cell>
          <cell r="K2555">
            <v>42115</v>
          </cell>
          <cell r="L2555">
            <v>42237</v>
          </cell>
          <cell r="M2555" t="str">
            <v>0440</v>
          </cell>
          <cell r="N2555" t="str">
            <v>6D3</v>
          </cell>
          <cell r="O2555" t="str">
            <v>C071</v>
          </cell>
        </row>
        <row r="2556">
          <cell r="A2556" t="str">
            <v>1506316857</v>
          </cell>
          <cell r="B2556" t="str">
            <v>CCDDR02044</v>
          </cell>
          <cell r="C2556" t="str">
            <v>0175-DR44-D644</v>
          </cell>
          <cell r="D2556" t="str">
            <v>SS-TRAITANT MAZEDIA</v>
          </cell>
          <cell r="E2556" t="str">
            <v>36.04.02</v>
          </cell>
          <cell r="F2556" t="str">
            <v>1001079029 TITAN</v>
          </cell>
          <cell r="G2556" t="str">
            <v>10</v>
          </cell>
          <cell r="H2556">
            <v>15000</v>
          </cell>
          <cell r="I2556">
            <v>6000</v>
          </cell>
          <cell r="J2556">
            <v>6000</v>
          </cell>
          <cell r="K2556">
            <v>42115</v>
          </cell>
          <cell r="L2556">
            <v>42237</v>
          </cell>
          <cell r="M2556" t="str">
            <v>0440</v>
          </cell>
          <cell r="N2556" t="str">
            <v>6D3</v>
          </cell>
          <cell r="O2556" t="str">
            <v>C071</v>
          </cell>
        </row>
        <row r="2557">
          <cell r="A2557" t="str">
            <v>1506316857</v>
          </cell>
          <cell r="B2557" t="str">
            <v>CCDDR02044</v>
          </cell>
          <cell r="C2557" t="str">
            <v>0175-DR44-D644</v>
          </cell>
          <cell r="D2557" t="str">
            <v>TITAN (MISSIONS COMPLEMENTAIRES)</v>
          </cell>
          <cell r="E2557" t="str">
            <v>36.04.02</v>
          </cell>
          <cell r="F2557" t="str">
            <v>1001079029 TITAN</v>
          </cell>
          <cell r="G2557" t="str">
            <v>12</v>
          </cell>
          <cell r="H2557">
            <v>14442.79</v>
          </cell>
          <cell r="I2557">
            <v>37.89</v>
          </cell>
          <cell r="J2557">
            <v>37.89</v>
          </cell>
          <cell r="K2557">
            <v>42115</v>
          </cell>
          <cell r="L2557">
            <v>42538</v>
          </cell>
          <cell r="M2557" t="str">
            <v>0440</v>
          </cell>
          <cell r="N2557" t="str">
            <v>6D3</v>
          </cell>
          <cell r="O2557" t="str">
            <v>C071</v>
          </cell>
        </row>
        <row r="2558">
          <cell r="A2558" t="str">
            <v>1506316857</v>
          </cell>
          <cell r="B2558" t="str">
            <v>CCDDR02044</v>
          </cell>
          <cell r="C2558" t="str">
            <v>0175-DR44-D644</v>
          </cell>
          <cell r="D2558" t="str">
            <v>BUREAU BAROQUE(MISS. COMPLEMENTAIRES)</v>
          </cell>
          <cell r="E2558" t="str">
            <v>36.04.02</v>
          </cell>
          <cell r="F2558" t="str">
            <v>1001079029 TITAN</v>
          </cell>
          <cell r="G2558" t="str">
            <v>13</v>
          </cell>
          <cell r="H2558">
            <v>2400</v>
          </cell>
          <cell r="I2558">
            <v>0</v>
          </cell>
          <cell r="J2558">
            <v>0</v>
          </cell>
          <cell r="K2558">
            <v>42115</v>
          </cell>
          <cell r="L2558">
            <v>42845</v>
          </cell>
          <cell r="M2558" t="str">
            <v>0440</v>
          </cell>
          <cell r="N2558" t="str">
            <v>6D3</v>
          </cell>
          <cell r="O2558" t="str">
            <v>C071</v>
          </cell>
        </row>
        <row r="2559">
          <cell r="A2559" t="str">
            <v>1506316857</v>
          </cell>
          <cell r="B2559" t="str">
            <v>CCDDR02044</v>
          </cell>
          <cell r="C2559" t="str">
            <v>0175-DR44-D644</v>
          </cell>
          <cell r="D2559" t="str">
            <v>DE LONG EN LARGE(MISS. COMPLEMENTAIRES)</v>
          </cell>
          <cell r="E2559" t="str">
            <v>36.04.02</v>
          </cell>
          <cell r="F2559" t="str">
            <v>1001079029 TITAN</v>
          </cell>
          <cell r="G2559" t="str">
            <v>14</v>
          </cell>
          <cell r="H2559">
            <v>1320.24</v>
          </cell>
          <cell r="I2559">
            <v>0</v>
          </cell>
          <cell r="J2559">
            <v>0</v>
          </cell>
          <cell r="K2559">
            <v>42115</v>
          </cell>
          <cell r="L2559">
            <v>43396</v>
          </cell>
          <cell r="M2559" t="str">
            <v>0440</v>
          </cell>
          <cell r="N2559" t="str">
            <v>6D3</v>
          </cell>
          <cell r="O2559" t="str">
            <v>C071</v>
          </cell>
        </row>
        <row r="2560">
          <cell r="A2560" t="str">
            <v>1506316857</v>
          </cell>
          <cell r="B2560" t="str">
            <v>CCDDR02044</v>
          </cell>
          <cell r="C2560" t="str">
            <v>0175-DR44-D644</v>
          </cell>
          <cell r="D2560" t="str">
            <v>ECB (MISSIONS COMPLEMENTAIRES)</v>
          </cell>
          <cell r="E2560" t="str">
            <v>36.04.02</v>
          </cell>
          <cell r="F2560" t="str">
            <v>1001079029 TITAN</v>
          </cell>
          <cell r="G2560" t="str">
            <v>15</v>
          </cell>
          <cell r="H2560">
            <v>27116.2</v>
          </cell>
          <cell r="I2560">
            <v>14.5</v>
          </cell>
          <cell r="J2560">
            <v>14.5</v>
          </cell>
          <cell r="K2560">
            <v>42115</v>
          </cell>
          <cell r="L2560">
            <v>43215</v>
          </cell>
          <cell r="M2560" t="str">
            <v>0440</v>
          </cell>
          <cell r="N2560" t="str">
            <v>6D3</v>
          </cell>
          <cell r="O2560" t="str">
            <v>C071</v>
          </cell>
        </row>
        <row r="2561">
          <cell r="A2561" t="str">
            <v>1506316857</v>
          </cell>
          <cell r="B2561" t="str">
            <v>CCDDR02044</v>
          </cell>
          <cell r="C2561" t="str">
            <v>0175-DR44-D644</v>
          </cell>
          <cell r="D2561" t="str">
            <v>AREST (MISSIONS COMPLEMENTAIRES)</v>
          </cell>
          <cell r="E2561" t="str">
            <v>36.04.02</v>
          </cell>
          <cell r="F2561" t="str">
            <v>1001079029 TITAN</v>
          </cell>
          <cell r="G2561" t="str">
            <v>16</v>
          </cell>
          <cell r="H2561">
            <v>6890.68</v>
          </cell>
          <cell r="I2561">
            <v>0</v>
          </cell>
          <cell r="J2561">
            <v>0</v>
          </cell>
          <cell r="K2561">
            <v>42115</v>
          </cell>
          <cell r="L2561">
            <v>43215</v>
          </cell>
          <cell r="M2561" t="str">
            <v>0440</v>
          </cell>
          <cell r="N2561" t="str">
            <v>6D3</v>
          </cell>
          <cell r="O2561" t="str">
            <v>C071</v>
          </cell>
        </row>
        <row r="2562">
          <cell r="A2562" t="str">
            <v>1506316857</v>
          </cell>
          <cell r="B2562" t="str">
            <v>CCDDR02044</v>
          </cell>
          <cell r="C2562" t="str">
            <v>0175-DR44-D644</v>
          </cell>
          <cell r="D2562" t="str">
            <v>TRIBU ENERGIE (MISSIONS COMPLEMENTAIRES)</v>
          </cell>
          <cell r="E2562" t="str">
            <v>36.04.02</v>
          </cell>
          <cell r="F2562" t="str">
            <v>1001079029 TITAN</v>
          </cell>
          <cell r="G2562" t="str">
            <v>17</v>
          </cell>
          <cell r="H2562">
            <v>4480</v>
          </cell>
          <cell r="I2562">
            <v>0</v>
          </cell>
          <cell r="J2562">
            <v>0</v>
          </cell>
          <cell r="K2562">
            <v>42115</v>
          </cell>
          <cell r="L2562">
            <v>42845</v>
          </cell>
          <cell r="M2562" t="str">
            <v>0440</v>
          </cell>
          <cell r="N2562" t="str">
            <v>6D3</v>
          </cell>
          <cell r="O2562" t="str">
            <v>C071</v>
          </cell>
        </row>
        <row r="2563">
          <cell r="A2563" t="str">
            <v>1506316857</v>
          </cell>
          <cell r="B2563" t="str">
            <v>CCDDR02044</v>
          </cell>
          <cell r="C2563" t="str">
            <v>0175-DR44-D644</v>
          </cell>
          <cell r="D2563" t="str">
            <v>SS TRAITANT MOREAU</v>
          </cell>
          <cell r="E2563" t="str">
            <v>36.04.02</v>
          </cell>
          <cell r="F2563" t="str">
            <v>1001079029 TITAN</v>
          </cell>
          <cell r="G2563" t="str">
            <v>18</v>
          </cell>
          <cell r="H2563">
            <v>14080</v>
          </cell>
          <cell r="I2563">
            <v>0</v>
          </cell>
          <cell r="J2563">
            <v>0</v>
          </cell>
          <cell r="K2563">
            <v>42115</v>
          </cell>
          <cell r="L2563">
            <v>42237</v>
          </cell>
          <cell r="M2563" t="str">
            <v>0440</v>
          </cell>
          <cell r="N2563" t="str">
            <v>6D3</v>
          </cell>
          <cell r="O2563" t="str">
            <v>C071</v>
          </cell>
        </row>
        <row r="2564">
          <cell r="A2564" t="str">
            <v>1506316857</v>
          </cell>
          <cell r="B2564" t="str">
            <v>CCDDR02044</v>
          </cell>
          <cell r="C2564" t="str">
            <v>0175-DR44-D644</v>
          </cell>
          <cell r="D2564" t="str">
            <v>RODRIGUEZ (MISSIONS COMPLEMENTAIRES)</v>
          </cell>
          <cell r="E2564" t="str">
            <v>36.04.02</v>
          </cell>
          <cell r="F2564" t="str">
            <v>1001079029 TITAN</v>
          </cell>
          <cell r="G2564" t="str">
            <v>19</v>
          </cell>
          <cell r="H2564">
            <v>12720</v>
          </cell>
          <cell r="I2564">
            <v>0</v>
          </cell>
          <cell r="J2564">
            <v>0</v>
          </cell>
          <cell r="K2564">
            <v>42115</v>
          </cell>
          <cell r="L2564">
            <v>42538</v>
          </cell>
          <cell r="M2564" t="str">
            <v>0440</v>
          </cell>
          <cell r="N2564" t="str">
            <v>6D3</v>
          </cell>
          <cell r="O2564" t="str">
            <v>C071</v>
          </cell>
        </row>
        <row r="2565">
          <cell r="A2565" t="str">
            <v>1506316857</v>
          </cell>
          <cell r="B2565" t="str">
            <v>CCDDR02044</v>
          </cell>
          <cell r="C2565" t="str">
            <v>0175-DR44-D644</v>
          </cell>
          <cell r="D2565" t="str">
            <v>AVENANT 2</v>
          </cell>
          <cell r="E2565" t="str">
            <v>36.04.02</v>
          </cell>
          <cell r="F2565" t="str">
            <v>1001079029 TITAN</v>
          </cell>
          <cell r="G2565" t="str">
            <v>21</v>
          </cell>
          <cell r="H2565">
            <v>28928.75</v>
          </cell>
          <cell r="I2565">
            <v>426.93</v>
          </cell>
          <cell r="J2565">
            <v>426.93</v>
          </cell>
          <cell r="K2565">
            <v>42115</v>
          </cell>
          <cell r="L2565">
            <v>42698</v>
          </cell>
          <cell r="M2565" t="str">
            <v>0440</v>
          </cell>
          <cell r="N2565" t="str">
            <v>6D3</v>
          </cell>
          <cell r="O2565" t="str">
            <v>C071</v>
          </cell>
        </row>
        <row r="2566">
          <cell r="A2566" t="str">
            <v>1506316857</v>
          </cell>
          <cell r="B2566" t="str">
            <v>CCDDR02044</v>
          </cell>
          <cell r="C2566" t="str">
            <v>0175-DR44-D644</v>
          </cell>
          <cell r="D2566" t="str">
            <v>AVENANT 3</v>
          </cell>
          <cell r="E2566" t="str">
            <v>36.04.02</v>
          </cell>
          <cell r="F2566" t="str">
            <v>1001079029 TITAN</v>
          </cell>
          <cell r="G2566" t="str">
            <v>22</v>
          </cell>
          <cell r="H2566">
            <v>5000</v>
          </cell>
          <cell r="I2566">
            <v>0</v>
          </cell>
          <cell r="J2566">
            <v>0</v>
          </cell>
          <cell r="K2566">
            <v>42115</v>
          </cell>
          <cell r="L2566">
            <v>42698</v>
          </cell>
          <cell r="M2566" t="str">
            <v>0440</v>
          </cell>
          <cell r="N2566" t="str">
            <v>6D3</v>
          </cell>
          <cell r="O2566" t="str">
            <v>C071</v>
          </cell>
        </row>
        <row r="2567">
          <cell r="A2567" t="str">
            <v>1506316857</v>
          </cell>
          <cell r="B2567" t="str">
            <v>CCDDR02044</v>
          </cell>
          <cell r="C2567" t="str">
            <v>0175-DR44-D644</v>
          </cell>
          <cell r="D2567" t="str">
            <v>SYMBIANCE INGENIERIE *REVISIONS PRIX</v>
          </cell>
          <cell r="E2567" t="str">
            <v>36.04.02</v>
          </cell>
          <cell r="F2567" t="str">
            <v>1001079029 TITAN</v>
          </cell>
          <cell r="G2567" t="str">
            <v>23</v>
          </cell>
          <cell r="H2567">
            <v>20.68</v>
          </cell>
          <cell r="I2567">
            <v>0</v>
          </cell>
          <cell r="J2567">
            <v>0</v>
          </cell>
          <cell r="K2567">
            <v>42115</v>
          </cell>
          <cell r="L2567">
            <v>42237</v>
          </cell>
          <cell r="M2567" t="str">
            <v>0440</v>
          </cell>
          <cell r="N2567" t="str">
            <v>6D3</v>
          </cell>
          <cell r="O2567" t="str">
            <v>C071</v>
          </cell>
        </row>
        <row r="2568">
          <cell r="A2568" t="str">
            <v>1506316857</v>
          </cell>
          <cell r="B2568" t="str">
            <v>CCDDR02044</v>
          </cell>
          <cell r="C2568" t="str">
            <v>0175-DR44-D644</v>
          </cell>
          <cell r="D2568" t="str">
            <v>TRIBU ENERGIE (M.COMPL.)REVISIONS</v>
          </cell>
          <cell r="E2568" t="str">
            <v>36.04.02</v>
          </cell>
          <cell r="F2568" t="str">
            <v>1001079029 TITAN</v>
          </cell>
          <cell r="G2568" t="str">
            <v>24</v>
          </cell>
          <cell r="H2568">
            <v>301.02999999999997</v>
          </cell>
          <cell r="I2568">
            <v>0</v>
          </cell>
          <cell r="J2568">
            <v>0</v>
          </cell>
          <cell r="K2568">
            <v>42115</v>
          </cell>
          <cell r="L2568">
            <v>42845</v>
          </cell>
          <cell r="M2568" t="str">
            <v>0440</v>
          </cell>
          <cell r="N2568" t="str">
            <v>6D3</v>
          </cell>
          <cell r="O2568" t="str">
            <v>C071</v>
          </cell>
        </row>
        <row r="2569">
          <cell r="A2569" t="str">
            <v>1506316857</v>
          </cell>
          <cell r="B2569" t="str">
            <v>CCDDR02044</v>
          </cell>
          <cell r="C2569" t="str">
            <v>0175-DR44-D644</v>
          </cell>
          <cell r="D2569" t="str">
            <v>AVENANT 4 TITAN</v>
          </cell>
          <cell r="E2569" t="str">
            <v>36.04.02</v>
          </cell>
          <cell r="F2569" t="str">
            <v>1001079029 TITAN</v>
          </cell>
          <cell r="G2569" t="str">
            <v>25</v>
          </cell>
          <cell r="H2569">
            <v>15280</v>
          </cell>
          <cell r="I2569">
            <v>2545.36</v>
          </cell>
          <cell r="J2569">
            <v>2545.36</v>
          </cell>
          <cell r="K2569">
            <v>42115</v>
          </cell>
          <cell r="L2569">
            <v>42698</v>
          </cell>
          <cell r="M2569" t="str">
            <v>0440</v>
          </cell>
          <cell r="N2569" t="str">
            <v>6D3</v>
          </cell>
          <cell r="O2569" t="str">
            <v>C071</v>
          </cell>
        </row>
        <row r="2570">
          <cell r="A2570" t="str">
            <v>1506316857</v>
          </cell>
          <cell r="B2570" t="str">
            <v>CCDDR02044</v>
          </cell>
          <cell r="C2570" t="str">
            <v>0175-DR44-D644</v>
          </cell>
          <cell r="D2570" t="str">
            <v>AVENANT 4 ECB</v>
          </cell>
          <cell r="E2570" t="str">
            <v>36.04.02</v>
          </cell>
          <cell r="F2570" t="str">
            <v>1001079029 TITAN</v>
          </cell>
          <cell r="G2570" t="str">
            <v>26</v>
          </cell>
          <cell r="H2570">
            <v>7838.85</v>
          </cell>
          <cell r="I2570">
            <v>0</v>
          </cell>
          <cell r="J2570">
            <v>0</v>
          </cell>
          <cell r="K2570">
            <v>42115</v>
          </cell>
          <cell r="L2570">
            <v>42698</v>
          </cell>
          <cell r="M2570" t="str">
            <v>0440</v>
          </cell>
          <cell r="N2570" t="str">
            <v>6D3</v>
          </cell>
          <cell r="O2570" t="str">
            <v>C071</v>
          </cell>
        </row>
        <row r="2571">
          <cell r="A2571" t="str">
            <v>1506316857</v>
          </cell>
          <cell r="B2571" t="str">
            <v>CCDDR02044</v>
          </cell>
          <cell r="C2571" t="str">
            <v>0175-DR44-D644</v>
          </cell>
          <cell r="D2571" t="str">
            <v>REVIS TRIBU ENERGIE MISSIONS COMP</v>
          </cell>
          <cell r="E2571" t="str">
            <v>36.04.02</v>
          </cell>
          <cell r="F2571" t="str">
            <v>1001079029 TITAN</v>
          </cell>
          <cell r="G2571" t="str">
            <v>27</v>
          </cell>
          <cell r="H2571">
            <v>437.58</v>
          </cell>
          <cell r="I2571">
            <v>5.33</v>
          </cell>
          <cell r="J2571">
            <v>5.33</v>
          </cell>
          <cell r="K2571">
            <v>42115</v>
          </cell>
          <cell r="L2571">
            <v>42845</v>
          </cell>
          <cell r="M2571" t="str">
            <v>0440</v>
          </cell>
          <cell r="N2571" t="str">
            <v>6D3</v>
          </cell>
          <cell r="O2571" t="str">
            <v>C071</v>
          </cell>
        </row>
        <row r="2572">
          <cell r="A2572" t="str">
            <v>1507423538</v>
          </cell>
          <cell r="B2572" t="str">
            <v>CCDDR02044</v>
          </cell>
          <cell r="C2572" t="str">
            <v>0175-DR44-D644</v>
          </cell>
          <cell r="D2572" t="str">
            <v>PRUNET-Luçon trésor miss mait d oeuvre</v>
          </cell>
          <cell r="E2572" t="str">
            <v>36.04.02</v>
          </cell>
          <cell r="F2572" t="str">
            <v>1000231005 PRUNET ARCHITECTURE ET URBANISME</v>
          </cell>
          <cell r="G2572" t="str">
            <v>2</v>
          </cell>
          <cell r="H2572">
            <v>30231.46</v>
          </cell>
          <cell r="I2572">
            <v>2933.87</v>
          </cell>
          <cell r="J2572">
            <v>2933.87</v>
          </cell>
          <cell r="K2572">
            <v>42587</v>
          </cell>
          <cell r="L2572">
            <v>42587</v>
          </cell>
          <cell r="M2572" t="str">
            <v>0440</v>
          </cell>
          <cell r="N2572" t="str">
            <v>6D3</v>
          </cell>
          <cell r="O2572" t="str">
            <v>C071</v>
          </cell>
        </row>
        <row r="2573">
          <cell r="A2573" t="str">
            <v>1507423538</v>
          </cell>
          <cell r="B2573" t="str">
            <v>CCDDR02044</v>
          </cell>
          <cell r="C2573" t="str">
            <v>0175-DR44-D644</v>
          </cell>
          <cell r="D2573" t="str">
            <v>SABOUREAU Luçon trésor miss mait d oeuvr</v>
          </cell>
          <cell r="E2573" t="str">
            <v>36.04.02</v>
          </cell>
          <cell r="F2573" t="str">
            <v>1000231005 PRUNET ARCHITECTURE ET URBANISME</v>
          </cell>
          <cell r="G2573" t="str">
            <v>4</v>
          </cell>
          <cell r="H2573">
            <v>5672.01</v>
          </cell>
          <cell r="I2573">
            <v>1510</v>
          </cell>
          <cell r="J2573">
            <v>1510</v>
          </cell>
          <cell r="K2573">
            <v>42587</v>
          </cell>
          <cell r="L2573">
            <v>42587</v>
          </cell>
          <cell r="M2573" t="str">
            <v>0440</v>
          </cell>
          <cell r="N2573" t="str">
            <v>6D3</v>
          </cell>
          <cell r="O2573" t="str">
            <v>C071</v>
          </cell>
        </row>
        <row r="2574">
          <cell r="A2574" t="str">
            <v>1507423538</v>
          </cell>
          <cell r="B2574" t="str">
            <v>CCDDR02044</v>
          </cell>
          <cell r="C2574" t="str">
            <v>0175-DR44-D644</v>
          </cell>
          <cell r="D2574" t="str">
            <v>AREA Luçon trésor miss mait d oeuvre</v>
          </cell>
          <cell r="E2574" t="str">
            <v>36.04.02</v>
          </cell>
          <cell r="F2574" t="str">
            <v>1000231005 PRUNET ARCHITECTURE ET URBANISME</v>
          </cell>
          <cell r="G2574" t="str">
            <v>6</v>
          </cell>
          <cell r="H2574">
            <v>8369.5499999999993</v>
          </cell>
          <cell r="I2574">
            <v>0</v>
          </cell>
          <cell r="J2574">
            <v>0</v>
          </cell>
          <cell r="K2574">
            <v>42587</v>
          </cell>
          <cell r="L2574">
            <v>42587</v>
          </cell>
          <cell r="M2574" t="str">
            <v>0440</v>
          </cell>
          <cell r="N2574" t="str">
            <v>6D3</v>
          </cell>
          <cell r="O2574" t="str">
            <v>C071</v>
          </cell>
        </row>
        <row r="2575">
          <cell r="A2575" t="str">
            <v>1507423538</v>
          </cell>
          <cell r="B2575" t="str">
            <v>CCDDR02044</v>
          </cell>
          <cell r="C2575" t="str">
            <v>0175-DR44-D644</v>
          </cell>
          <cell r="D2575" t="str">
            <v>SCENERGIE Luçon trésor miss mait d oeuvr</v>
          </cell>
          <cell r="E2575" t="str">
            <v>36.04.02</v>
          </cell>
          <cell r="F2575" t="str">
            <v>1000231005 PRUNET ARCHITECTURE ET URBANISME</v>
          </cell>
          <cell r="G2575" t="str">
            <v>8</v>
          </cell>
          <cell r="H2575">
            <v>4500</v>
          </cell>
          <cell r="I2575">
            <v>3670.56</v>
          </cell>
          <cell r="J2575">
            <v>3670.56</v>
          </cell>
          <cell r="K2575">
            <v>42587</v>
          </cell>
          <cell r="L2575">
            <v>42587</v>
          </cell>
          <cell r="M2575" t="str">
            <v>0440</v>
          </cell>
          <cell r="N2575" t="str">
            <v>6D3</v>
          </cell>
          <cell r="O2575" t="str">
            <v>C071</v>
          </cell>
        </row>
        <row r="2576">
          <cell r="A2576" t="str">
            <v>1507423538</v>
          </cell>
          <cell r="B2576" t="str">
            <v>CCDDR02044</v>
          </cell>
          <cell r="C2576" t="str">
            <v>0175-DR44-D644</v>
          </cell>
          <cell r="D2576" t="str">
            <v>ESCA Luçon trésor miss mait d oeuvre</v>
          </cell>
          <cell r="E2576" t="str">
            <v>36.04.02</v>
          </cell>
          <cell r="F2576" t="str">
            <v>1000231005 PRUNET ARCHITECTURE ET URBANISME</v>
          </cell>
          <cell r="G2576" t="str">
            <v>10</v>
          </cell>
          <cell r="H2576">
            <v>3957.04</v>
          </cell>
          <cell r="I2576">
            <v>500</v>
          </cell>
          <cell r="J2576">
            <v>500</v>
          </cell>
          <cell r="K2576">
            <v>42587</v>
          </cell>
          <cell r="L2576">
            <v>42587</v>
          </cell>
          <cell r="M2576" t="str">
            <v>0440</v>
          </cell>
          <cell r="N2576" t="str">
            <v>6D3</v>
          </cell>
          <cell r="O2576" t="str">
            <v>C071</v>
          </cell>
        </row>
        <row r="2577">
          <cell r="A2577" t="str">
            <v>1507423538</v>
          </cell>
          <cell r="B2577" t="str">
            <v>CCDDR02044</v>
          </cell>
          <cell r="C2577" t="str">
            <v>0175-DR44-D644</v>
          </cell>
          <cell r="D2577" t="str">
            <v>PRUNET-Luçon trésor AVENANT 1</v>
          </cell>
          <cell r="E2577" t="str">
            <v>36.04.02</v>
          </cell>
          <cell r="F2577" t="str">
            <v>1000231005 PRUNET ARCHITECTURE ET URBANISME</v>
          </cell>
          <cell r="G2577" t="str">
            <v>11</v>
          </cell>
          <cell r="H2577">
            <v>23108.61</v>
          </cell>
          <cell r="I2577">
            <v>23108.61</v>
          </cell>
          <cell r="J2577">
            <v>23108.61</v>
          </cell>
          <cell r="K2577">
            <v>42587</v>
          </cell>
          <cell r="L2577">
            <v>42587</v>
          </cell>
          <cell r="M2577" t="str">
            <v>0440</v>
          </cell>
          <cell r="N2577" t="str">
            <v>6D3</v>
          </cell>
          <cell r="O2577" t="str">
            <v>C071</v>
          </cell>
        </row>
        <row r="2578">
          <cell r="A2578" t="str">
            <v>1507423538</v>
          </cell>
          <cell r="B2578" t="str">
            <v>CCDDR02044</v>
          </cell>
          <cell r="C2578" t="str">
            <v>0175-DR44-D644</v>
          </cell>
          <cell r="D2578" t="str">
            <v>SABOUREAU Luçon trésor AVENANT 1</v>
          </cell>
          <cell r="E2578" t="str">
            <v>36.04.02</v>
          </cell>
          <cell r="F2578" t="str">
            <v>1000231005 PRUNET ARCHITECTURE ET URBANISME</v>
          </cell>
          <cell r="G2578" t="str">
            <v>12</v>
          </cell>
          <cell r="H2578">
            <v>1815</v>
          </cell>
          <cell r="I2578">
            <v>1815</v>
          </cell>
          <cell r="J2578">
            <v>1815</v>
          </cell>
          <cell r="K2578">
            <v>42587</v>
          </cell>
          <cell r="L2578">
            <v>42587</v>
          </cell>
          <cell r="M2578" t="str">
            <v>0440</v>
          </cell>
          <cell r="N2578" t="str">
            <v>6D3</v>
          </cell>
          <cell r="O2578" t="str">
            <v>C071</v>
          </cell>
        </row>
        <row r="2579">
          <cell r="A2579" t="str">
            <v>1507423538</v>
          </cell>
          <cell r="B2579" t="str">
            <v>CCDDR02044</v>
          </cell>
          <cell r="C2579" t="str">
            <v>0175-DR44-D644</v>
          </cell>
          <cell r="D2579" t="str">
            <v>AREA Luçon trésor AVENANT 1</v>
          </cell>
          <cell r="E2579" t="str">
            <v>36.04.02</v>
          </cell>
          <cell r="F2579" t="str">
            <v>1000231005 PRUNET ARCHITECTURE ET URBANISME</v>
          </cell>
          <cell r="G2579" t="str">
            <v>13</v>
          </cell>
          <cell r="H2579">
            <v>4325</v>
          </cell>
          <cell r="I2579">
            <v>3250</v>
          </cell>
          <cell r="J2579">
            <v>3250</v>
          </cell>
          <cell r="K2579">
            <v>42587</v>
          </cell>
          <cell r="L2579">
            <v>42587</v>
          </cell>
          <cell r="M2579" t="str">
            <v>0440</v>
          </cell>
          <cell r="N2579" t="str">
            <v>6D3</v>
          </cell>
          <cell r="O2579" t="str">
            <v>C071</v>
          </cell>
        </row>
        <row r="2580">
          <cell r="A2580" t="str">
            <v>1507436293</v>
          </cell>
          <cell r="B2580" t="str">
            <v>CCDDR02044</v>
          </cell>
          <cell r="C2580" t="str">
            <v>0175-DR44-D644</v>
          </cell>
          <cell r="D2580" t="str">
            <v>2 BDM Architecte - étude réalisat. Ad'AP</v>
          </cell>
          <cell r="E2580" t="str">
            <v>36.04.03</v>
          </cell>
          <cell r="F2580" t="str">
            <v>1000388119 2BDM</v>
          </cell>
          <cell r="G2580" t="str">
            <v>2</v>
          </cell>
          <cell r="H2580">
            <v>41428.35</v>
          </cell>
          <cell r="I2580">
            <v>0.1</v>
          </cell>
          <cell r="J2580">
            <v>0.1</v>
          </cell>
          <cell r="K2580">
            <v>42599</v>
          </cell>
          <cell r="L2580">
            <v>42599</v>
          </cell>
          <cell r="M2580" t="str">
            <v>0440</v>
          </cell>
          <cell r="N2580" t="str">
            <v>6D3</v>
          </cell>
          <cell r="O2580" t="str">
            <v>C071</v>
          </cell>
        </row>
        <row r="2581">
          <cell r="A2581" t="str">
            <v>1507436293</v>
          </cell>
          <cell r="B2581" t="str">
            <v>CCDDR02044</v>
          </cell>
          <cell r="C2581" t="str">
            <v>0175-DR44-D644</v>
          </cell>
          <cell r="D2581" t="str">
            <v>CITAE étude réalisat. Ad'AP</v>
          </cell>
          <cell r="E2581" t="str">
            <v>36.04.03</v>
          </cell>
          <cell r="F2581" t="str">
            <v>1000388119 2BDM</v>
          </cell>
          <cell r="G2581" t="str">
            <v>3</v>
          </cell>
          <cell r="H2581">
            <v>9948.6200000000008</v>
          </cell>
          <cell r="I2581">
            <v>0</v>
          </cell>
          <cell r="J2581">
            <v>0</v>
          </cell>
          <cell r="K2581">
            <v>42599</v>
          </cell>
          <cell r="L2581">
            <v>42599</v>
          </cell>
          <cell r="M2581" t="str">
            <v>0440</v>
          </cell>
          <cell r="N2581" t="str">
            <v>6D3</v>
          </cell>
          <cell r="O2581" t="str">
            <v>C071</v>
          </cell>
        </row>
        <row r="2582">
          <cell r="A2582" t="str">
            <v>1507436293</v>
          </cell>
          <cell r="B2582" t="str">
            <v>CCDDR02044</v>
          </cell>
          <cell r="C2582" t="str">
            <v>0175-DR44-D644</v>
          </cell>
          <cell r="D2582" t="str">
            <v>Cabinet Votruba étude réalisat. Ad'AP</v>
          </cell>
          <cell r="E2582" t="str">
            <v>36.04.03</v>
          </cell>
          <cell r="F2582" t="str">
            <v>1000388119 2BDM</v>
          </cell>
          <cell r="G2582" t="str">
            <v>4</v>
          </cell>
          <cell r="H2582">
            <v>11899.88</v>
          </cell>
          <cell r="I2582">
            <v>0</v>
          </cell>
          <cell r="J2582">
            <v>0</v>
          </cell>
          <cell r="K2582">
            <v>42599</v>
          </cell>
          <cell r="L2582">
            <v>42599</v>
          </cell>
          <cell r="M2582" t="str">
            <v>0440</v>
          </cell>
          <cell r="N2582" t="str">
            <v>6D3</v>
          </cell>
          <cell r="O2582" t="str">
            <v>C071</v>
          </cell>
        </row>
        <row r="2583">
          <cell r="A2583" t="str">
            <v>1507436293</v>
          </cell>
          <cell r="B2583" t="str">
            <v>CCDDR02044</v>
          </cell>
          <cell r="C2583" t="str">
            <v>0175-DR44-D644</v>
          </cell>
          <cell r="D2583" t="str">
            <v>BET ARCADE  étude réalisat. Ad'AP</v>
          </cell>
          <cell r="E2583" t="str">
            <v>36.04.03</v>
          </cell>
          <cell r="F2583" t="str">
            <v>1000388119 2BDM</v>
          </cell>
          <cell r="G2583" t="str">
            <v>5</v>
          </cell>
          <cell r="H2583">
            <v>11009.44</v>
          </cell>
          <cell r="I2583">
            <v>166.4</v>
          </cell>
          <cell r="J2583">
            <v>166.4</v>
          </cell>
          <cell r="K2583">
            <v>42599</v>
          </cell>
          <cell r="L2583">
            <v>42599</v>
          </cell>
          <cell r="M2583" t="str">
            <v>0440</v>
          </cell>
          <cell r="N2583" t="str">
            <v>6D3</v>
          </cell>
          <cell r="O2583" t="str">
            <v>C071</v>
          </cell>
        </row>
        <row r="2584">
          <cell r="A2584" t="str">
            <v>1507436293</v>
          </cell>
          <cell r="B2584" t="str">
            <v>CCDDR02044</v>
          </cell>
          <cell r="C2584" t="str">
            <v>0175-DR44-D644</v>
          </cell>
          <cell r="D2584" t="str">
            <v>AV 1*2 BDM Architecte - étude réal.</v>
          </cell>
          <cell r="E2584" t="str">
            <v>36.04.03</v>
          </cell>
          <cell r="F2584" t="str">
            <v>1000388119 2BDM</v>
          </cell>
          <cell r="G2584" t="str">
            <v>7</v>
          </cell>
          <cell r="H2584">
            <v>12684.3</v>
          </cell>
          <cell r="I2584">
            <v>0</v>
          </cell>
          <cell r="J2584">
            <v>0</v>
          </cell>
          <cell r="K2584">
            <v>42599</v>
          </cell>
          <cell r="L2584">
            <v>42599</v>
          </cell>
          <cell r="M2584" t="str">
            <v>0440</v>
          </cell>
          <cell r="N2584" t="str">
            <v>6D3</v>
          </cell>
          <cell r="O2584" t="str">
            <v>C071</v>
          </cell>
        </row>
        <row r="2585">
          <cell r="A2585" t="str">
            <v>1507436293</v>
          </cell>
          <cell r="B2585" t="str">
            <v>CCDDR02044</v>
          </cell>
          <cell r="C2585" t="str">
            <v>0175-DR44-D644</v>
          </cell>
          <cell r="D2585" t="str">
            <v>AV 1*CITAE étude réalisat. Ad'AP</v>
          </cell>
          <cell r="E2585" t="str">
            <v>36.04.03</v>
          </cell>
          <cell r="F2585" t="str">
            <v>1000388119 2BDM</v>
          </cell>
          <cell r="G2585" t="str">
            <v>8</v>
          </cell>
          <cell r="H2585">
            <v>3225</v>
          </cell>
          <cell r="I2585">
            <v>0</v>
          </cell>
          <cell r="J2585">
            <v>0</v>
          </cell>
          <cell r="K2585">
            <v>42599</v>
          </cell>
          <cell r="L2585">
            <v>42599</v>
          </cell>
          <cell r="M2585" t="str">
            <v>0440</v>
          </cell>
          <cell r="N2585" t="str">
            <v>6D3</v>
          </cell>
          <cell r="O2585" t="str">
            <v>C071</v>
          </cell>
        </row>
        <row r="2586">
          <cell r="A2586" t="str">
            <v>1507436293</v>
          </cell>
          <cell r="B2586" t="str">
            <v>CCDDR02044</v>
          </cell>
          <cell r="C2586" t="str">
            <v>0175-DR44-D644</v>
          </cell>
          <cell r="D2586" t="str">
            <v>AV 1 *Cabinet Votruba étude réalisat.</v>
          </cell>
          <cell r="E2586" t="str">
            <v>36.04.03</v>
          </cell>
          <cell r="F2586" t="str">
            <v>1000388119 2BDM</v>
          </cell>
          <cell r="G2586" t="str">
            <v>9</v>
          </cell>
          <cell r="H2586">
            <v>3731.13</v>
          </cell>
          <cell r="I2586">
            <v>0</v>
          </cell>
          <cell r="J2586">
            <v>0</v>
          </cell>
          <cell r="K2586">
            <v>42599</v>
          </cell>
          <cell r="L2586">
            <v>42599</v>
          </cell>
          <cell r="M2586" t="str">
            <v>0440</v>
          </cell>
          <cell r="N2586" t="str">
            <v>6D3</v>
          </cell>
          <cell r="O2586" t="str">
            <v>C071</v>
          </cell>
        </row>
        <row r="2587">
          <cell r="A2587" t="str">
            <v>1507437239</v>
          </cell>
          <cell r="B2587" t="str">
            <v>CCDDR02044</v>
          </cell>
          <cell r="C2587" t="str">
            <v>0175-DR44-D644</v>
          </cell>
          <cell r="D2587" t="str">
            <v>Fontevraud 2BDM étude dépôt lapidaire</v>
          </cell>
          <cell r="E2587" t="str">
            <v>36.04.03</v>
          </cell>
          <cell r="F2587" t="str">
            <v>1000388119 2BDM</v>
          </cell>
          <cell r="G2587" t="str">
            <v>2</v>
          </cell>
          <cell r="H2587">
            <v>22188.44</v>
          </cell>
          <cell r="I2587">
            <v>0</v>
          </cell>
          <cell r="J2587">
            <v>0</v>
          </cell>
          <cell r="K2587">
            <v>42599</v>
          </cell>
          <cell r="L2587">
            <v>42599</v>
          </cell>
          <cell r="M2587" t="str">
            <v>0440</v>
          </cell>
          <cell r="N2587" t="str">
            <v>6D3</v>
          </cell>
          <cell r="O2587" t="str">
            <v>C071</v>
          </cell>
        </row>
        <row r="2588">
          <cell r="A2588" t="str">
            <v>1507437239</v>
          </cell>
          <cell r="B2588" t="str">
            <v>CCDDR02044</v>
          </cell>
          <cell r="C2588" t="str">
            <v>0175-DR44-D644</v>
          </cell>
          <cell r="D2588" t="str">
            <v>BETEM ATLANTIQUE étude ingénierie</v>
          </cell>
          <cell r="E2588" t="str">
            <v>36.04.03</v>
          </cell>
          <cell r="F2588" t="str">
            <v>1000388119 2BDM</v>
          </cell>
          <cell r="G2588" t="str">
            <v>3</v>
          </cell>
          <cell r="H2588">
            <v>6266.93</v>
          </cell>
          <cell r="I2588">
            <v>0</v>
          </cell>
          <cell r="J2588">
            <v>0</v>
          </cell>
          <cell r="K2588">
            <v>42599</v>
          </cell>
          <cell r="L2588">
            <v>42599</v>
          </cell>
          <cell r="M2588" t="str">
            <v>0440</v>
          </cell>
          <cell r="N2588" t="str">
            <v>6D3</v>
          </cell>
          <cell r="O2588" t="str">
            <v>C071</v>
          </cell>
        </row>
        <row r="2589">
          <cell r="A2589" t="str">
            <v>1507437239</v>
          </cell>
          <cell r="B2589" t="str">
            <v>CCDDR02044</v>
          </cell>
          <cell r="C2589" t="str">
            <v>0175-DR44-D644</v>
          </cell>
          <cell r="D2589" t="str">
            <v>Votruba-diagnostic : éco de la construct</v>
          </cell>
          <cell r="E2589" t="str">
            <v>36.04.03</v>
          </cell>
          <cell r="F2589" t="str">
            <v>1000388119 2BDM</v>
          </cell>
          <cell r="G2589" t="str">
            <v>4</v>
          </cell>
          <cell r="H2589">
            <v>4279.8500000000004</v>
          </cell>
          <cell r="I2589">
            <v>0</v>
          </cell>
          <cell r="J2589">
            <v>0</v>
          </cell>
          <cell r="K2589">
            <v>42599</v>
          </cell>
          <cell r="L2589">
            <v>42599</v>
          </cell>
          <cell r="M2589" t="str">
            <v>0440</v>
          </cell>
          <cell r="N2589" t="str">
            <v>6D3</v>
          </cell>
          <cell r="O2589" t="str">
            <v>C071</v>
          </cell>
        </row>
        <row r="2590">
          <cell r="A2590" t="str">
            <v>1507696439</v>
          </cell>
          <cell r="B2590" t="str">
            <v>CCDDR02044</v>
          </cell>
          <cell r="C2590" t="str">
            <v>0175-DR44-D644</v>
          </cell>
          <cell r="D2590" t="str">
            <v>Etudes tombeau Franç II Prunet</v>
          </cell>
          <cell r="E2590" t="str">
            <v>36.04.03</v>
          </cell>
          <cell r="F2590" t="str">
            <v>1000231005 PRUNET ARCHITECTURE ET URBANISME</v>
          </cell>
          <cell r="G2590" t="str">
            <v>2</v>
          </cell>
          <cell r="H2590">
            <v>26766.84</v>
          </cell>
          <cell r="I2590">
            <v>101.5</v>
          </cell>
          <cell r="J2590">
            <v>101.5</v>
          </cell>
          <cell r="K2590">
            <v>42705</v>
          </cell>
          <cell r="L2590">
            <v>42705</v>
          </cell>
          <cell r="M2590" t="str">
            <v>0440</v>
          </cell>
          <cell r="N2590" t="str">
            <v>6D3</v>
          </cell>
          <cell r="O2590" t="str">
            <v>C071</v>
          </cell>
        </row>
        <row r="2591">
          <cell r="A2591" t="str">
            <v>1507696439</v>
          </cell>
          <cell r="B2591" t="str">
            <v>CCDDR02044</v>
          </cell>
          <cell r="C2591" t="str">
            <v>0175-DR44-D644</v>
          </cell>
          <cell r="D2591" t="str">
            <v>Etudes tombeau Franç II Rolland</v>
          </cell>
          <cell r="E2591" t="str">
            <v>36.04.03</v>
          </cell>
          <cell r="F2591" t="str">
            <v>1000231005 PRUNET ARCHITECTURE ET URBANISME</v>
          </cell>
          <cell r="G2591" t="str">
            <v>4</v>
          </cell>
          <cell r="H2591">
            <v>5803.7</v>
          </cell>
          <cell r="I2591">
            <v>38.1</v>
          </cell>
          <cell r="J2591">
            <v>38.1</v>
          </cell>
          <cell r="K2591">
            <v>42705</v>
          </cell>
          <cell r="L2591">
            <v>42705</v>
          </cell>
          <cell r="M2591" t="str">
            <v>0440</v>
          </cell>
          <cell r="N2591" t="str">
            <v>6D3</v>
          </cell>
          <cell r="O2591" t="str">
            <v>C071</v>
          </cell>
        </row>
        <row r="2592">
          <cell r="A2592" t="str">
            <v>1507696439</v>
          </cell>
          <cell r="B2592" t="str">
            <v>CCDDR02044</v>
          </cell>
          <cell r="C2592" t="str">
            <v>0175-DR44-D644</v>
          </cell>
          <cell r="D2592" t="str">
            <v>Etudes tombeau Franç II Ss TT SCENERGIE</v>
          </cell>
          <cell r="E2592" t="str">
            <v>36.04.03</v>
          </cell>
          <cell r="F2592" t="str">
            <v>1000231005 PRUNET ARCHITECTURE ET URBANISME</v>
          </cell>
          <cell r="G2592" t="str">
            <v>6</v>
          </cell>
          <cell r="H2592">
            <v>3800</v>
          </cell>
          <cell r="I2592">
            <v>3800</v>
          </cell>
          <cell r="J2592">
            <v>3800</v>
          </cell>
          <cell r="K2592">
            <v>42705</v>
          </cell>
          <cell r="L2592">
            <v>42705</v>
          </cell>
          <cell r="M2592" t="str">
            <v>0440</v>
          </cell>
          <cell r="N2592" t="str">
            <v>6D3</v>
          </cell>
          <cell r="O2592" t="str">
            <v>C071</v>
          </cell>
        </row>
        <row r="2593">
          <cell r="A2593" t="str">
            <v>1507696439</v>
          </cell>
          <cell r="B2593" t="str">
            <v>CCDDR02044</v>
          </cell>
          <cell r="C2593" t="str">
            <v>0175-DR44-D644</v>
          </cell>
          <cell r="D2593" t="str">
            <v>Etudes tombeau Franç II Ss TT Huet</v>
          </cell>
          <cell r="E2593" t="str">
            <v>36.04.03</v>
          </cell>
          <cell r="F2593" t="str">
            <v>1000231005 PRUNET ARCHITECTURE ET URBANISME</v>
          </cell>
          <cell r="G2593" t="str">
            <v>8</v>
          </cell>
          <cell r="H2593">
            <v>1500</v>
          </cell>
          <cell r="I2593">
            <v>0</v>
          </cell>
          <cell r="J2593">
            <v>0</v>
          </cell>
          <cell r="K2593">
            <v>42705</v>
          </cell>
          <cell r="L2593">
            <v>42705</v>
          </cell>
          <cell r="M2593" t="str">
            <v>0440</v>
          </cell>
          <cell r="N2593" t="str">
            <v>6D3</v>
          </cell>
          <cell r="O2593" t="str">
            <v>C071</v>
          </cell>
        </row>
        <row r="2594">
          <cell r="A2594" t="str">
            <v>1508307896</v>
          </cell>
          <cell r="B2594" t="str">
            <v>CCDDR02044</v>
          </cell>
          <cell r="C2594" t="str">
            <v>0175-DR44-D644</v>
          </cell>
          <cell r="D2594" t="str">
            <v>20627025-etude hydraulique</v>
          </cell>
          <cell r="E2594" t="str">
            <v>36.04.03</v>
          </cell>
          <cell r="F2594" t="str">
            <v>1001295524 GUILLAUME MARAIS INGENIERIE</v>
          </cell>
          <cell r="G2594" t="str">
            <v>1</v>
          </cell>
          <cell r="H2594">
            <v>2500</v>
          </cell>
          <cell r="I2594">
            <v>1750</v>
          </cell>
          <cell r="J2594">
            <v>1750</v>
          </cell>
          <cell r="K2594">
            <v>43013</v>
          </cell>
          <cell r="L2594">
            <v>43007</v>
          </cell>
          <cell r="M2594" t="str">
            <v>0440</v>
          </cell>
          <cell r="N2594" t="str">
            <v>6D3</v>
          </cell>
          <cell r="O2594" t="str">
            <v>C071</v>
          </cell>
        </row>
        <row r="2595">
          <cell r="A2595" t="str">
            <v>1508726069</v>
          </cell>
          <cell r="B2595" t="str">
            <v>CCDDR02044</v>
          </cell>
          <cell r="C2595" t="str">
            <v>0175-DR44-D644</v>
          </cell>
          <cell r="D2595" t="str">
            <v>22808727-surveillance microclimatique</v>
          </cell>
          <cell r="E2595" t="str">
            <v>36.04.03</v>
          </cell>
          <cell r="F2595" t="str">
            <v>1000273163 ETUDES RECHERCHES MATERIAUX</v>
          </cell>
          <cell r="G2595" t="str">
            <v>1</v>
          </cell>
          <cell r="H2595">
            <v>1450</v>
          </cell>
          <cell r="I2595">
            <v>1450</v>
          </cell>
          <cell r="J2595">
            <v>1450</v>
          </cell>
          <cell r="K2595">
            <v>43216</v>
          </cell>
          <cell r="L2595">
            <v>43215</v>
          </cell>
          <cell r="M2595" t="str">
            <v>0440</v>
          </cell>
          <cell r="N2595" t="str">
            <v>6D3</v>
          </cell>
          <cell r="O2595" t="str">
            <v>C071</v>
          </cell>
        </row>
        <row r="2596">
          <cell r="A2596" t="str">
            <v>1508765288</v>
          </cell>
          <cell r="B2596" t="str">
            <v>CCDDR02044</v>
          </cell>
          <cell r="C2596" t="str">
            <v>0175-DR44-D644</v>
          </cell>
          <cell r="D2596" t="str">
            <v>23007525-inspection televisuelle</v>
          </cell>
          <cell r="E2596" t="str">
            <v>40.01.08</v>
          </cell>
          <cell r="F2596" t="str">
            <v>1000960950 SANITRA FOURRIER</v>
          </cell>
          <cell r="G2596" t="str">
            <v>1</v>
          </cell>
          <cell r="H2596">
            <v>900</v>
          </cell>
          <cell r="I2596">
            <v>900</v>
          </cell>
          <cell r="J2596">
            <v>900</v>
          </cell>
          <cell r="K2596">
            <v>43242</v>
          </cell>
          <cell r="L2596">
            <v>43238</v>
          </cell>
          <cell r="M2596" t="str">
            <v>0440</v>
          </cell>
          <cell r="N2596" t="str">
            <v>6D3</v>
          </cell>
          <cell r="O2596" t="str">
            <v>C071</v>
          </cell>
        </row>
        <row r="2597">
          <cell r="A2597" t="str">
            <v>1508881770</v>
          </cell>
          <cell r="B2597" t="str">
            <v>CCDDR02044</v>
          </cell>
          <cell r="C2597" t="str">
            <v>0175-DR44-D644</v>
          </cell>
          <cell r="D2597" t="str">
            <v>Maîtrise oeuvre 2BDM Abbaye Fontevraud</v>
          </cell>
          <cell r="E2597" t="str">
            <v>36.04.02</v>
          </cell>
          <cell r="F2597" t="str">
            <v>1001328856 2BDM</v>
          </cell>
          <cell r="G2597" t="str">
            <v>2</v>
          </cell>
          <cell r="H2597">
            <v>44115.42</v>
          </cell>
          <cell r="I2597">
            <v>1475.9</v>
          </cell>
          <cell r="J2597">
            <v>1475.9</v>
          </cell>
          <cell r="K2597">
            <v>43294</v>
          </cell>
          <cell r="L2597">
            <v>43294</v>
          </cell>
          <cell r="M2597" t="str">
            <v>0440</v>
          </cell>
          <cell r="N2597" t="str">
            <v>6D3</v>
          </cell>
          <cell r="O2597" t="str">
            <v>C071</v>
          </cell>
        </row>
        <row r="2598">
          <cell r="A2598" t="str">
            <v>1508881770</v>
          </cell>
          <cell r="B2598" t="str">
            <v>CCDDR02044</v>
          </cell>
          <cell r="C2598" t="str">
            <v>0175-DR44-D644</v>
          </cell>
          <cell r="D2598" t="str">
            <v>Maîtrise oeuvre KEPHREN Abbaye Fontevr</v>
          </cell>
          <cell r="E2598" t="str">
            <v>36.04.02</v>
          </cell>
          <cell r="F2598" t="str">
            <v>1001328856 2BDM</v>
          </cell>
          <cell r="G2598" t="str">
            <v>3</v>
          </cell>
          <cell r="H2598">
            <v>6501.8</v>
          </cell>
          <cell r="I2598">
            <v>0</v>
          </cell>
          <cell r="J2598">
            <v>0</v>
          </cell>
          <cell r="K2598">
            <v>43294</v>
          </cell>
          <cell r="L2598">
            <v>43294</v>
          </cell>
          <cell r="M2598" t="str">
            <v>0440</v>
          </cell>
          <cell r="N2598" t="str">
            <v>6D3</v>
          </cell>
          <cell r="O2598" t="str">
            <v>C071</v>
          </cell>
        </row>
        <row r="2599">
          <cell r="A2599" t="str">
            <v>1508881770</v>
          </cell>
          <cell r="B2599" t="str">
            <v>CCDDR02044</v>
          </cell>
          <cell r="C2599" t="str">
            <v>0175-DR44-D644</v>
          </cell>
          <cell r="D2599" t="str">
            <v>Maîtrise oeuvre BET ARCADE Abbaye Font</v>
          </cell>
          <cell r="E2599" t="str">
            <v>36.04.02</v>
          </cell>
          <cell r="F2599" t="str">
            <v>1001328856 2BDM</v>
          </cell>
          <cell r="G2599" t="str">
            <v>4</v>
          </cell>
          <cell r="H2599">
            <v>6669</v>
          </cell>
          <cell r="I2599">
            <v>212.5</v>
          </cell>
          <cell r="J2599">
            <v>212.5</v>
          </cell>
          <cell r="K2599">
            <v>43294</v>
          </cell>
          <cell r="L2599">
            <v>43294</v>
          </cell>
          <cell r="M2599" t="str">
            <v>0440</v>
          </cell>
          <cell r="N2599" t="str">
            <v>6D3</v>
          </cell>
          <cell r="O2599" t="str">
            <v>C071</v>
          </cell>
        </row>
        <row r="2600">
          <cell r="A2600" t="str">
            <v>1508881770</v>
          </cell>
          <cell r="B2600" t="str">
            <v>CCDDR02044</v>
          </cell>
          <cell r="C2600" t="str">
            <v>0175-DR44-D644</v>
          </cell>
          <cell r="D2600" t="str">
            <v>Maîtrise oeuvre GOUSSET Abbaye Font</v>
          </cell>
          <cell r="E2600" t="str">
            <v>36.04.02</v>
          </cell>
          <cell r="F2600" t="str">
            <v>1001328856 2BDM</v>
          </cell>
          <cell r="G2600" t="str">
            <v>5</v>
          </cell>
          <cell r="H2600">
            <v>3600.21</v>
          </cell>
          <cell r="I2600">
            <v>0</v>
          </cell>
          <cell r="J2600">
            <v>0</v>
          </cell>
          <cell r="K2600">
            <v>43294</v>
          </cell>
          <cell r="L2600">
            <v>43294</v>
          </cell>
          <cell r="M2600" t="str">
            <v>0440</v>
          </cell>
          <cell r="N2600" t="str">
            <v>6D3</v>
          </cell>
          <cell r="O2600" t="str">
            <v>C071</v>
          </cell>
        </row>
        <row r="2601">
          <cell r="A2601" t="str">
            <v>1508881770</v>
          </cell>
          <cell r="B2601" t="str">
            <v>CCDDR02044</v>
          </cell>
          <cell r="C2601" t="str">
            <v>0175-DR44-D644</v>
          </cell>
          <cell r="D2601" t="str">
            <v>Maîtrise oeuvre KEPHREN/révision</v>
          </cell>
          <cell r="E2601" t="str">
            <v>36.04.02</v>
          </cell>
          <cell r="F2601" t="str">
            <v>1001328856 2BDM</v>
          </cell>
          <cell r="G2601" t="str">
            <v>6</v>
          </cell>
          <cell r="H2601">
            <v>40.799999999999997</v>
          </cell>
          <cell r="I2601">
            <v>0</v>
          </cell>
          <cell r="J2601">
            <v>0</v>
          </cell>
          <cell r="K2601">
            <v>43294</v>
          </cell>
          <cell r="L2601">
            <v>43294</v>
          </cell>
          <cell r="M2601" t="str">
            <v>0440</v>
          </cell>
          <cell r="N2601" t="str">
            <v>6D3</v>
          </cell>
          <cell r="O2601" t="str">
            <v>C071</v>
          </cell>
        </row>
        <row r="2602">
          <cell r="A2602" t="str">
            <v>1509685432</v>
          </cell>
          <cell r="B2602" t="str">
            <v>CCDDR02044</v>
          </cell>
          <cell r="C2602" t="str">
            <v>0175-DR44-D644</v>
          </cell>
          <cell r="D2602" t="str">
            <v>28812879-maitrise d'oeuvre</v>
          </cell>
          <cell r="E2602" t="str">
            <v>36.04.02</v>
          </cell>
          <cell r="F2602" t="str">
            <v>1001244418 RABIER FLUIDES CONCEPT</v>
          </cell>
          <cell r="G2602" t="str">
            <v>1</v>
          </cell>
          <cell r="H2602">
            <v>4200</v>
          </cell>
          <cell r="I2602">
            <v>0</v>
          </cell>
          <cell r="J2602">
            <v>0</v>
          </cell>
          <cell r="K2602">
            <v>43735</v>
          </cell>
          <cell r="L2602">
            <v>43734</v>
          </cell>
          <cell r="M2602" t="str">
            <v>0440</v>
          </cell>
          <cell r="N2602" t="str">
            <v>6D3</v>
          </cell>
          <cell r="O2602" t="str">
            <v>C071</v>
          </cell>
        </row>
        <row r="2603">
          <cell r="A2603" t="str">
            <v>1509685432</v>
          </cell>
          <cell r="B2603" t="str">
            <v>CCDDR02044</v>
          </cell>
          <cell r="C2603" t="str">
            <v>0175-DR44-D644</v>
          </cell>
          <cell r="D2603" t="str">
            <v>28812879-maitrise d'oeuvre</v>
          </cell>
          <cell r="E2603" t="str">
            <v>36.04.02</v>
          </cell>
          <cell r="F2603" t="str">
            <v>1001244418 RABIER FLUIDES CONCEPT</v>
          </cell>
          <cell r="G2603" t="str">
            <v>2</v>
          </cell>
          <cell r="H2603">
            <v>5700</v>
          </cell>
          <cell r="I2603">
            <v>0</v>
          </cell>
          <cell r="J2603">
            <v>1150</v>
          </cell>
          <cell r="K2603">
            <v>43735</v>
          </cell>
          <cell r="L2603">
            <v>43734</v>
          </cell>
          <cell r="M2603" t="str">
            <v>0440</v>
          </cell>
          <cell r="N2603" t="str">
            <v>6D3</v>
          </cell>
          <cell r="O2603" t="str">
            <v>C071</v>
          </cell>
        </row>
        <row r="2604">
          <cell r="A2604" t="str">
            <v>1509920205</v>
          </cell>
          <cell r="B2604" t="str">
            <v>CCDDR02044</v>
          </cell>
          <cell r="C2604" t="str">
            <v>0175-DR44-D644</v>
          </cell>
          <cell r="D2604" t="str">
            <v>30466139-MOE</v>
          </cell>
          <cell r="E2604" t="str">
            <v>36.04.02</v>
          </cell>
          <cell r="F2604" t="str">
            <v>1001244418 RABIER FLUIDES CONCEPT</v>
          </cell>
          <cell r="G2604" t="str">
            <v>1</v>
          </cell>
          <cell r="H2604">
            <v>2300</v>
          </cell>
          <cell r="I2604">
            <v>1100</v>
          </cell>
          <cell r="J2604">
            <v>1100</v>
          </cell>
          <cell r="K2604">
            <v>43868</v>
          </cell>
          <cell r="L2604">
            <v>43866</v>
          </cell>
          <cell r="M2604" t="str">
            <v>0440</v>
          </cell>
          <cell r="N2604" t="str">
            <v>6D3</v>
          </cell>
          <cell r="O2604" t="str">
            <v>C071</v>
          </cell>
        </row>
        <row r="2605">
          <cell r="A2605" t="str">
            <v>1510057087</v>
          </cell>
          <cell r="B2605" t="str">
            <v>CCDDR02044</v>
          </cell>
          <cell r="C2605" t="str">
            <v>0175-DR44-D644</v>
          </cell>
          <cell r="D2605" t="str">
            <v>31333392-amoa</v>
          </cell>
          <cell r="E2605" t="str">
            <v>36.04.01</v>
          </cell>
          <cell r="F2605" t="str">
            <v>1000023031 MONSIEUR FRANCOIS BOURGES</v>
          </cell>
          <cell r="G2605" t="str">
            <v>1</v>
          </cell>
          <cell r="H2605">
            <v>4950</v>
          </cell>
          <cell r="I2605">
            <v>1250</v>
          </cell>
          <cell r="J2605">
            <v>1250</v>
          </cell>
          <cell r="K2605">
            <v>43969</v>
          </cell>
          <cell r="L2605">
            <v>43965</v>
          </cell>
          <cell r="M2605" t="str">
            <v>0440</v>
          </cell>
          <cell r="N2605" t="str">
            <v>6D3</v>
          </cell>
          <cell r="O2605" t="str">
            <v>C071</v>
          </cell>
        </row>
        <row r="2606">
          <cell r="A2606" t="str">
            <v>1510152315</v>
          </cell>
          <cell r="B2606" t="str">
            <v>CCDDR02044</v>
          </cell>
          <cell r="C2606" t="str">
            <v>0175-DR44-D644</v>
          </cell>
          <cell r="D2606" t="str">
            <v>31933859-MISSION SPS</v>
          </cell>
          <cell r="E2606" t="str">
            <v>36.04.03</v>
          </cell>
          <cell r="F2606" t="str">
            <v>1000235261 ANJOU MAINE COORDINATION SPS</v>
          </cell>
          <cell r="G2606" t="str">
            <v>1</v>
          </cell>
          <cell r="H2606">
            <v>387</v>
          </cell>
          <cell r="I2606">
            <v>0</v>
          </cell>
          <cell r="J2606">
            <v>0</v>
          </cell>
          <cell r="K2606">
            <v>44022</v>
          </cell>
          <cell r="L2606">
            <v>44019</v>
          </cell>
          <cell r="M2606" t="str">
            <v>0440</v>
          </cell>
          <cell r="N2606" t="str">
            <v>6D3</v>
          </cell>
          <cell r="O2606" t="str">
            <v>C071</v>
          </cell>
        </row>
        <row r="2607">
          <cell r="A2607" t="str">
            <v>1510411780</v>
          </cell>
          <cell r="B2607" t="str">
            <v>CCDDR02044</v>
          </cell>
          <cell r="C2607" t="str">
            <v>0175-DR44-D644</v>
          </cell>
          <cell r="D2607" t="str">
            <v>Mission Assistance Architectes Bât de Fr</v>
          </cell>
          <cell r="E2607" t="str">
            <v>36.04.01</v>
          </cell>
          <cell r="F2607" t="str">
            <v>1001403534 SARL AEI (ARCHITEC ENVIRON</v>
          </cell>
          <cell r="G2607" t="str">
            <v>2</v>
          </cell>
          <cell r="H2607">
            <v>43435</v>
          </cell>
          <cell r="I2607">
            <v>4157.5</v>
          </cell>
          <cell r="J2607">
            <v>4157.5</v>
          </cell>
          <cell r="K2607">
            <v>44163</v>
          </cell>
          <cell r="L2607">
            <v>44165</v>
          </cell>
          <cell r="M2607" t="str">
            <v>0440</v>
          </cell>
          <cell r="N2607" t="str">
            <v>6D3</v>
          </cell>
          <cell r="O2607" t="str">
            <v>C071</v>
          </cell>
        </row>
        <row r="2608">
          <cell r="A2608" t="str">
            <v>1510613548</v>
          </cell>
          <cell r="B2608" t="str">
            <v>CCDDR02044</v>
          </cell>
          <cell r="C2608" t="str">
            <v>0175-DR44-D644</v>
          </cell>
          <cell r="D2608" t="str">
            <v>KENGO</v>
          </cell>
          <cell r="E2608" t="str">
            <v>36.04.03</v>
          </cell>
          <cell r="F2608" t="str">
            <v>1001552934 KUMA &amp; ASSOCIATES EUROPE</v>
          </cell>
          <cell r="G2608" t="str">
            <v>2</v>
          </cell>
          <cell r="H2608">
            <v>199520.71</v>
          </cell>
          <cell r="I2608">
            <v>85488</v>
          </cell>
          <cell r="J2608">
            <v>85488</v>
          </cell>
          <cell r="K2608">
            <v>44294</v>
          </cell>
          <cell r="L2608">
            <v>44273</v>
          </cell>
          <cell r="M2608" t="str">
            <v>0440</v>
          </cell>
          <cell r="N2608" t="str">
            <v>6D3</v>
          </cell>
          <cell r="O2608" t="str">
            <v>C071</v>
          </cell>
        </row>
        <row r="2609">
          <cell r="A2609" t="str">
            <v>1510613548</v>
          </cell>
          <cell r="B2609" t="str">
            <v>CCDDR02044</v>
          </cell>
          <cell r="C2609" t="str">
            <v>0175-DR44-D644</v>
          </cell>
          <cell r="D2609" t="str">
            <v>BRUNELLE</v>
          </cell>
          <cell r="E2609" t="str">
            <v>36.04.03</v>
          </cell>
          <cell r="F2609" t="str">
            <v>1001552934 KUMA &amp; ASSOCIATES EUROPE</v>
          </cell>
          <cell r="G2609" t="str">
            <v>3</v>
          </cell>
          <cell r="H2609">
            <v>30464.23</v>
          </cell>
          <cell r="I2609">
            <v>16725</v>
          </cell>
          <cell r="J2609">
            <v>16725</v>
          </cell>
          <cell r="K2609">
            <v>44294</v>
          </cell>
          <cell r="L2609">
            <v>44273</v>
          </cell>
          <cell r="M2609" t="str">
            <v>0440</v>
          </cell>
          <cell r="N2609" t="str">
            <v>6D3</v>
          </cell>
          <cell r="O2609" t="str">
            <v>C071</v>
          </cell>
        </row>
        <row r="2610">
          <cell r="A2610" t="str">
            <v>1510613548</v>
          </cell>
          <cell r="B2610" t="str">
            <v>CCDDR02044</v>
          </cell>
          <cell r="C2610" t="str">
            <v>0175-DR44-D644</v>
          </cell>
          <cell r="D2610" t="str">
            <v>BETEM</v>
          </cell>
          <cell r="E2610" t="str">
            <v>36.04.03</v>
          </cell>
          <cell r="F2610" t="str">
            <v>1001552934 KUMA &amp; ASSOCIATES EUROPE</v>
          </cell>
          <cell r="G2610" t="str">
            <v>4</v>
          </cell>
          <cell r="H2610">
            <v>132315.56</v>
          </cell>
          <cell r="I2610">
            <v>62125</v>
          </cell>
          <cell r="J2610">
            <v>62125</v>
          </cell>
          <cell r="K2610">
            <v>44294</v>
          </cell>
          <cell r="L2610">
            <v>44273</v>
          </cell>
          <cell r="M2610" t="str">
            <v>0440</v>
          </cell>
          <cell r="N2610" t="str">
            <v>6D3</v>
          </cell>
          <cell r="O2610" t="str">
            <v>C071</v>
          </cell>
        </row>
        <row r="2611">
          <cell r="A2611" t="str">
            <v>1510613548</v>
          </cell>
          <cell r="B2611" t="str">
            <v>CCDDR02044</v>
          </cell>
          <cell r="C2611" t="str">
            <v>0175-DR44-D644</v>
          </cell>
          <cell r="D2611" t="str">
            <v>8' 18"</v>
          </cell>
          <cell r="E2611" t="str">
            <v>36.04.03</v>
          </cell>
          <cell r="F2611" t="str">
            <v>1001552934 KUMA &amp; ASSOCIATES EUROPE</v>
          </cell>
          <cell r="G2611" t="str">
            <v>5</v>
          </cell>
          <cell r="H2611">
            <v>17494.63</v>
          </cell>
          <cell r="I2611">
            <v>5991.28</v>
          </cell>
          <cell r="J2611">
            <v>5991.28</v>
          </cell>
          <cell r="K2611">
            <v>44294</v>
          </cell>
          <cell r="L2611">
            <v>44273</v>
          </cell>
          <cell r="M2611" t="str">
            <v>0440</v>
          </cell>
          <cell r="N2611" t="str">
            <v>6D3</v>
          </cell>
          <cell r="O2611" t="str">
            <v>C071</v>
          </cell>
        </row>
        <row r="2612">
          <cell r="A2612" t="str">
            <v>1510617655</v>
          </cell>
          <cell r="B2612" t="str">
            <v>CCDDR02044</v>
          </cell>
          <cell r="C2612" t="str">
            <v>0175-DR44-D644</v>
          </cell>
          <cell r="D2612" t="str">
            <v>mission obligat contr techn/coordi SPS</v>
          </cell>
          <cell r="E2612" t="str">
            <v>36.04.03</v>
          </cell>
          <cell r="F2612" t="str">
            <v>1001425737 SOCOTEC CONSTRUCTION</v>
          </cell>
          <cell r="G2612" t="str">
            <v>2</v>
          </cell>
          <cell r="H2612">
            <v>25525</v>
          </cell>
          <cell r="I2612">
            <v>21204</v>
          </cell>
          <cell r="J2612">
            <v>21204</v>
          </cell>
          <cell r="K2612">
            <v>44298</v>
          </cell>
          <cell r="L2612">
            <v>44298</v>
          </cell>
          <cell r="M2612" t="str">
            <v>0440</v>
          </cell>
          <cell r="N2612" t="str">
            <v>6D3</v>
          </cell>
          <cell r="O2612" t="str">
            <v>C071</v>
          </cell>
        </row>
        <row r="2613">
          <cell r="A2613" t="str">
            <v>1510627124</v>
          </cell>
          <cell r="B2613" t="str">
            <v>CCDDR02044</v>
          </cell>
          <cell r="C2613" t="str">
            <v>0175-DR44-D644</v>
          </cell>
          <cell r="D2613" t="str">
            <v>MISSION COORDINATION  ELECTRICI</v>
          </cell>
          <cell r="E2613" t="str">
            <v>36.04.03</v>
          </cell>
          <cell r="F2613" t="str">
            <v>1001244418 RABIER FLUIDES CONCEPT</v>
          </cell>
          <cell r="G2613" t="str">
            <v>2</v>
          </cell>
          <cell r="H2613">
            <v>30400</v>
          </cell>
          <cell r="I2613">
            <v>5120</v>
          </cell>
          <cell r="J2613">
            <v>5120</v>
          </cell>
          <cell r="K2613">
            <v>44302</v>
          </cell>
          <cell r="L2613">
            <v>44302</v>
          </cell>
          <cell r="M2613" t="str">
            <v>0440</v>
          </cell>
          <cell r="N2613" t="str">
            <v>6D3</v>
          </cell>
          <cell r="O2613" t="str">
            <v>C071</v>
          </cell>
        </row>
        <row r="2614">
          <cell r="A2614" t="str">
            <v>1510640528</v>
          </cell>
          <cell r="B2614" t="str">
            <v>CCDDR02044</v>
          </cell>
          <cell r="C2614" t="str">
            <v>0175-DR44-D644</v>
          </cell>
          <cell r="D2614" t="str">
            <v>MOA SSI Cath Ste Trinité Laval</v>
          </cell>
          <cell r="E2614" t="str">
            <v>36.04.01</v>
          </cell>
          <cell r="F2614" t="str">
            <v>1001244418 RABIER FLUIDES CONCEPT</v>
          </cell>
          <cell r="G2614" t="str">
            <v>2</v>
          </cell>
          <cell r="H2614">
            <v>17000</v>
          </cell>
          <cell r="I2614">
            <v>17000</v>
          </cell>
          <cell r="J2614">
            <v>17000</v>
          </cell>
          <cell r="K2614">
            <v>44309</v>
          </cell>
          <cell r="L2614">
            <v>44309</v>
          </cell>
          <cell r="M2614" t="str">
            <v>0440</v>
          </cell>
          <cell r="N2614" t="str">
            <v>6D3</v>
          </cell>
          <cell r="O2614" t="str">
            <v>C071</v>
          </cell>
        </row>
        <row r="2615">
          <cell r="A2615" t="str">
            <v>1510726772</v>
          </cell>
          <cell r="B2615" t="str">
            <v>CCDDR02044</v>
          </cell>
          <cell r="C2615" t="str">
            <v>0175-DR44-D644</v>
          </cell>
          <cell r="D2615" t="str">
            <v>AMOA CAIOPS</v>
          </cell>
          <cell r="E2615" t="str">
            <v>36.04.01</v>
          </cell>
          <cell r="F2615" t="str">
            <v>1001576898 CAIOPS</v>
          </cell>
          <cell r="G2615" t="str">
            <v>2</v>
          </cell>
          <cell r="H2615">
            <v>49432.800000000003</v>
          </cell>
          <cell r="I2615">
            <v>9435</v>
          </cell>
          <cell r="J2615">
            <v>9435</v>
          </cell>
          <cell r="K2615">
            <v>44358</v>
          </cell>
          <cell r="L2615">
            <v>44365</v>
          </cell>
          <cell r="M2615" t="str">
            <v>0440</v>
          </cell>
          <cell r="N2615" t="str">
            <v>6D3</v>
          </cell>
          <cell r="O2615" t="str">
            <v>C071</v>
          </cell>
        </row>
        <row r="2616">
          <cell r="A2616" t="str">
            <v>1510726772</v>
          </cell>
          <cell r="B2616" t="str">
            <v>CCDDR02044</v>
          </cell>
          <cell r="C2616" t="str">
            <v>0175-DR44-D644</v>
          </cell>
          <cell r="D2616" t="str">
            <v>AMOA PIERRE DE LIENS</v>
          </cell>
          <cell r="E2616" t="str">
            <v>36.04.01</v>
          </cell>
          <cell r="F2616" t="str">
            <v>1001576898 CAIOPS</v>
          </cell>
          <cell r="G2616" t="str">
            <v>3</v>
          </cell>
          <cell r="H2616">
            <v>7830</v>
          </cell>
          <cell r="I2616">
            <v>0</v>
          </cell>
          <cell r="J2616">
            <v>0</v>
          </cell>
          <cell r="K2616">
            <v>44358</v>
          </cell>
          <cell r="L2616">
            <v>44365</v>
          </cell>
          <cell r="M2616" t="str">
            <v>0440</v>
          </cell>
          <cell r="N2616" t="str">
            <v>6D3</v>
          </cell>
          <cell r="O2616" t="str">
            <v>C071</v>
          </cell>
        </row>
        <row r="2617">
          <cell r="A2617" t="str">
            <v>1510726772</v>
          </cell>
          <cell r="B2617" t="str">
            <v>CCDDR02044</v>
          </cell>
          <cell r="C2617" t="str">
            <v>0175-DR44-D644</v>
          </cell>
          <cell r="D2617" t="str">
            <v>AMOA PIERRE DE LIENS</v>
          </cell>
          <cell r="E2617" t="str">
            <v>36.04.01</v>
          </cell>
          <cell r="F2617" t="str">
            <v>1001576898 CAIOPS</v>
          </cell>
          <cell r="G2617" t="str">
            <v>4</v>
          </cell>
          <cell r="H2617">
            <v>2660.29</v>
          </cell>
          <cell r="I2617">
            <v>0</v>
          </cell>
          <cell r="J2617">
            <v>0</v>
          </cell>
          <cell r="K2617">
            <v>44358</v>
          </cell>
          <cell r="L2617">
            <v>44840</v>
          </cell>
          <cell r="M2617" t="str">
            <v>0440</v>
          </cell>
          <cell r="N2617" t="str">
            <v>6D3</v>
          </cell>
          <cell r="O2617" t="str">
            <v>C071</v>
          </cell>
        </row>
        <row r="2618">
          <cell r="A2618" t="str">
            <v>1510767692</v>
          </cell>
          <cell r="B2618" t="str">
            <v>CCDDR02044</v>
          </cell>
          <cell r="C2618" t="str">
            <v>0175-DR44-D644</v>
          </cell>
          <cell r="D2618" t="str">
            <v>36258957-MISSION CONTROLE TECHNIQUE</v>
          </cell>
          <cell r="E2618" t="str">
            <v>36.04.03</v>
          </cell>
          <cell r="F2618" t="str">
            <v>1001343935 SOCOTEC CONSTRUCTION</v>
          </cell>
          <cell r="G2618" t="str">
            <v>1</v>
          </cell>
          <cell r="H2618">
            <v>3900</v>
          </cell>
          <cell r="I2618">
            <v>3900</v>
          </cell>
          <cell r="J2618">
            <v>3900</v>
          </cell>
          <cell r="K2618">
            <v>44379</v>
          </cell>
          <cell r="L2618">
            <v>44378</v>
          </cell>
          <cell r="M2618" t="str">
            <v>0440</v>
          </cell>
          <cell r="N2618" t="str">
            <v>6D3</v>
          </cell>
          <cell r="O2618" t="str">
            <v>C071</v>
          </cell>
        </row>
        <row r="2619">
          <cell r="A2619" t="str">
            <v>1510767777</v>
          </cell>
          <cell r="B2619" t="str">
            <v>CCDDR02044</v>
          </cell>
          <cell r="C2619" t="str">
            <v>0175-DR44-D644</v>
          </cell>
          <cell r="D2619" t="str">
            <v>36258416-coordination sps</v>
          </cell>
          <cell r="E2619" t="str">
            <v>36.04.03</v>
          </cell>
          <cell r="F2619" t="str">
            <v>1000210438 COPLAN</v>
          </cell>
          <cell r="G2619" t="str">
            <v>2</v>
          </cell>
          <cell r="H2619">
            <v>1620</v>
          </cell>
          <cell r="I2619">
            <v>1620</v>
          </cell>
          <cell r="J2619">
            <v>1620</v>
          </cell>
          <cell r="K2619">
            <v>44379</v>
          </cell>
          <cell r="L2619">
            <v>44550</v>
          </cell>
          <cell r="M2619" t="str">
            <v>0440</v>
          </cell>
          <cell r="N2619" t="str">
            <v>6D3</v>
          </cell>
          <cell r="O2619" t="str">
            <v>C071</v>
          </cell>
        </row>
        <row r="2620">
          <cell r="A2620" t="str">
            <v>1510769918</v>
          </cell>
          <cell r="B2620" t="str">
            <v>CCDDR02044</v>
          </cell>
          <cell r="C2620" t="str">
            <v>0175-DR44-D644</v>
          </cell>
          <cell r="D2620" t="str">
            <v>36266972-coordination sps</v>
          </cell>
          <cell r="E2620" t="str">
            <v>36.04.03</v>
          </cell>
          <cell r="F2620" t="str">
            <v>1000210438 COPLAN</v>
          </cell>
          <cell r="G2620" t="str">
            <v>1</v>
          </cell>
          <cell r="H2620">
            <v>2655</v>
          </cell>
          <cell r="I2620">
            <v>1192.5</v>
          </cell>
          <cell r="J2620">
            <v>2205</v>
          </cell>
          <cell r="K2620">
            <v>44382</v>
          </cell>
          <cell r="L2620">
            <v>44379</v>
          </cell>
          <cell r="M2620" t="str">
            <v>0440</v>
          </cell>
          <cell r="N2620" t="str">
            <v>6D3</v>
          </cell>
          <cell r="O2620" t="str">
            <v>C071</v>
          </cell>
        </row>
        <row r="2621">
          <cell r="A2621" t="str">
            <v>1510818659</v>
          </cell>
          <cell r="B2621" t="str">
            <v>CCDDR02044</v>
          </cell>
          <cell r="C2621" t="str">
            <v>0175-DR44-D644</v>
          </cell>
          <cell r="D2621" t="str">
            <v>36659408-MISSION SPS</v>
          </cell>
          <cell r="E2621" t="str">
            <v>36.04.03</v>
          </cell>
          <cell r="F2621" t="str">
            <v>1000235261 ANJOU MAINE COORDINATION SPS</v>
          </cell>
          <cell r="G2621" t="str">
            <v>1</v>
          </cell>
          <cell r="H2621">
            <v>3608</v>
          </cell>
          <cell r="I2621">
            <v>176</v>
          </cell>
          <cell r="J2621">
            <v>176</v>
          </cell>
          <cell r="K2621">
            <v>44412</v>
          </cell>
          <cell r="L2621">
            <v>44411</v>
          </cell>
          <cell r="M2621" t="str">
            <v>0440</v>
          </cell>
          <cell r="N2621" t="str">
            <v>6D3</v>
          </cell>
          <cell r="O2621" t="str">
            <v>C071</v>
          </cell>
        </row>
        <row r="2622">
          <cell r="A2622" t="str">
            <v>1510818660</v>
          </cell>
          <cell r="B2622" t="str">
            <v>CCDDR02044</v>
          </cell>
          <cell r="C2622" t="str">
            <v>0175-DR44-D644</v>
          </cell>
          <cell r="D2622" t="str">
            <v>36661051-MISSION SPS</v>
          </cell>
          <cell r="E2622" t="str">
            <v>36.04.03</v>
          </cell>
          <cell r="F2622" t="str">
            <v>1000235261 ANJOU MAINE COORDINATION SPS</v>
          </cell>
          <cell r="G2622" t="str">
            <v>1</v>
          </cell>
          <cell r="H2622">
            <v>2420</v>
          </cell>
          <cell r="I2622">
            <v>1848</v>
          </cell>
          <cell r="J2622">
            <v>1848</v>
          </cell>
          <cell r="K2622">
            <v>44412</v>
          </cell>
          <cell r="L2622">
            <v>44411</v>
          </cell>
          <cell r="M2622" t="str">
            <v>0440</v>
          </cell>
          <cell r="N2622" t="str">
            <v>6D3</v>
          </cell>
          <cell r="O2622" t="str">
            <v>C071</v>
          </cell>
        </row>
        <row r="2623">
          <cell r="A2623" t="str">
            <v>1510829195</v>
          </cell>
          <cell r="B2623" t="str">
            <v>CCDDR02044</v>
          </cell>
          <cell r="C2623" t="str">
            <v>0175-DR44-D644</v>
          </cell>
          <cell r="D2623" t="str">
            <v>36793646-coordination sps</v>
          </cell>
          <cell r="E2623" t="str">
            <v>36.04.03</v>
          </cell>
          <cell r="F2623" t="str">
            <v>1000210438 COPLAN</v>
          </cell>
          <cell r="G2623" t="str">
            <v>1</v>
          </cell>
          <cell r="H2623">
            <v>2745</v>
          </cell>
          <cell r="I2623">
            <v>2295</v>
          </cell>
          <cell r="J2623">
            <v>2295</v>
          </cell>
          <cell r="K2623">
            <v>44421</v>
          </cell>
          <cell r="L2623">
            <v>44420</v>
          </cell>
          <cell r="M2623" t="str">
            <v>0440</v>
          </cell>
          <cell r="N2623" t="str">
            <v>6D3</v>
          </cell>
          <cell r="O2623" t="str">
            <v>C071</v>
          </cell>
        </row>
        <row r="2624">
          <cell r="A2624" t="str">
            <v>1510887988</v>
          </cell>
          <cell r="B2624" t="str">
            <v>CCDDR02044</v>
          </cell>
          <cell r="C2624" t="str">
            <v>0175-DR44-D644</v>
          </cell>
          <cell r="D2624" t="str">
            <v>37206257-ANALYSES</v>
          </cell>
          <cell r="E2624" t="str">
            <v>36.04.03</v>
          </cell>
          <cell r="F2624" t="str">
            <v>1000273163 ETUDES RECHERCHES MATERIAUX</v>
          </cell>
          <cell r="G2624" t="str">
            <v>1</v>
          </cell>
          <cell r="H2624">
            <v>21504.9</v>
          </cell>
          <cell r="I2624">
            <v>21504.9</v>
          </cell>
          <cell r="J2624">
            <v>21504.9</v>
          </cell>
          <cell r="K2624">
            <v>44462</v>
          </cell>
          <cell r="L2624">
            <v>44456</v>
          </cell>
          <cell r="M2624" t="str">
            <v>0440</v>
          </cell>
          <cell r="N2624" t="str">
            <v>6D3</v>
          </cell>
          <cell r="O2624" t="str">
            <v>C071</v>
          </cell>
        </row>
        <row r="2625">
          <cell r="A2625" t="str">
            <v>1510887988</v>
          </cell>
          <cell r="B2625" t="str">
            <v>CCDDR02044</v>
          </cell>
          <cell r="C2625" t="str">
            <v>0175-DR44-D644</v>
          </cell>
          <cell r="D2625" t="str">
            <v>37206257-ANALYSES</v>
          </cell>
          <cell r="E2625" t="str">
            <v>36.04.03</v>
          </cell>
          <cell r="F2625" t="str">
            <v>1000273163 ETUDES RECHERCHES MATERIAUX</v>
          </cell>
          <cell r="G2625" t="str">
            <v>2</v>
          </cell>
          <cell r="H2625">
            <v>14987.8</v>
          </cell>
          <cell r="I2625">
            <v>2195</v>
          </cell>
          <cell r="J2625">
            <v>2195</v>
          </cell>
          <cell r="K2625">
            <v>44462</v>
          </cell>
          <cell r="L2625">
            <v>44462</v>
          </cell>
          <cell r="M2625" t="str">
            <v>0440</v>
          </cell>
          <cell r="N2625" t="str">
            <v>6D3</v>
          </cell>
          <cell r="O2625" t="str">
            <v>C071</v>
          </cell>
        </row>
        <row r="2626">
          <cell r="A2626" t="str">
            <v>1510906413</v>
          </cell>
          <cell r="B2626" t="str">
            <v>CCDDR02044</v>
          </cell>
          <cell r="C2626" t="str">
            <v>0175-DR44-D644</v>
          </cell>
          <cell r="D2626" t="str">
            <v>37255938-AMO</v>
          </cell>
          <cell r="E2626" t="str">
            <v>36.04.03</v>
          </cell>
          <cell r="F2626" t="str">
            <v>1000222583 CABINET PHILIPPE MACHEFER</v>
          </cell>
          <cell r="G2626" t="str">
            <v>1</v>
          </cell>
          <cell r="H2626">
            <v>3400</v>
          </cell>
          <cell r="I2626">
            <v>3400</v>
          </cell>
          <cell r="J2626">
            <v>3400</v>
          </cell>
          <cell r="K2626">
            <v>44470</v>
          </cell>
          <cell r="L2626">
            <v>44469</v>
          </cell>
          <cell r="M2626" t="str">
            <v>0440</v>
          </cell>
          <cell r="N2626" t="str">
            <v>6D3</v>
          </cell>
          <cell r="O2626" t="str">
            <v>C071</v>
          </cell>
        </row>
        <row r="2627">
          <cell r="A2627" t="str">
            <v>1510947552</v>
          </cell>
          <cell r="B2627" t="str">
            <v>CCDDR02044</v>
          </cell>
          <cell r="C2627" t="str">
            <v>0175-DR44-D644</v>
          </cell>
          <cell r="D2627" t="str">
            <v>37671106-étude documentaire</v>
          </cell>
          <cell r="E2627" t="str">
            <v>40.01.08</v>
          </cell>
          <cell r="F2627" t="str">
            <v>2100039799 DEP MAINE ET LOIRE</v>
          </cell>
          <cell r="G2627" t="str">
            <v>1</v>
          </cell>
          <cell r="H2627">
            <v>5700</v>
          </cell>
          <cell r="I2627">
            <v>5700</v>
          </cell>
          <cell r="J2627">
            <v>5700</v>
          </cell>
          <cell r="K2627">
            <v>44489</v>
          </cell>
          <cell r="L2627">
            <v>44488</v>
          </cell>
          <cell r="M2627" t="str">
            <v>0440</v>
          </cell>
          <cell r="N2627" t="str">
            <v>6D3</v>
          </cell>
          <cell r="O2627" t="str">
            <v>C071</v>
          </cell>
        </row>
        <row r="2628">
          <cell r="A2628" t="str">
            <v>1511072333</v>
          </cell>
          <cell r="B2628" t="str">
            <v>CCDDR02044</v>
          </cell>
          <cell r="C2628" t="str">
            <v>0175-DR44-D644</v>
          </cell>
          <cell r="D2628" t="str">
            <v>38628863-Misssion SPS 2</v>
          </cell>
          <cell r="E2628" t="str">
            <v>36.04.03</v>
          </cell>
          <cell r="F2628" t="str">
            <v>1000235261 ANJOU MAINE COORDINATION SPS</v>
          </cell>
          <cell r="G2628" t="str">
            <v>1</v>
          </cell>
          <cell r="H2628">
            <v>0.01</v>
          </cell>
          <cell r="I2628">
            <v>0</v>
          </cell>
          <cell r="J2628">
            <v>0</v>
          </cell>
          <cell r="K2628">
            <v>44553</v>
          </cell>
          <cell r="L2628">
            <v>44552</v>
          </cell>
          <cell r="M2628" t="str">
            <v>0440</v>
          </cell>
          <cell r="N2628" t="str">
            <v>6D3</v>
          </cell>
          <cell r="O2628" t="str">
            <v>C071</v>
          </cell>
        </row>
        <row r="2629">
          <cell r="A2629" t="str">
            <v>1511072333</v>
          </cell>
          <cell r="B2629" t="str">
            <v>CCDDR02044</v>
          </cell>
          <cell r="C2629" t="str">
            <v>0175-DR44-D644</v>
          </cell>
          <cell r="D2629" t="str">
            <v>38628863-MISSION SPS 2</v>
          </cell>
          <cell r="E2629" t="str">
            <v>36.04.03</v>
          </cell>
          <cell r="F2629" t="str">
            <v>1000235261 ANJOU MAINE COORDINATION SPS</v>
          </cell>
          <cell r="G2629" t="str">
            <v>2</v>
          </cell>
          <cell r="H2629">
            <v>2064</v>
          </cell>
          <cell r="I2629">
            <v>0</v>
          </cell>
          <cell r="J2629">
            <v>0</v>
          </cell>
          <cell r="K2629">
            <v>44553</v>
          </cell>
          <cell r="L2629">
            <v>44553</v>
          </cell>
          <cell r="M2629" t="str">
            <v>0440</v>
          </cell>
          <cell r="N2629" t="str">
            <v>6D3</v>
          </cell>
          <cell r="O2629" t="str">
            <v>C071</v>
          </cell>
        </row>
        <row r="2630">
          <cell r="A2630" t="str">
            <v>1511179563</v>
          </cell>
          <cell r="B2630" t="str">
            <v>CCDDR02044</v>
          </cell>
          <cell r="C2630" t="str">
            <v>0175-DR44-D644</v>
          </cell>
          <cell r="D2630" t="str">
            <v>mission de contrôle technique</v>
          </cell>
          <cell r="E2630" t="str">
            <v>36.04.03</v>
          </cell>
          <cell r="F2630" t="str">
            <v>1001294655 BUREAU VERITAS CONSTRUCTION</v>
          </cell>
          <cell r="G2630" t="str">
            <v>2</v>
          </cell>
          <cell r="H2630">
            <v>3065</v>
          </cell>
          <cell r="I2630">
            <v>3065</v>
          </cell>
          <cell r="J2630">
            <v>3065</v>
          </cell>
          <cell r="K2630">
            <v>44628</v>
          </cell>
          <cell r="L2630">
            <v>44628</v>
          </cell>
          <cell r="M2630" t="str">
            <v>0440</v>
          </cell>
          <cell r="N2630" t="str">
            <v>6D3</v>
          </cell>
          <cell r="O2630" t="str">
            <v>C071</v>
          </cell>
        </row>
        <row r="2631">
          <cell r="A2631" t="str">
            <v>1511218830</v>
          </cell>
          <cell r="B2631" t="str">
            <v>CCDDR02044</v>
          </cell>
          <cell r="C2631" t="str">
            <v>0175-DR44-D644</v>
          </cell>
          <cell r="D2631" t="str">
            <v>39704644-AMO</v>
          </cell>
          <cell r="E2631" t="str">
            <v>36.04.01</v>
          </cell>
          <cell r="F2631" t="str">
            <v>1001380499 MONSIEUR JEAN JACQUES EZRATI</v>
          </cell>
          <cell r="G2631" t="str">
            <v>1</v>
          </cell>
          <cell r="H2631">
            <v>2000</v>
          </cell>
          <cell r="I2631">
            <v>2000</v>
          </cell>
          <cell r="J2631">
            <v>2000</v>
          </cell>
          <cell r="K2631">
            <v>44648</v>
          </cell>
          <cell r="L2631">
            <v>44645</v>
          </cell>
          <cell r="M2631" t="str">
            <v>0440</v>
          </cell>
          <cell r="N2631" t="str">
            <v>6D3</v>
          </cell>
          <cell r="O2631" t="str">
            <v>C071</v>
          </cell>
        </row>
        <row r="2632">
          <cell r="A2632" t="str">
            <v>1511287129</v>
          </cell>
          <cell r="B2632" t="str">
            <v>CCDDR02044</v>
          </cell>
          <cell r="C2632" t="str">
            <v>0175-DR44-D644</v>
          </cell>
          <cell r="D2632" t="str">
            <v>40181386-étude G2OTECHNIQUE</v>
          </cell>
          <cell r="E2632" t="str">
            <v>40.01.08</v>
          </cell>
          <cell r="F2632" t="str">
            <v>1001349873 ECR ENVIRONNEMENT CENTRE OUEST</v>
          </cell>
          <cell r="G2632" t="str">
            <v>1</v>
          </cell>
          <cell r="H2632">
            <v>18830</v>
          </cell>
          <cell r="I2632">
            <v>5000</v>
          </cell>
          <cell r="J2632">
            <v>5000</v>
          </cell>
          <cell r="K2632">
            <v>44685</v>
          </cell>
          <cell r="L2632">
            <v>44680</v>
          </cell>
          <cell r="M2632" t="str">
            <v>0440</v>
          </cell>
          <cell r="N2632" t="str">
            <v>6D3</v>
          </cell>
          <cell r="O2632" t="str">
            <v>C071</v>
          </cell>
        </row>
        <row r="2633">
          <cell r="A2633" t="str">
            <v>1511295356</v>
          </cell>
          <cell r="B2633" t="str">
            <v>CCDDR02044</v>
          </cell>
          <cell r="C2633" t="str">
            <v>0175-DR44-D644</v>
          </cell>
          <cell r="D2633" t="str">
            <v>monitoring du pignon Sud du Transept</v>
          </cell>
          <cell r="E2633" t="str">
            <v>40.01.08</v>
          </cell>
          <cell r="F2633" t="str">
            <v>1001320948 OSMOS GROUP</v>
          </cell>
          <cell r="G2633" t="str">
            <v>2</v>
          </cell>
          <cell r="H2633">
            <v>37406</v>
          </cell>
          <cell r="I2633">
            <v>19890</v>
          </cell>
          <cell r="J2633">
            <v>19890</v>
          </cell>
          <cell r="K2633">
            <v>44690</v>
          </cell>
          <cell r="L2633">
            <v>44690</v>
          </cell>
          <cell r="M2633" t="str">
            <v>0440</v>
          </cell>
          <cell r="N2633" t="str">
            <v>6D3</v>
          </cell>
          <cell r="O2633" t="str">
            <v>C071</v>
          </cell>
        </row>
        <row r="2634">
          <cell r="A2634" t="str">
            <v>1511295356</v>
          </cell>
          <cell r="B2634" t="str">
            <v>CCDDR02044</v>
          </cell>
          <cell r="C2634" t="str">
            <v>0175-DR44-D644</v>
          </cell>
          <cell r="D2634" t="str">
            <v>SS-TRAITANT OUEST ACRO</v>
          </cell>
          <cell r="E2634" t="str">
            <v>40.01.08</v>
          </cell>
          <cell r="F2634" t="str">
            <v>1001320948 OSMOS GROUP</v>
          </cell>
          <cell r="G2634" t="str">
            <v>3</v>
          </cell>
          <cell r="H2634">
            <v>4474</v>
          </cell>
          <cell r="I2634">
            <v>0</v>
          </cell>
          <cell r="J2634">
            <v>0</v>
          </cell>
          <cell r="K2634">
            <v>44690</v>
          </cell>
          <cell r="L2634">
            <v>44760</v>
          </cell>
          <cell r="M2634" t="str">
            <v>0440</v>
          </cell>
          <cell r="N2634" t="str">
            <v>6D3</v>
          </cell>
          <cell r="O2634" t="str">
            <v>C071</v>
          </cell>
        </row>
        <row r="2635">
          <cell r="A2635" t="str">
            <v>1511410529</v>
          </cell>
          <cell r="B2635" t="str">
            <v>CCDDR02044</v>
          </cell>
          <cell r="C2635" t="str">
            <v>0175-DR44-D644</v>
          </cell>
          <cell r="D2635" t="str">
            <v>TF TITULAIRE ETUDE</v>
          </cell>
          <cell r="E2635" t="str">
            <v>36.04.03</v>
          </cell>
          <cell r="F2635" t="str">
            <v>2100039799 DEP MAINE ET LOIRE</v>
          </cell>
          <cell r="G2635" t="str">
            <v>2</v>
          </cell>
          <cell r="H2635">
            <v>31045</v>
          </cell>
          <cell r="I2635">
            <v>31045</v>
          </cell>
          <cell r="J2635">
            <v>31045</v>
          </cell>
          <cell r="K2635">
            <v>44750</v>
          </cell>
          <cell r="L2635">
            <v>44750</v>
          </cell>
          <cell r="M2635" t="str">
            <v>0440</v>
          </cell>
          <cell r="N2635" t="str">
            <v>6D3</v>
          </cell>
          <cell r="O2635" t="str">
            <v>C071</v>
          </cell>
        </row>
        <row r="2636">
          <cell r="A2636" t="str">
            <v>1511410529</v>
          </cell>
          <cell r="B2636" t="str">
            <v>CCDDR02044</v>
          </cell>
          <cell r="C2636" t="str">
            <v>0175-DR44-D644</v>
          </cell>
          <cell r="D2636" t="str">
            <v>TF SS TRAIT FILLON ETUDE DOCUMENTAIRE</v>
          </cell>
          <cell r="E2636" t="str">
            <v>36.04.03</v>
          </cell>
          <cell r="F2636" t="str">
            <v>2100039799 DEP MAINE ET LOIRE</v>
          </cell>
          <cell r="G2636" t="str">
            <v>3</v>
          </cell>
          <cell r="H2636">
            <v>4800</v>
          </cell>
          <cell r="I2636">
            <v>4800</v>
          </cell>
          <cell r="J2636">
            <v>4800</v>
          </cell>
          <cell r="K2636">
            <v>44750</v>
          </cell>
          <cell r="L2636">
            <v>44750</v>
          </cell>
          <cell r="M2636" t="str">
            <v>0440</v>
          </cell>
          <cell r="N2636" t="str">
            <v>6D3</v>
          </cell>
          <cell r="O2636" t="str">
            <v>C071</v>
          </cell>
        </row>
        <row r="2637">
          <cell r="A2637" t="str">
            <v>1511480383</v>
          </cell>
          <cell r="B2637" t="str">
            <v>CCDDR02044</v>
          </cell>
          <cell r="C2637" t="str">
            <v>0175-DR44-D644</v>
          </cell>
          <cell r="D2637" t="str">
            <v>41723435-ETUDE GEOTECHNIQUE</v>
          </cell>
          <cell r="E2637" t="str">
            <v>40.01.08</v>
          </cell>
          <cell r="F2637" t="str">
            <v>1000556384 FONDOUEST</v>
          </cell>
          <cell r="G2637" t="str">
            <v>1</v>
          </cell>
          <cell r="H2637">
            <v>4260</v>
          </cell>
          <cell r="I2637">
            <v>4260</v>
          </cell>
          <cell r="J2637">
            <v>4260</v>
          </cell>
          <cell r="K2637">
            <v>44804</v>
          </cell>
          <cell r="L2637">
            <v>44802</v>
          </cell>
          <cell r="M2637" t="str">
            <v>0440</v>
          </cell>
          <cell r="N2637" t="str">
            <v>6D3</v>
          </cell>
          <cell r="O2637" t="str">
            <v>C071</v>
          </cell>
        </row>
        <row r="2638">
          <cell r="A2638" t="str">
            <v>1511482427</v>
          </cell>
          <cell r="B2638" t="str">
            <v>CCDDR02044</v>
          </cell>
          <cell r="C2638" t="str">
            <v>0175-DR44-D644</v>
          </cell>
          <cell r="D2638" t="str">
            <v>41711177-releves de donnees</v>
          </cell>
          <cell r="E2638" t="str">
            <v>40.01.08</v>
          </cell>
          <cell r="F2638" t="str">
            <v>1000385890 MADAME ISABELLE LOUW</v>
          </cell>
          <cell r="G2638" t="str">
            <v>1</v>
          </cell>
          <cell r="H2638">
            <v>1040</v>
          </cell>
          <cell r="I2638">
            <v>1040</v>
          </cell>
          <cell r="J2638">
            <v>1040</v>
          </cell>
          <cell r="K2638">
            <v>44805</v>
          </cell>
          <cell r="L2638">
            <v>44799</v>
          </cell>
          <cell r="M2638" t="str">
            <v>0440</v>
          </cell>
          <cell r="N2638" t="str">
            <v>6D3</v>
          </cell>
          <cell r="O2638" t="str">
            <v>C071</v>
          </cell>
        </row>
        <row r="2639">
          <cell r="A2639" t="str">
            <v>1511505178</v>
          </cell>
          <cell r="B2639" t="str">
            <v>CCDDR02044</v>
          </cell>
          <cell r="C2639" t="str">
            <v>0175-DR44-D644</v>
          </cell>
          <cell r="D2639" t="str">
            <v>41874195-ETUDE GEOTECHNIQUE</v>
          </cell>
          <cell r="E2639" t="str">
            <v>40.01.08</v>
          </cell>
          <cell r="F2639" t="str">
            <v>1001320948 OSMOS GROUP</v>
          </cell>
          <cell r="G2639" t="str">
            <v>1</v>
          </cell>
          <cell r="H2639">
            <v>2550</v>
          </cell>
          <cell r="I2639">
            <v>1275</v>
          </cell>
          <cell r="J2639">
            <v>1275</v>
          </cell>
          <cell r="K2639">
            <v>44819</v>
          </cell>
          <cell r="L2639">
            <v>44812</v>
          </cell>
          <cell r="M2639" t="str">
            <v>0440</v>
          </cell>
          <cell r="N2639" t="str">
            <v>6D3</v>
          </cell>
          <cell r="O2639" t="str">
            <v>C071</v>
          </cell>
        </row>
        <row r="2640">
          <cell r="A2640" t="str">
            <v>1511526966</v>
          </cell>
          <cell r="B2640" t="str">
            <v>CCDDR02044</v>
          </cell>
          <cell r="C2640" t="str">
            <v>0175-DR44-D644</v>
          </cell>
          <cell r="D2640" t="str">
            <v>Suivi Climatique du portail occidental</v>
          </cell>
          <cell r="E2640" t="str">
            <v>36.04.03</v>
          </cell>
          <cell r="F2640" t="str">
            <v>1000023031 MONSIEUR FRANCOIS BOURGES</v>
          </cell>
          <cell r="G2640" t="str">
            <v>2</v>
          </cell>
          <cell r="H2640">
            <v>23289.599999999999</v>
          </cell>
          <cell r="I2640">
            <v>23289.599999999999</v>
          </cell>
          <cell r="J2640">
            <v>23289.599999999999</v>
          </cell>
          <cell r="K2640">
            <v>44830</v>
          </cell>
          <cell r="L2640">
            <v>44830</v>
          </cell>
          <cell r="M2640" t="str">
            <v>0440</v>
          </cell>
          <cell r="N2640" t="str">
            <v>6D3</v>
          </cell>
          <cell r="O2640" t="str">
            <v>C071</v>
          </cell>
        </row>
        <row r="2641">
          <cell r="A2641" t="str">
            <v>1511579083</v>
          </cell>
          <cell r="B2641" t="str">
            <v>CCDDR02044</v>
          </cell>
          <cell r="C2641" t="str">
            <v>0175-DR44-D644</v>
          </cell>
          <cell r="D2641" t="str">
            <v>42469569-ETUDES STRUCTURELLES</v>
          </cell>
          <cell r="E2641" t="str">
            <v>36.04.03</v>
          </cell>
          <cell r="F2641" t="str">
            <v>1001392789 BESTREMA</v>
          </cell>
          <cell r="G2641" t="str">
            <v>1</v>
          </cell>
          <cell r="H2641">
            <v>16000</v>
          </cell>
          <cell r="I2641">
            <v>16000</v>
          </cell>
          <cell r="J2641">
            <v>16000</v>
          </cell>
          <cell r="K2641">
            <v>44854</v>
          </cell>
          <cell r="L2641">
            <v>44853</v>
          </cell>
          <cell r="M2641" t="str">
            <v>0440</v>
          </cell>
          <cell r="N2641" t="str">
            <v>6D3</v>
          </cell>
          <cell r="O2641" t="str">
            <v>C071</v>
          </cell>
        </row>
        <row r="2642">
          <cell r="A2642" t="str">
            <v>1511596097</v>
          </cell>
          <cell r="B2642" t="str">
            <v>CCDDR02044</v>
          </cell>
          <cell r="C2642" t="str">
            <v>0175-DR44-D644</v>
          </cell>
          <cell r="D2642" t="str">
            <v>Relevés,essais, dessins d'exécution</v>
          </cell>
          <cell r="E2642" t="str">
            <v>36.04.03</v>
          </cell>
          <cell r="F2642" t="str">
            <v>1000460365 MONSIEUR OLIVIER ROLLAND</v>
          </cell>
          <cell r="G2642" t="str">
            <v>2</v>
          </cell>
          <cell r="H2642">
            <v>4891.5</v>
          </cell>
          <cell r="I2642">
            <v>4891.5</v>
          </cell>
          <cell r="J2642">
            <v>4891.5</v>
          </cell>
          <cell r="K2642">
            <v>44861</v>
          </cell>
          <cell r="L2642">
            <v>44861</v>
          </cell>
          <cell r="M2642" t="str">
            <v>0440</v>
          </cell>
          <cell r="N2642" t="str">
            <v>6D3</v>
          </cell>
          <cell r="O2642" t="str">
            <v>C071</v>
          </cell>
        </row>
        <row r="2643">
          <cell r="A2643" t="str">
            <v>1511642947</v>
          </cell>
          <cell r="B2643" t="str">
            <v>CCDDR02044</v>
          </cell>
          <cell r="C2643" t="str">
            <v>0175-DR44-D644</v>
          </cell>
          <cell r="D2643" t="str">
            <v>ABONNEMENT EDIFLEX</v>
          </cell>
          <cell r="E2643" t="str">
            <v>33.04.15</v>
          </cell>
          <cell r="F2643" t="str">
            <v>1001309549 E PICTURE</v>
          </cell>
          <cell r="G2643" t="str">
            <v>2</v>
          </cell>
          <cell r="H2643">
            <v>5200</v>
          </cell>
          <cell r="I2643">
            <v>1600</v>
          </cell>
          <cell r="J2643">
            <v>4000</v>
          </cell>
          <cell r="K2643">
            <v>44887</v>
          </cell>
          <cell r="L2643">
            <v>44887</v>
          </cell>
          <cell r="M2643" t="str">
            <v>0440</v>
          </cell>
          <cell r="N2643" t="str">
            <v>6D3</v>
          </cell>
          <cell r="O2643" t="str">
            <v>C071</v>
          </cell>
        </row>
        <row r="2644">
          <cell r="A2644" t="str">
            <v>1511642947</v>
          </cell>
          <cell r="B2644" t="str">
            <v>CCDDR02044</v>
          </cell>
          <cell r="C2644" t="str">
            <v>0175-DR44-D644</v>
          </cell>
          <cell r="D2644" t="str">
            <v>FORMATION THEORIQUE ET PRATIQUE</v>
          </cell>
          <cell r="E2644" t="str">
            <v>40.02.06</v>
          </cell>
          <cell r="F2644" t="str">
            <v>1001309549 E PICTURE</v>
          </cell>
          <cell r="G2644" t="str">
            <v>3</v>
          </cell>
          <cell r="H2644">
            <v>3750</v>
          </cell>
          <cell r="I2644">
            <v>3750</v>
          </cell>
          <cell r="J2644">
            <v>3750</v>
          </cell>
          <cell r="K2644">
            <v>44887</v>
          </cell>
          <cell r="L2644">
            <v>44887</v>
          </cell>
          <cell r="M2644" t="str">
            <v>0440</v>
          </cell>
          <cell r="N2644" t="str">
            <v>6D3</v>
          </cell>
          <cell r="O2644" t="str">
            <v>C071</v>
          </cell>
        </row>
        <row r="2645">
          <cell r="A2645" t="str">
            <v>1511680820</v>
          </cell>
          <cell r="B2645" t="str">
            <v>CCDDR02044</v>
          </cell>
          <cell r="C2645" t="str">
            <v>0175-DR44-D644</v>
          </cell>
          <cell r="D2645" t="str">
            <v>CATHEDRALE D'ANGERS MISSION OPC</v>
          </cell>
          <cell r="E2645" t="str">
            <v>36.04.01</v>
          </cell>
          <cell r="F2645" t="str">
            <v>1000851982 BETEM ATLANTIQUE</v>
          </cell>
          <cell r="G2645" t="str">
            <v>2</v>
          </cell>
          <cell r="H2645">
            <v>39310</v>
          </cell>
          <cell r="I2645">
            <v>39310</v>
          </cell>
          <cell r="J2645">
            <v>39310</v>
          </cell>
          <cell r="K2645">
            <v>44903</v>
          </cell>
          <cell r="L2645">
            <v>44911</v>
          </cell>
          <cell r="M2645" t="str">
            <v>0440</v>
          </cell>
          <cell r="N2645" t="str">
            <v>6D3</v>
          </cell>
          <cell r="O2645" t="str">
            <v>C071</v>
          </cell>
        </row>
        <row r="2646">
          <cell r="A2646" t="str">
            <v>1511683950</v>
          </cell>
          <cell r="B2646" t="str">
            <v>CCDDR02044</v>
          </cell>
          <cell r="C2646" t="str">
            <v>0175-DR44-D644</v>
          </cell>
          <cell r="D2646" t="str">
            <v>43254987-Misssion SPS 2</v>
          </cell>
          <cell r="E2646" t="str">
            <v>36.04.03</v>
          </cell>
          <cell r="F2646" t="str">
            <v>1000235261 ANJOU MAINE COORDINATION SPS</v>
          </cell>
          <cell r="G2646" t="str">
            <v>1</v>
          </cell>
          <cell r="H2646">
            <v>1125</v>
          </cell>
          <cell r="I2646">
            <v>450</v>
          </cell>
          <cell r="J2646">
            <v>450</v>
          </cell>
          <cell r="K2646">
            <v>44907</v>
          </cell>
          <cell r="L2646">
            <v>44903</v>
          </cell>
          <cell r="M2646" t="str">
            <v>0440</v>
          </cell>
          <cell r="N2646" t="str">
            <v>6D3</v>
          </cell>
          <cell r="O2646" t="str">
            <v>C071</v>
          </cell>
        </row>
        <row r="2647">
          <cell r="A2647" t="str">
            <v>1511766724</v>
          </cell>
          <cell r="B2647" t="str">
            <v>CCDDR02044</v>
          </cell>
          <cell r="C2647" t="str">
            <v>0175-DR44-D644</v>
          </cell>
          <cell r="D2647" t="str">
            <v>43905047-ETUDE CATHEDRE</v>
          </cell>
          <cell r="E2647" t="str">
            <v>40.01.08</v>
          </cell>
          <cell r="F2647" t="str">
            <v>1001424390 LES ATELIERS DE LA CHAPELLE</v>
          </cell>
          <cell r="G2647" t="str">
            <v>1</v>
          </cell>
          <cell r="H2647">
            <v>2700</v>
          </cell>
          <cell r="I2647">
            <v>2700</v>
          </cell>
          <cell r="J2647">
            <v>2700</v>
          </cell>
          <cell r="K2647">
            <v>44966</v>
          </cell>
          <cell r="L2647">
            <v>44963</v>
          </cell>
          <cell r="M2647" t="str">
            <v>0440</v>
          </cell>
          <cell r="N2647" t="str">
            <v>6D3</v>
          </cell>
          <cell r="O2647" t="str">
            <v>C071</v>
          </cell>
        </row>
        <row r="2648">
          <cell r="A2648" t="str">
            <v>1511784807</v>
          </cell>
          <cell r="B2648" t="str">
            <v>CCDDR02044</v>
          </cell>
          <cell r="C2648" t="str">
            <v>0175-DR44-D644</v>
          </cell>
          <cell r="D2648" t="str">
            <v>44056683-ANALYSES</v>
          </cell>
          <cell r="E2648" t="str">
            <v>36.04.03</v>
          </cell>
          <cell r="F2648" t="str">
            <v>1000273163 ETUDES RECHERCHES MATERIAUX</v>
          </cell>
          <cell r="G2648" t="str">
            <v>1</v>
          </cell>
          <cell r="H2648">
            <v>3450</v>
          </cell>
          <cell r="I2648">
            <v>3450</v>
          </cell>
          <cell r="J2648">
            <v>3450</v>
          </cell>
          <cell r="K2648">
            <v>44977</v>
          </cell>
          <cell r="L2648">
            <v>44974</v>
          </cell>
          <cell r="M2648" t="str">
            <v>0440</v>
          </cell>
          <cell r="N2648" t="str">
            <v>6D3</v>
          </cell>
          <cell r="O2648" t="str">
            <v>C071</v>
          </cell>
        </row>
        <row r="2649">
          <cell r="A2649" t="str">
            <v>1511819016</v>
          </cell>
          <cell r="B2649" t="str">
            <v>CCDDR02044</v>
          </cell>
          <cell r="C2649" t="str">
            <v>0175-DR44-D644</v>
          </cell>
          <cell r="D2649" t="str">
            <v>43930859-MISSION SPS</v>
          </cell>
          <cell r="E2649" t="str">
            <v>36.04.03</v>
          </cell>
          <cell r="F2649" t="str">
            <v>1000235261 ANJOU MAINE COORDINATION SPS</v>
          </cell>
          <cell r="G2649" t="str">
            <v>1</v>
          </cell>
          <cell r="H2649">
            <v>2332</v>
          </cell>
          <cell r="I2649">
            <v>2332</v>
          </cell>
          <cell r="J2649">
            <v>2332</v>
          </cell>
          <cell r="K2649">
            <v>44995</v>
          </cell>
          <cell r="L2649">
            <v>44994</v>
          </cell>
          <cell r="M2649" t="str">
            <v>0440</v>
          </cell>
          <cell r="N2649" t="str">
            <v>6D3</v>
          </cell>
          <cell r="O2649" t="str">
            <v>C071</v>
          </cell>
        </row>
        <row r="2650">
          <cell r="A2650" t="str">
            <v>1600047630</v>
          </cell>
          <cell r="B2650" t="str">
            <v>CCDDR02044</v>
          </cell>
          <cell r="C2650" t="str">
            <v>0175-DR44-D644</v>
          </cell>
          <cell r="D2650" t="str">
            <v>TF Travaux rest. cuis. romanes (DOE+GPA)</v>
          </cell>
          <cell r="E2650" t="str">
            <v>36.04.02</v>
          </cell>
          <cell r="F2650" t="str">
            <v>1001328856 2BDM</v>
          </cell>
          <cell r="G2650" t="str">
            <v>2</v>
          </cell>
          <cell r="H2650">
            <v>21040.080000000002</v>
          </cell>
          <cell r="I2650">
            <v>1223.6300000000001</v>
          </cell>
          <cell r="J2650">
            <v>1223.6300000000001</v>
          </cell>
          <cell r="K2650">
            <v>43290</v>
          </cell>
          <cell r="L2650">
            <v>43290</v>
          </cell>
          <cell r="M2650" t="str">
            <v>0440</v>
          </cell>
          <cell r="N2650" t="str">
            <v>6D3</v>
          </cell>
          <cell r="O2650" t="str">
            <v>C071</v>
          </cell>
        </row>
        <row r="2651">
          <cell r="A2651" t="str">
            <v>1600047630</v>
          </cell>
          <cell r="B2651" t="str">
            <v>CCDDR02044</v>
          </cell>
          <cell r="C2651" t="str">
            <v>0175-DR44-D644</v>
          </cell>
          <cell r="D2651" t="str">
            <v>TC 1 Travaux rest. cuis. romanes</v>
          </cell>
          <cell r="E2651" t="str">
            <v>36.04.02</v>
          </cell>
          <cell r="F2651" t="str">
            <v>1001328856 2BDM</v>
          </cell>
          <cell r="G2651" t="str">
            <v>8</v>
          </cell>
          <cell r="H2651">
            <v>46833.120000000003</v>
          </cell>
          <cell r="I2651">
            <v>2707.23</v>
          </cell>
          <cell r="J2651">
            <v>2707.23</v>
          </cell>
          <cell r="K2651">
            <v>43290</v>
          </cell>
          <cell r="L2651">
            <v>43290</v>
          </cell>
          <cell r="M2651" t="str">
            <v>0440</v>
          </cell>
          <cell r="N2651" t="str">
            <v>6D3</v>
          </cell>
          <cell r="O2651" t="str">
            <v>C071</v>
          </cell>
        </row>
        <row r="2652">
          <cell r="A2652" t="str">
            <v>1600047630</v>
          </cell>
          <cell r="B2652" t="str">
            <v>CCDDR02044</v>
          </cell>
          <cell r="C2652" t="str">
            <v>0175-DR44-D644</v>
          </cell>
          <cell r="D2652" t="str">
            <v>TC 2 Travaux rest. cuis. romanes</v>
          </cell>
          <cell r="E2652" t="str">
            <v>36.04.02</v>
          </cell>
          <cell r="F2652" t="str">
            <v>1001328856 2BDM</v>
          </cell>
          <cell r="G2652" t="str">
            <v>10</v>
          </cell>
          <cell r="H2652">
            <v>43692.69</v>
          </cell>
          <cell r="I2652">
            <v>2528.13</v>
          </cell>
          <cell r="J2652">
            <v>2528.13</v>
          </cell>
          <cell r="K2652">
            <v>43290</v>
          </cell>
          <cell r="L2652">
            <v>43290</v>
          </cell>
          <cell r="M2652" t="str">
            <v>0440</v>
          </cell>
          <cell r="N2652" t="str">
            <v>6D3</v>
          </cell>
          <cell r="O2652" t="str">
            <v>C071</v>
          </cell>
        </row>
        <row r="2653">
          <cell r="A2653" t="str">
            <v>1900464477</v>
          </cell>
          <cell r="B2653" t="str">
            <v>CCDDR02044</v>
          </cell>
          <cell r="C2653" t="str">
            <v>0175-DR44-D644</v>
          </cell>
          <cell r="D2653" t="str">
            <v>mission maîtrise d'oeuvre Cath Nantes</v>
          </cell>
          <cell r="E2653" t="str">
            <v>36.04.02</v>
          </cell>
          <cell r="F2653" t="str">
            <v>1000231005 PRUNET ARCHITECTURE ET URBANISME</v>
          </cell>
          <cell r="G2653" t="str">
            <v>1</v>
          </cell>
          <cell r="H2653">
            <v>49354.41</v>
          </cell>
          <cell r="I2653">
            <v>49354.41</v>
          </cell>
          <cell r="J2653">
            <v>49354.41</v>
          </cell>
          <cell r="K2653">
            <v>42361</v>
          </cell>
          <cell r="L2653">
            <v>42361</v>
          </cell>
          <cell r="M2653" t="str">
            <v>0440</v>
          </cell>
          <cell r="N2653" t="str">
            <v>6D3</v>
          </cell>
          <cell r="O2653" t="str">
            <v>C071</v>
          </cell>
        </row>
        <row r="2654">
          <cell r="A2654" t="str">
            <v>1900570772</v>
          </cell>
          <cell r="B2654" t="str">
            <v>CCDDR02044</v>
          </cell>
          <cell r="C2654" t="str">
            <v>0175-DR44-D644</v>
          </cell>
          <cell r="D2654" t="str">
            <v>49-FONTEVRAUD-Abbaye Royale MO</v>
          </cell>
          <cell r="E2654" t="str">
            <v>36.04.02</v>
          </cell>
          <cell r="F2654" t="str">
            <v>1000388119 2BDM</v>
          </cell>
          <cell r="G2654" t="str">
            <v>2</v>
          </cell>
          <cell r="H2654">
            <v>55285.22</v>
          </cell>
          <cell r="I2654">
            <v>3240.68</v>
          </cell>
          <cell r="J2654">
            <v>3240.68</v>
          </cell>
          <cell r="K2654">
            <v>42982</v>
          </cell>
          <cell r="L2654">
            <v>42982</v>
          </cell>
          <cell r="M2654" t="str">
            <v>0440</v>
          </cell>
          <cell r="N2654" t="str">
            <v>6D3</v>
          </cell>
          <cell r="O2654" t="str">
            <v>C071</v>
          </cell>
        </row>
        <row r="2655">
          <cell r="A2655" t="str">
            <v>1900645912</v>
          </cell>
          <cell r="B2655" t="str">
            <v>CCDDR02044</v>
          </cell>
          <cell r="C2655" t="str">
            <v>0175-DR44-D644</v>
          </cell>
          <cell r="D2655" t="str">
            <v>maitrise d oeuvre</v>
          </cell>
          <cell r="E2655" t="str">
            <v>36.04.02</v>
          </cell>
          <cell r="F2655" t="str">
            <v>1000231005 PRUNET ARCHITECTURE ET URBANISME</v>
          </cell>
          <cell r="G2655" t="str">
            <v>1</v>
          </cell>
          <cell r="H2655">
            <v>40329.42</v>
          </cell>
          <cell r="I2655">
            <v>24018.47</v>
          </cell>
          <cell r="J2655">
            <v>24018.47</v>
          </cell>
          <cell r="K2655">
            <v>43385</v>
          </cell>
          <cell r="L2655">
            <v>43385</v>
          </cell>
          <cell r="M2655" t="str">
            <v>0440</v>
          </cell>
          <cell r="N2655" t="str">
            <v>6D3</v>
          </cell>
          <cell r="O2655" t="str">
            <v>C071</v>
          </cell>
        </row>
        <row r="2656">
          <cell r="A2656" t="str">
            <v>1900645912</v>
          </cell>
          <cell r="B2656" t="str">
            <v>CCDDR02044</v>
          </cell>
          <cell r="C2656" t="str">
            <v>0175-DR44-D644</v>
          </cell>
          <cell r="D2656" t="str">
            <v>maitrise d oeuvre</v>
          </cell>
          <cell r="E2656" t="str">
            <v>36.04.02</v>
          </cell>
          <cell r="F2656" t="str">
            <v>1000231005 PRUNET ARCHITECTURE ET URBANISME</v>
          </cell>
          <cell r="G2656" t="str">
            <v>2</v>
          </cell>
          <cell r="H2656">
            <v>9015.4599999999991</v>
          </cell>
          <cell r="I2656">
            <v>7278.6</v>
          </cell>
          <cell r="J2656">
            <v>7278.6</v>
          </cell>
          <cell r="K2656">
            <v>43385</v>
          </cell>
          <cell r="L2656">
            <v>43385</v>
          </cell>
          <cell r="M2656" t="str">
            <v>0440</v>
          </cell>
          <cell r="N2656" t="str">
            <v>6D3</v>
          </cell>
          <cell r="O2656" t="str">
            <v>C071</v>
          </cell>
        </row>
        <row r="2657">
          <cell r="A2657" t="str">
            <v>1900645912</v>
          </cell>
          <cell r="B2657" t="str">
            <v>CCDDR02044</v>
          </cell>
          <cell r="C2657" t="str">
            <v>0175-DR44-D644</v>
          </cell>
          <cell r="D2657" t="str">
            <v>maitrise d oeuvre ST COOPILOTE</v>
          </cell>
          <cell r="E2657" t="str">
            <v>36.04.02</v>
          </cell>
          <cell r="F2657" t="str">
            <v>1000231005 PRUNET ARCHITECTURE ET URBANISME</v>
          </cell>
          <cell r="G2657" t="str">
            <v>3</v>
          </cell>
          <cell r="H2657">
            <v>3741.4</v>
          </cell>
          <cell r="I2657">
            <v>1900</v>
          </cell>
          <cell r="J2657">
            <v>1900</v>
          </cell>
          <cell r="K2657">
            <v>43385</v>
          </cell>
          <cell r="L2657">
            <v>43385</v>
          </cell>
          <cell r="M2657" t="str">
            <v>0440</v>
          </cell>
          <cell r="N2657" t="str">
            <v>6D3</v>
          </cell>
          <cell r="O2657" t="str">
            <v>C071</v>
          </cell>
        </row>
        <row r="2658">
          <cell r="A2658" t="str">
            <v>1900645912</v>
          </cell>
          <cell r="B2658" t="str">
            <v>CCDDR02044</v>
          </cell>
          <cell r="C2658" t="str">
            <v>0175-DR44-D644</v>
          </cell>
          <cell r="D2658" t="str">
            <v>maitrise d oeuvre ST HUET</v>
          </cell>
          <cell r="E2658" t="str">
            <v>36.04.02</v>
          </cell>
          <cell r="F2658" t="str">
            <v>1000231005 PRUNET ARCHITECTURE ET URBANISME</v>
          </cell>
          <cell r="G2658" t="str">
            <v>4</v>
          </cell>
          <cell r="H2658">
            <v>8901</v>
          </cell>
          <cell r="I2658">
            <v>3933</v>
          </cell>
          <cell r="J2658">
            <v>3933</v>
          </cell>
          <cell r="K2658">
            <v>43385</v>
          </cell>
          <cell r="L2658">
            <v>43385</v>
          </cell>
          <cell r="M2658" t="str">
            <v>0440</v>
          </cell>
          <cell r="N2658" t="str">
            <v>6D3</v>
          </cell>
          <cell r="O2658" t="str">
            <v>C071</v>
          </cell>
        </row>
        <row r="2659">
          <cell r="A2659" t="str">
            <v>1900645912</v>
          </cell>
          <cell r="B2659" t="str">
            <v>CCDDR02044</v>
          </cell>
          <cell r="C2659" t="str">
            <v>0175-DR44-D644</v>
          </cell>
          <cell r="D2659" t="str">
            <v>avenant 1 PRUNET</v>
          </cell>
          <cell r="E2659" t="str">
            <v>36.04.02</v>
          </cell>
          <cell r="F2659" t="str">
            <v>1000231005 PRUNET ARCHITECTURE ET URBANISME</v>
          </cell>
          <cell r="G2659" t="str">
            <v>5</v>
          </cell>
          <cell r="H2659">
            <v>6084.79</v>
          </cell>
          <cell r="I2659">
            <v>0</v>
          </cell>
          <cell r="J2659">
            <v>0</v>
          </cell>
          <cell r="K2659">
            <v>43385</v>
          </cell>
          <cell r="L2659">
            <v>44659</v>
          </cell>
          <cell r="M2659" t="str">
            <v>0440</v>
          </cell>
          <cell r="N2659" t="str">
            <v>6D3</v>
          </cell>
          <cell r="O2659" t="str">
            <v>C071</v>
          </cell>
        </row>
        <row r="2660">
          <cell r="A2660" t="str">
            <v>1900645912</v>
          </cell>
          <cell r="B2660" t="str">
            <v>CCDDR02044</v>
          </cell>
          <cell r="C2660" t="str">
            <v>0175-DR44-D644</v>
          </cell>
          <cell r="D2660" t="str">
            <v>Avenant 1 cotraitant  Rolland</v>
          </cell>
          <cell r="E2660" t="str">
            <v>36.04.02</v>
          </cell>
          <cell r="F2660" t="str">
            <v>1000231005 PRUNET ARCHITECTURE ET URBANISME</v>
          </cell>
          <cell r="G2660" t="str">
            <v>6</v>
          </cell>
          <cell r="H2660">
            <v>2169.0100000000002</v>
          </cell>
          <cell r="I2660">
            <v>452</v>
          </cell>
          <cell r="J2660">
            <v>452</v>
          </cell>
          <cell r="K2660">
            <v>43385</v>
          </cell>
          <cell r="L2660">
            <v>44659</v>
          </cell>
          <cell r="M2660" t="str">
            <v>0440</v>
          </cell>
          <cell r="N2660" t="str">
            <v>6D3</v>
          </cell>
          <cell r="O2660" t="str">
            <v>C071</v>
          </cell>
        </row>
        <row r="2661">
          <cell r="A2661" t="str">
            <v>1900645912</v>
          </cell>
          <cell r="B2661" t="str">
            <v>CCDDR02044</v>
          </cell>
          <cell r="C2661" t="str">
            <v>0175-DR44-D644</v>
          </cell>
          <cell r="D2661" t="str">
            <v>Avenant 1 SS traitant HUET</v>
          </cell>
          <cell r="E2661" t="str">
            <v>36.04.02</v>
          </cell>
          <cell r="F2661" t="str">
            <v>1000231005 PRUNET ARCHITECTURE ET URBANISME</v>
          </cell>
          <cell r="G2661" t="str">
            <v>7</v>
          </cell>
          <cell r="H2661">
            <v>2477.25</v>
          </cell>
          <cell r="I2661">
            <v>0</v>
          </cell>
          <cell r="J2661">
            <v>0</v>
          </cell>
          <cell r="K2661">
            <v>43385</v>
          </cell>
          <cell r="L2661">
            <v>44659</v>
          </cell>
          <cell r="M2661" t="str">
            <v>0440</v>
          </cell>
          <cell r="N2661" t="str">
            <v>6D3</v>
          </cell>
          <cell r="O2661" t="str">
            <v>C071</v>
          </cell>
        </row>
        <row r="2662">
          <cell r="A2662" t="str">
            <v>1900659061</v>
          </cell>
          <cell r="B2662" t="str">
            <v>CCDDR02044</v>
          </cell>
          <cell r="C2662" t="str">
            <v>0175-DR44-D644</v>
          </cell>
          <cell r="D2662" t="str">
            <v>étude</v>
          </cell>
          <cell r="E2662" t="str">
            <v>36.04.03</v>
          </cell>
          <cell r="F2662" t="str">
            <v>1001369024 OLIVIER SALMON ARCHITECTE</v>
          </cell>
          <cell r="G2662" t="str">
            <v>1</v>
          </cell>
          <cell r="H2662">
            <v>29295.7</v>
          </cell>
          <cell r="I2662">
            <v>0</v>
          </cell>
          <cell r="J2662">
            <v>0</v>
          </cell>
          <cell r="K2662">
            <v>43453</v>
          </cell>
          <cell r="L2662">
            <v>43453</v>
          </cell>
          <cell r="M2662" t="str">
            <v>0440</v>
          </cell>
          <cell r="N2662" t="str">
            <v>6D3</v>
          </cell>
          <cell r="O2662" t="str">
            <v>C071</v>
          </cell>
        </row>
        <row r="2663">
          <cell r="A2663" t="str">
            <v>1900659061</v>
          </cell>
          <cell r="B2663" t="str">
            <v>CCDDR02044</v>
          </cell>
          <cell r="C2663" t="str">
            <v>0175-DR44-D644</v>
          </cell>
          <cell r="D2663" t="str">
            <v>étude</v>
          </cell>
          <cell r="E2663" t="str">
            <v>36.04.03</v>
          </cell>
          <cell r="F2663" t="str">
            <v>1001369024 OLIVIER SALMON ARCHITECTE</v>
          </cell>
          <cell r="G2663" t="str">
            <v>2</v>
          </cell>
          <cell r="H2663">
            <v>5600</v>
          </cell>
          <cell r="I2663">
            <v>1120</v>
          </cell>
          <cell r="J2663">
            <v>1120</v>
          </cell>
          <cell r="K2663">
            <v>43453</v>
          </cell>
          <cell r="L2663">
            <v>43453</v>
          </cell>
          <cell r="M2663" t="str">
            <v>0440</v>
          </cell>
          <cell r="N2663" t="str">
            <v>6D3</v>
          </cell>
          <cell r="O2663" t="str">
            <v>C071</v>
          </cell>
        </row>
        <row r="2664">
          <cell r="A2664" t="str">
            <v>1900659061</v>
          </cell>
          <cell r="B2664" t="str">
            <v>CCDDR02044</v>
          </cell>
          <cell r="C2664" t="str">
            <v>0175-DR44-D644</v>
          </cell>
          <cell r="D2664" t="str">
            <v>étude</v>
          </cell>
          <cell r="E2664" t="str">
            <v>36.04.03</v>
          </cell>
          <cell r="F2664" t="str">
            <v>1001369024 OLIVIER SALMON ARCHITECTE</v>
          </cell>
          <cell r="G2664" t="str">
            <v>3</v>
          </cell>
          <cell r="H2664">
            <v>3105.2</v>
          </cell>
          <cell r="I2664">
            <v>0</v>
          </cell>
          <cell r="J2664">
            <v>0</v>
          </cell>
          <cell r="K2664">
            <v>43453</v>
          </cell>
          <cell r="L2664">
            <v>43453</v>
          </cell>
          <cell r="M2664" t="str">
            <v>0440</v>
          </cell>
          <cell r="N2664" t="str">
            <v>6D3</v>
          </cell>
          <cell r="O2664" t="str">
            <v>C071</v>
          </cell>
        </row>
        <row r="2665">
          <cell r="A2665" t="str">
            <v>1900659064</v>
          </cell>
          <cell r="B2665" t="str">
            <v>CCDDR02044</v>
          </cell>
          <cell r="C2665" t="str">
            <v>0175-DR44-D644</v>
          </cell>
          <cell r="D2665" t="str">
            <v>etude AMIOT</v>
          </cell>
          <cell r="E2665" t="str">
            <v>36.04.03</v>
          </cell>
          <cell r="F2665" t="str">
            <v>1000546375 AMIOT</v>
          </cell>
          <cell r="G2665" t="str">
            <v>1</v>
          </cell>
          <cell r="H2665">
            <v>33920</v>
          </cell>
          <cell r="I2665">
            <v>0</v>
          </cell>
          <cell r="J2665">
            <v>0</v>
          </cell>
          <cell r="K2665">
            <v>43453</v>
          </cell>
          <cell r="L2665">
            <v>43453</v>
          </cell>
          <cell r="M2665" t="str">
            <v>0440</v>
          </cell>
          <cell r="N2665" t="str">
            <v>6D3</v>
          </cell>
          <cell r="O2665" t="str">
            <v>C071</v>
          </cell>
        </row>
        <row r="2666">
          <cell r="A2666" t="str">
            <v>1900659064</v>
          </cell>
          <cell r="B2666" t="str">
            <v>CCDDR02044</v>
          </cell>
          <cell r="C2666" t="str">
            <v>0175-DR44-D644</v>
          </cell>
          <cell r="D2666" t="str">
            <v>etude ST CBB</v>
          </cell>
          <cell r="E2666" t="str">
            <v>36.04.03</v>
          </cell>
          <cell r="F2666" t="str">
            <v>1000546375 AMIOT</v>
          </cell>
          <cell r="G2666" t="str">
            <v>2</v>
          </cell>
          <cell r="H2666">
            <v>2000</v>
          </cell>
          <cell r="I2666">
            <v>0</v>
          </cell>
          <cell r="J2666">
            <v>0</v>
          </cell>
          <cell r="K2666">
            <v>43453</v>
          </cell>
          <cell r="L2666">
            <v>43453</v>
          </cell>
          <cell r="M2666" t="str">
            <v>0440</v>
          </cell>
          <cell r="N2666" t="str">
            <v>6D3</v>
          </cell>
          <cell r="O2666" t="str">
            <v>C071</v>
          </cell>
        </row>
        <row r="2667">
          <cell r="A2667" t="str">
            <v>1900659064</v>
          </cell>
          <cell r="B2667" t="str">
            <v>CCDDR02044</v>
          </cell>
          <cell r="C2667" t="str">
            <v>0175-DR44-D644</v>
          </cell>
          <cell r="D2667" t="str">
            <v>etude ST BEAUDOUIN</v>
          </cell>
          <cell r="E2667" t="str">
            <v>36.04.03</v>
          </cell>
          <cell r="F2667" t="str">
            <v>1000546375 AMIOT</v>
          </cell>
          <cell r="G2667" t="str">
            <v>3</v>
          </cell>
          <cell r="H2667">
            <v>25099</v>
          </cell>
          <cell r="I2667">
            <v>14591.5</v>
          </cell>
          <cell r="J2667">
            <v>14591.5</v>
          </cell>
          <cell r="K2667">
            <v>43453</v>
          </cell>
          <cell r="L2667">
            <v>43453</v>
          </cell>
          <cell r="M2667" t="str">
            <v>0440</v>
          </cell>
          <cell r="N2667" t="str">
            <v>6D3</v>
          </cell>
          <cell r="O2667" t="str">
            <v>C071</v>
          </cell>
        </row>
        <row r="2668">
          <cell r="A2668" t="str">
            <v>1900659064</v>
          </cell>
          <cell r="B2668" t="str">
            <v>CCDDR02044</v>
          </cell>
          <cell r="C2668" t="str">
            <v>0175-DR44-D644</v>
          </cell>
          <cell r="D2668" t="str">
            <v>etude ST LEFEVRE</v>
          </cell>
          <cell r="E2668" t="str">
            <v>36.04.03</v>
          </cell>
          <cell r="F2668" t="str">
            <v>1000546375 AMIOT</v>
          </cell>
          <cell r="G2668" t="str">
            <v>4</v>
          </cell>
          <cell r="H2668">
            <v>1678</v>
          </cell>
          <cell r="I2668">
            <v>0</v>
          </cell>
          <cell r="J2668">
            <v>0</v>
          </cell>
          <cell r="K2668">
            <v>43453</v>
          </cell>
          <cell r="L2668">
            <v>43453</v>
          </cell>
          <cell r="M2668" t="str">
            <v>0440</v>
          </cell>
          <cell r="N2668" t="str">
            <v>6D3</v>
          </cell>
          <cell r="O2668" t="str">
            <v>C071</v>
          </cell>
        </row>
        <row r="2669">
          <cell r="A2669" t="str">
            <v>1900659064</v>
          </cell>
          <cell r="B2669" t="str">
            <v>CCDDR02044</v>
          </cell>
          <cell r="C2669" t="str">
            <v>0175-DR44-D644</v>
          </cell>
          <cell r="D2669" t="str">
            <v>etude ST  BERNARD</v>
          </cell>
          <cell r="E2669" t="str">
            <v>36.04.03</v>
          </cell>
          <cell r="F2669" t="str">
            <v>1000546375 AMIOT</v>
          </cell>
          <cell r="G2669" t="str">
            <v>5</v>
          </cell>
          <cell r="H2669">
            <v>7100</v>
          </cell>
          <cell r="I2669">
            <v>0</v>
          </cell>
          <cell r="J2669">
            <v>0</v>
          </cell>
          <cell r="K2669">
            <v>43453</v>
          </cell>
          <cell r="L2669">
            <v>43453</v>
          </cell>
          <cell r="M2669" t="str">
            <v>0440</v>
          </cell>
          <cell r="N2669" t="str">
            <v>6D3</v>
          </cell>
          <cell r="O2669" t="str">
            <v>C071</v>
          </cell>
        </row>
        <row r="2670">
          <cell r="A2670" t="str">
            <v>1900659064</v>
          </cell>
          <cell r="B2670" t="str">
            <v>CCDDR02044</v>
          </cell>
          <cell r="C2670" t="str">
            <v>0175-DR44-D644</v>
          </cell>
          <cell r="D2670" t="str">
            <v>etude ST DARDELIN</v>
          </cell>
          <cell r="E2670" t="str">
            <v>36.04.03</v>
          </cell>
          <cell r="F2670" t="str">
            <v>1000546375 AMIOT</v>
          </cell>
          <cell r="G2670" t="str">
            <v>6</v>
          </cell>
          <cell r="H2670">
            <v>0.01</v>
          </cell>
          <cell r="I2670">
            <v>0.01</v>
          </cell>
          <cell r="J2670">
            <v>0.01</v>
          </cell>
          <cell r="K2670">
            <v>43453</v>
          </cell>
          <cell r="L2670">
            <v>43453</v>
          </cell>
          <cell r="M2670" t="str">
            <v>0440</v>
          </cell>
          <cell r="N2670" t="str">
            <v>6D3</v>
          </cell>
          <cell r="O2670" t="str">
            <v>C071</v>
          </cell>
        </row>
        <row r="2671">
          <cell r="A2671" t="str">
            <v>1900659064</v>
          </cell>
          <cell r="B2671" t="str">
            <v>CCDDR02044</v>
          </cell>
          <cell r="C2671" t="str">
            <v>0175-DR44-D644</v>
          </cell>
          <cell r="D2671" t="str">
            <v>etude ST  CEM</v>
          </cell>
          <cell r="E2671" t="str">
            <v>36.04.03</v>
          </cell>
          <cell r="F2671" t="str">
            <v>1000546375 AMIOT</v>
          </cell>
          <cell r="G2671" t="str">
            <v>7</v>
          </cell>
          <cell r="H2671">
            <v>16214.2</v>
          </cell>
          <cell r="I2671">
            <v>0</v>
          </cell>
          <cell r="J2671">
            <v>0</v>
          </cell>
          <cell r="K2671">
            <v>43453</v>
          </cell>
          <cell r="L2671">
            <v>43453</v>
          </cell>
          <cell r="M2671" t="str">
            <v>0440</v>
          </cell>
          <cell r="N2671" t="str">
            <v>6D3</v>
          </cell>
          <cell r="O2671" t="str">
            <v>C071</v>
          </cell>
        </row>
        <row r="2672">
          <cell r="A2672" t="str">
            <v>1900659064</v>
          </cell>
          <cell r="B2672" t="str">
            <v>CCDDR02044</v>
          </cell>
          <cell r="C2672" t="str">
            <v>0175-DR44-D644</v>
          </cell>
          <cell r="D2672" t="str">
            <v>etude ST ARTHEMA</v>
          </cell>
          <cell r="E2672" t="str">
            <v>36.04.03</v>
          </cell>
          <cell r="F2672" t="str">
            <v>1000546375 AMIOT</v>
          </cell>
          <cell r="G2672" t="str">
            <v>8</v>
          </cell>
          <cell r="H2672">
            <v>6512</v>
          </cell>
          <cell r="I2672">
            <v>0</v>
          </cell>
          <cell r="J2672">
            <v>0</v>
          </cell>
          <cell r="K2672">
            <v>43453</v>
          </cell>
          <cell r="L2672">
            <v>43453</v>
          </cell>
          <cell r="M2672" t="str">
            <v>0440</v>
          </cell>
          <cell r="N2672" t="str">
            <v>6D3</v>
          </cell>
          <cell r="O2672" t="str">
            <v>C071</v>
          </cell>
        </row>
        <row r="2673">
          <cell r="A2673" t="str">
            <v>1900734807</v>
          </cell>
          <cell r="B2673" t="str">
            <v>CCDDR02044</v>
          </cell>
          <cell r="C2673" t="str">
            <v>0175-DR44-D644</v>
          </cell>
          <cell r="D2673" t="str">
            <v>etude restauration orgue</v>
          </cell>
          <cell r="E2673" t="str">
            <v>36.04.02</v>
          </cell>
          <cell r="F2673" t="str">
            <v>1000386780 MONSIEUR ROLAND GALTIER</v>
          </cell>
          <cell r="G2673" t="str">
            <v>1</v>
          </cell>
          <cell r="H2673">
            <v>18533</v>
          </cell>
          <cell r="I2673">
            <v>7580.84</v>
          </cell>
          <cell r="J2673">
            <v>7580.84</v>
          </cell>
          <cell r="K2673">
            <v>43931</v>
          </cell>
          <cell r="L2673">
            <v>43931</v>
          </cell>
          <cell r="M2673" t="str">
            <v>0440</v>
          </cell>
          <cell r="N2673" t="str">
            <v>6D3</v>
          </cell>
          <cell r="O2673" t="str">
            <v>C071</v>
          </cell>
        </row>
        <row r="2674">
          <cell r="A2674" t="str">
            <v>1900734807</v>
          </cell>
          <cell r="B2674" t="str">
            <v>CCDDR02044</v>
          </cell>
          <cell r="C2674" t="str">
            <v>0175-DR44-D644</v>
          </cell>
          <cell r="D2674" t="str">
            <v>etude restauration orgue</v>
          </cell>
          <cell r="E2674" t="str">
            <v>36.04.02</v>
          </cell>
          <cell r="F2674" t="str">
            <v>1000386780 MONSIEUR ROLAND GALTIER</v>
          </cell>
          <cell r="G2674" t="str">
            <v>2</v>
          </cell>
          <cell r="H2674">
            <v>2875</v>
          </cell>
          <cell r="I2674">
            <v>1975</v>
          </cell>
          <cell r="J2674">
            <v>1975</v>
          </cell>
          <cell r="K2674">
            <v>43931</v>
          </cell>
          <cell r="L2674">
            <v>43931</v>
          </cell>
          <cell r="M2674" t="str">
            <v>0440</v>
          </cell>
          <cell r="N2674" t="str">
            <v>6D3</v>
          </cell>
          <cell r="O2674" t="str">
            <v>C071</v>
          </cell>
        </row>
        <row r="2675">
          <cell r="A2675" t="str">
            <v>1900735295</v>
          </cell>
          <cell r="B2675" t="str">
            <v>CCDDR02044</v>
          </cell>
          <cell r="C2675" t="str">
            <v>0175-DR44-D644</v>
          </cell>
          <cell r="D2675" t="str">
            <v>MOA</v>
          </cell>
          <cell r="E2675" t="str">
            <v>36.04.02</v>
          </cell>
          <cell r="F2675" t="str">
            <v>1001328856 2BDM</v>
          </cell>
          <cell r="G2675" t="str">
            <v>1</v>
          </cell>
          <cell r="H2675">
            <v>62582.78</v>
          </cell>
          <cell r="I2675">
            <v>35672.18</v>
          </cell>
          <cell r="J2675">
            <v>35672.18</v>
          </cell>
          <cell r="K2675">
            <v>43937</v>
          </cell>
          <cell r="L2675">
            <v>43937</v>
          </cell>
          <cell r="M2675" t="str">
            <v>0440</v>
          </cell>
          <cell r="N2675" t="str">
            <v>6D3</v>
          </cell>
          <cell r="O2675" t="str">
            <v>C071</v>
          </cell>
        </row>
        <row r="2676">
          <cell r="A2676" t="str">
            <v>1900735299</v>
          </cell>
          <cell r="B2676" t="str">
            <v>CCDDR02044</v>
          </cell>
          <cell r="C2676" t="str">
            <v>0175-DR44-D644</v>
          </cell>
          <cell r="D2676" t="str">
            <v>MOA-FIEC 13860</v>
          </cell>
          <cell r="E2676" t="str">
            <v>36.04.02</v>
          </cell>
          <cell r="F2676" t="str">
            <v>1001328856 2BDM</v>
          </cell>
          <cell r="G2676" t="str">
            <v>1</v>
          </cell>
          <cell r="H2676">
            <v>18105.099999999999</v>
          </cell>
          <cell r="I2676">
            <v>0</v>
          </cell>
          <cell r="J2676">
            <v>0</v>
          </cell>
          <cell r="K2676">
            <v>43937</v>
          </cell>
          <cell r="L2676">
            <v>43937</v>
          </cell>
          <cell r="M2676" t="str">
            <v>0440</v>
          </cell>
          <cell r="N2676" t="str">
            <v>6D3</v>
          </cell>
          <cell r="O2676" t="str">
            <v>C071</v>
          </cell>
        </row>
        <row r="2677">
          <cell r="A2677" t="str">
            <v>1900735299</v>
          </cell>
          <cell r="B2677" t="str">
            <v>CCDDR02044</v>
          </cell>
          <cell r="C2677" t="str">
            <v>0175-DR44-D644</v>
          </cell>
          <cell r="D2677" t="str">
            <v>MOA-FIEC 14663</v>
          </cell>
          <cell r="E2677" t="str">
            <v>36.04.02</v>
          </cell>
          <cell r="F2677" t="str">
            <v>1001328856 2BDM</v>
          </cell>
          <cell r="G2677" t="str">
            <v>2</v>
          </cell>
          <cell r="H2677">
            <v>27846.94</v>
          </cell>
          <cell r="I2677">
            <v>11625.87</v>
          </cell>
          <cell r="J2677">
            <v>11625.87</v>
          </cell>
          <cell r="K2677">
            <v>43937</v>
          </cell>
          <cell r="L2677">
            <v>44420</v>
          </cell>
          <cell r="M2677" t="str">
            <v>0440</v>
          </cell>
          <cell r="N2677" t="str">
            <v>6D3</v>
          </cell>
          <cell r="O2677" t="str">
            <v>C071</v>
          </cell>
        </row>
        <row r="2678">
          <cell r="A2678" t="str">
            <v>1900735299</v>
          </cell>
          <cell r="B2678" t="str">
            <v>CCDDR02044</v>
          </cell>
          <cell r="C2678" t="str">
            <v>0175-DR44-D644</v>
          </cell>
          <cell r="D2678" t="str">
            <v>Sous-Traitant GOUSSET</v>
          </cell>
          <cell r="E2678" t="str">
            <v>36.04.02</v>
          </cell>
          <cell r="F2678" t="str">
            <v>1001328856 2BDM</v>
          </cell>
          <cell r="G2678" t="str">
            <v>3</v>
          </cell>
          <cell r="H2678">
            <v>10000</v>
          </cell>
          <cell r="I2678">
            <v>0</v>
          </cell>
          <cell r="J2678">
            <v>0</v>
          </cell>
          <cell r="K2678">
            <v>43937</v>
          </cell>
          <cell r="L2678">
            <v>44739</v>
          </cell>
          <cell r="M2678" t="str">
            <v>0440</v>
          </cell>
          <cell r="N2678" t="str">
            <v>6D3</v>
          </cell>
          <cell r="O2678" t="str">
            <v>C071</v>
          </cell>
        </row>
        <row r="2679">
          <cell r="A2679" t="str">
            <v>1900735526</v>
          </cell>
          <cell r="B2679" t="str">
            <v>CCDDR02044</v>
          </cell>
          <cell r="C2679" t="str">
            <v>0175-DR44-D644</v>
          </cell>
          <cell r="D2679" t="str">
            <v>MOA</v>
          </cell>
          <cell r="E2679" t="str">
            <v>36.04.02</v>
          </cell>
          <cell r="F2679" t="str">
            <v>1001328856 2BDM</v>
          </cell>
          <cell r="G2679" t="str">
            <v>1</v>
          </cell>
          <cell r="H2679">
            <v>40990.089999999997</v>
          </cell>
          <cell r="I2679">
            <v>11928.12</v>
          </cell>
          <cell r="J2679">
            <v>11928.12</v>
          </cell>
          <cell r="K2679">
            <v>43942</v>
          </cell>
          <cell r="L2679">
            <v>43942</v>
          </cell>
          <cell r="M2679" t="str">
            <v>0440</v>
          </cell>
          <cell r="N2679" t="str">
            <v>6D3</v>
          </cell>
          <cell r="O2679" t="str">
            <v>C071</v>
          </cell>
        </row>
        <row r="2680">
          <cell r="A2680" t="str">
            <v>1900735526</v>
          </cell>
          <cell r="B2680" t="str">
            <v>CCDDR02044</v>
          </cell>
          <cell r="C2680" t="str">
            <v>0175-DR44-D644</v>
          </cell>
          <cell r="D2680" t="str">
            <v>SOUS TRAITANT GOUSSET MOA</v>
          </cell>
          <cell r="E2680" t="str">
            <v>36.04.02</v>
          </cell>
          <cell r="F2680" t="str">
            <v>1001328856 2BDM</v>
          </cell>
          <cell r="G2680" t="str">
            <v>2</v>
          </cell>
          <cell r="H2680">
            <v>9000</v>
          </cell>
          <cell r="I2680">
            <v>0</v>
          </cell>
          <cell r="J2680">
            <v>0</v>
          </cell>
          <cell r="K2680">
            <v>43942</v>
          </cell>
          <cell r="L2680">
            <v>44742</v>
          </cell>
          <cell r="M2680" t="str">
            <v>0440</v>
          </cell>
          <cell r="N2680" t="str">
            <v>6D3</v>
          </cell>
          <cell r="O2680" t="str">
            <v>C071</v>
          </cell>
        </row>
        <row r="2681">
          <cell r="A2681" t="str">
            <v>1900739106</v>
          </cell>
          <cell r="B2681" t="str">
            <v>CCDDR02044</v>
          </cell>
          <cell r="C2681" t="str">
            <v>0175-DR44-D644</v>
          </cell>
          <cell r="D2681" t="str">
            <v>MOA</v>
          </cell>
          <cell r="E2681" t="str">
            <v>36.04.02</v>
          </cell>
          <cell r="F2681" t="str">
            <v>1001328856 2BDM</v>
          </cell>
          <cell r="G2681" t="str">
            <v>1</v>
          </cell>
          <cell r="H2681">
            <v>121938.94</v>
          </cell>
          <cell r="I2681">
            <v>56335.79</v>
          </cell>
          <cell r="J2681">
            <v>56335.79</v>
          </cell>
          <cell r="K2681">
            <v>43978</v>
          </cell>
          <cell r="L2681">
            <v>43979</v>
          </cell>
          <cell r="M2681" t="str">
            <v>0440</v>
          </cell>
          <cell r="N2681" t="str">
            <v>6D3</v>
          </cell>
          <cell r="O2681" t="str">
            <v>C071</v>
          </cell>
        </row>
        <row r="2682">
          <cell r="A2682" t="str">
            <v>1900769908</v>
          </cell>
          <cell r="B2682" t="str">
            <v>CCDDR02044</v>
          </cell>
          <cell r="C2682" t="str">
            <v>0175-DR44-D644</v>
          </cell>
          <cell r="D2682" t="str">
            <v>etude diagnostic</v>
          </cell>
          <cell r="E2682" t="str">
            <v>36.04.03</v>
          </cell>
          <cell r="F2682" t="str">
            <v>1001328856 2BDM</v>
          </cell>
          <cell r="G2682" t="str">
            <v>1</v>
          </cell>
          <cell r="H2682">
            <v>9149.7199999999993</v>
          </cell>
          <cell r="I2682">
            <v>0</v>
          </cell>
          <cell r="J2682">
            <v>0</v>
          </cell>
          <cell r="K2682">
            <v>44168</v>
          </cell>
          <cell r="L2682">
            <v>44168</v>
          </cell>
          <cell r="M2682" t="str">
            <v>0440</v>
          </cell>
          <cell r="N2682" t="str">
            <v>6D3</v>
          </cell>
          <cell r="O2682" t="str">
            <v>C071</v>
          </cell>
        </row>
        <row r="2683">
          <cell r="A2683" t="str">
            <v>1900769908</v>
          </cell>
          <cell r="B2683" t="str">
            <v>CCDDR02044</v>
          </cell>
          <cell r="C2683" t="str">
            <v>0175-DR44-D644</v>
          </cell>
          <cell r="D2683" t="str">
            <v>etude diagnostic</v>
          </cell>
          <cell r="E2683" t="str">
            <v>36.04.03</v>
          </cell>
          <cell r="F2683" t="str">
            <v>1001328856 2BDM</v>
          </cell>
          <cell r="G2683" t="str">
            <v>2</v>
          </cell>
          <cell r="H2683">
            <v>5750</v>
          </cell>
          <cell r="I2683">
            <v>0</v>
          </cell>
          <cell r="J2683">
            <v>0</v>
          </cell>
          <cell r="K2683">
            <v>44168</v>
          </cell>
          <cell r="L2683">
            <v>44168</v>
          </cell>
          <cell r="M2683" t="str">
            <v>0440</v>
          </cell>
          <cell r="N2683" t="str">
            <v>6D3</v>
          </cell>
          <cell r="O2683" t="str">
            <v>C071</v>
          </cell>
        </row>
        <row r="2684">
          <cell r="A2684" t="str">
            <v>1900771481</v>
          </cell>
          <cell r="B2684" t="str">
            <v>CCDDR02044</v>
          </cell>
          <cell r="C2684" t="str">
            <v>0175-DR44-D644</v>
          </cell>
          <cell r="D2684" t="str">
            <v>etude diagnostic 2BDM</v>
          </cell>
          <cell r="E2684" t="str">
            <v>36.04.03</v>
          </cell>
          <cell r="F2684" t="str">
            <v>1001328856 2BDM</v>
          </cell>
          <cell r="G2684" t="str">
            <v>1</v>
          </cell>
          <cell r="H2684">
            <v>11226.26</v>
          </cell>
          <cell r="I2684">
            <v>6735.76</v>
          </cell>
          <cell r="J2684">
            <v>6735.76</v>
          </cell>
          <cell r="K2684">
            <v>44181</v>
          </cell>
          <cell r="L2684">
            <v>44181</v>
          </cell>
          <cell r="M2684" t="str">
            <v>0440</v>
          </cell>
          <cell r="N2684" t="str">
            <v>6D3</v>
          </cell>
          <cell r="O2684" t="str">
            <v>C071</v>
          </cell>
        </row>
        <row r="2685">
          <cell r="A2685" t="str">
            <v>1900771481</v>
          </cell>
          <cell r="B2685" t="str">
            <v>CCDDR02044</v>
          </cell>
          <cell r="C2685" t="str">
            <v>0175-DR44-D644</v>
          </cell>
          <cell r="D2685" t="str">
            <v>etude diagnostic SS TT GEOLIA</v>
          </cell>
          <cell r="E2685" t="str">
            <v>36.04.03</v>
          </cell>
          <cell r="F2685" t="str">
            <v>1001328856 2BDM</v>
          </cell>
          <cell r="G2685" t="str">
            <v>2</v>
          </cell>
          <cell r="H2685">
            <v>18200</v>
          </cell>
          <cell r="I2685">
            <v>10920</v>
          </cell>
          <cell r="J2685">
            <v>10920</v>
          </cell>
          <cell r="K2685">
            <v>44181</v>
          </cell>
          <cell r="L2685">
            <v>44181</v>
          </cell>
          <cell r="M2685" t="str">
            <v>0440</v>
          </cell>
          <cell r="N2685" t="str">
            <v>6D3</v>
          </cell>
          <cell r="O2685" t="str">
            <v>C071</v>
          </cell>
        </row>
        <row r="2686">
          <cell r="A2686" t="str">
            <v>1900771481</v>
          </cell>
          <cell r="B2686" t="str">
            <v>CCDDR02044</v>
          </cell>
          <cell r="C2686" t="str">
            <v>0175-DR44-D644</v>
          </cell>
          <cell r="D2686" t="str">
            <v>etude diagnostic SS TT BANCON</v>
          </cell>
          <cell r="E2686" t="str">
            <v>36.04.03</v>
          </cell>
          <cell r="F2686" t="str">
            <v>1001328856 2BDM</v>
          </cell>
          <cell r="G2686" t="str">
            <v>3</v>
          </cell>
          <cell r="H2686">
            <v>8600</v>
          </cell>
          <cell r="I2686">
            <v>5160</v>
          </cell>
          <cell r="J2686">
            <v>5160</v>
          </cell>
          <cell r="K2686">
            <v>44181</v>
          </cell>
          <cell r="L2686">
            <v>44181</v>
          </cell>
          <cell r="M2686" t="str">
            <v>0440</v>
          </cell>
          <cell r="N2686" t="str">
            <v>6D3</v>
          </cell>
          <cell r="O2686" t="str">
            <v>C071</v>
          </cell>
        </row>
        <row r="2687">
          <cell r="A2687" t="str">
            <v>1900789191</v>
          </cell>
          <cell r="B2687" t="str">
            <v>CCDDR02044</v>
          </cell>
          <cell r="C2687" t="str">
            <v>0175-DR44-D644</v>
          </cell>
          <cell r="D2687" t="str">
            <v>etude restauration orgue</v>
          </cell>
          <cell r="E2687" t="str">
            <v>36.04.02</v>
          </cell>
          <cell r="F2687" t="str">
            <v>1000386780 MONSIEUR ROLAND GALTIER</v>
          </cell>
          <cell r="G2687" t="str">
            <v>1</v>
          </cell>
          <cell r="H2687">
            <v>9987.11</v>
          </cell>
          <cell r="I2687">
            <v>201.51</v>
          </cell>
          <cell r="J2687">
            <v>201.51</v>
          </cell>
          <cell r="K2687">
            <v>44294</v>
          </cell>
          <cell r="L2687">
            <v>44294</v>
          </cell>
          <cell r="M2687" t="str">
            <v>0440</v>
          </cell>
          <cell r="N2687" t="str">
            <v>6D3</v>
          </cell>
          <cell r="O2687" t="str">
            <v>C071</v>
          </cell>
        </row>
        <row r="2688">
          <cell r="A2688" t="str">
            <v>1900789191</v>
          </cell>
          <cell r="B2688" t="str">
            <v>CCDDR02044</v>
          </cell>
          <cell r="C2688" t="str">
            <v>0175-DR44-D644</v>
          </cell>
          <cell r="D2688" t="str">
            <v>Indemnité de résiliation révisée</v>
          </cell>
          <cell r="E2688" t="str">
            <v>46.01.02</v>
          </cell>
          <cell r="F2688" t="str">
            <v>1000386780 MONSIEUR ROLAND GALTIER</v>
          </cell>
          <cell r="G2688" t="str">
            <v>2</v>
          </cell>
          <cell r="H2688">
            <v>326.89</v>
          </cell>
          <cell r="I2688">
            <v>326.89</v>
          </cell>
          <cell r="J2688">
            <v>326.89</v>
          </cell>
          <cell r="K2688">
            <v>44294</v>
          </cell>
          <cell r="L2688">
            <v>45013</v>
          </cell>
          <cell r="M2688" t="str">
            <v>0440</v>
          </cell>
          <cell r="N2688" t="str">
            <v>6D3</v>
          </cell>
          <cell r="O2688" t="str">
            <v>C071</v>
          </cell>
        </row>
        <row r="2689">
          <cell r="A2689" t="str">
            <v>1900802977</v>
          </cell>
          <cell r="B2689" t="str">
            <v>CCDDR02044</v>
          </cell>
          <cell r="C2689" t="str">
            <v>0175-DR44-D644</v>
          </cell>
          <cell r="D2689" t="str">
            <v>AMOA</v>
          </cell>
          <cell r="E2689" t="str">
            <v>36.04.01</v>
          </cell>
          <cell r="F2689" t="str">
            <v>1001328856 2BDM</v>
          </cell>
          <cell r="G2689" t="str">
            <v>1</v>
          </cell>
          <cell r="H2689">
            <v>6220.88</v>
          </cell>
          <cell r="I2689">
            <v>6220.88</v>
          </cell>
          <cell r="J2689">
            <v>6220.88</v>
          </cell>
          <cell r="K2689">
            <v>44376</v>
          </cell>
          <cell r="L2689">
            <v>44376</v>
          </cell>
          <cell r="M2689" t="str">
            <v>0440</v>
          </cell>
          <cell r="N2689" t="str">
            <v>6D3</v>
          </cell>
          <cell r="O2689" t="str">
            <v>C071</v>
          </cell>
        </row>
        <row r="2690">
          <cell r="A2690" t="str">
            <v>1900803738</v>
          </cell>
          <cell r="B2690" t="str">
            <v>CCDDR02044</v>
          </cell>
          <cell r="C2690" t="str">
            <v>0175-DR44-D644</v>
          </cell>
          <cell r="D2690" t="str">
            <v>etude diagnostic</v>
          </cell>
          <cell r="E2690" t="str">
            <v>36.04.02</v>
          </cell>
          <cell r="F2690" t="str">
            <v>1001328856 2BDM</v>
          </cell>
          <cell r="G2690" t="str">
            <v>1</v>
          </cell>
          <cell r="H2690">
            <v>32491.58</v>
          </cell>
          <cell r="I2690">
            <v>6498.32</v>
          </cell>
          <cell r="J2690">
            <v>6498.32</v>
          </cell>
          <cell r="K2690">
            <v>44378</v>
          </cell>
          <cell r="L2690">
            <v>44378</v>
          </cell>
          <cell r="M2690" t="str">
            <v>0440</v>
          </cell>
          <cell r="N2690" t="str">
            <v>6D3</v>
          </cell>
          <cell r="O2690" t="str">
            <v>C071</v>
          </cell>
        </row>
        <row r="2691">
          <cell r="A2691" t="str">
            <v>2201309003</v>
          </cell>
          <cell r="B2691" t="str">
            <v>CCDDR02044</v>
          </cell>
          <cell r="C2691" t="str">
            <v>0175-DR44-D644</v>
          </cell>
          <cell r="D2691" t="str">
            <v>AMO</v>
          </cell>
          <cell r="E2691" t="str">
            <v>36.04.01</v>
          </cell>
          <cell r="F2691" t="str">
            <v>1000231005 PRUNET ARCHITECTURE ET URBANISME</v>
          </cell>
          <cell r="G2691" t="str">
            <v>1</v>
          </cell>
          <cell r="H2691">
            <v>59423.1</v>
          </cell>
          <cell r="I2691">
            <v>0</v>
          </cell>
          <cell r="J2691">
            <v>11884.62</v>
          </cell>
          <cell r="K2691">
            <v>44490</v>
          </cell>
          <cell r="L2691">
            <v>44490</v>
          </cell>
          <cell r="M2691" t="str">
            <v>0440</v>
          </cell>
          <cell r="N2691" t="str">
            <v>6D3</v>
          </cell>
          <cell r="O2691" t="str">
            <v>C071</v>
          </cell>
        </row>
        <row r="2692">
          <cell r="A2692" t="str">
            <v>2201309003</v>
          </cell>
          <cell r="B2692" t="str">
            <v>CCDDR02044</v>
          </cell>
          <cell r="C2692" t="str">
            <v>0175-DR44-D644</v>
          </cell>
          <cell r="D2692" t="str">
            <v>SS TRAITANT LEFEVRE</v>
          </cell>
          <cell r="E2692" t="str">
            <v>36.04.01</v>
          </cell>
          <cell r="F2692" t="str">
            <v>1000231005 PRUNET ARCHITECTURE ET URBANISME</v>
          </cell>
          <cell r="G2692" t="str">
            <v>2</v>
          </cell>
          <cell r="H2692">
            <v>8640</v>
          </cell>
          <cell r="I2692">
            <v>0</v>
          </cell>
          <cell r="J2692">
            <v>0</v>
          </cell>
          <cell r="K2692">
            <v>44490</v>
          </cell>
          <cell r="L2692">
            <v>44490</v>
          </cell>
          <cell r="M2692" t="str">
            <v>0440</v>
          </cell>
          <cell r="N2692" t="str">
            <v>6D3</v>
          </cell>
          <cell r="O2692" t="str">
            <v>C071</v>
          </cell>
        </row>
        <row r="2693">
          <cell r="A2693" t="str">
            <v>2201309003</v>
          </cell>
          <cell r="B2693" t="str">
            <v>CCDDR02044</v>
          </cell>
          <cell r="C2693" t="str">
            <v>0175-DR44-D644</v>
          </cell>
          <cell r="D2693" t="str">
            <v>SOUS TRAITANT HUET</v>
          </cell>
          <cell r="E2693" t="str">
            <v>36.04.01</v>
          </cell>
          <cell r="F2693" t="str">
            <v>1000231005 PRUNET ARCHITECTURE ET URBANISME</v>
          </cell>
          <cell r="G2693" t="str">
            <v>3</v>
          </cell>
          <cell r="H2693">
            <v>3600</v>
          </cell>
          <cell r="I2693">
            <v>0</v>
          </cell>
          <cell r="J2693">
            <v>720</v>
          </cell>
          <cell r="K2693">
            <v>44490</v>
          </cell>
          <cell r="L2693">
            <v>44490</v>
          </cell>
          <cell r="M2693" t="str">
            <v>0440</v>
          </cell>
          <cell r="N2693" t="str">
            <v>6D3</v>
          </cell>
          <cell r="O2693" t="str">
            <v>C071</v>
          </cell>
        </row>
        <row r="2694">
          <cell r="A2694" t="str">
            <v>2201311215</v>
          </cell>
          <cell r="B2694" t="str">
            <v>CCDDR02044</v>
          </cell>
          <cell r="C2694" t="str">
            <v>0175-DR44-D644</v>
          </cell>
          <cell r="D2694" t="str">
            <v>2BDM Volet1</v>
          </cell>
          <cell r="E2694" t="str">
            <v>36.04.03</v>
          </cell>
          <cell r="F2694" t="str">
            <v>1001328856 2BDM</v>
          </cell>
          <cell r="G2694" t="str">
            <v>2</v>
          </cell>
          <cell r="H2694">
            <v>10563.94</v>
          </cell>
          <cell r="I2694">
            <v>10563.94</v>
          </cell>
          <cell r="J2694">
            <v>10563.94</v>
          </cell>
          <cell r="K2694">
            <v>44509</v>
          </cell>
          <cell r="L2694">
            <v>44509</v>
          </cell>
          <cell r="M2694" t="str">
            <v>0440</v>
          </cell>
          <cell r="N2694" t="str">
            <v>6D3</v>
          </cell>
          <cell r="O2694" t="str">
            <v>C071</v>
          </cell>
        </row>
        <row r="2695">
          <cell r="A2695" t="str">
            <v>2201311215</v>
          </cell>
          <cell r="B2695" t="str">
            <v>CCDDR02044</v>
          </cell>
          <cell r="C2695" t="str">
            <v>0175-DR44-D644</v>
          </cell>
          <cell r="D2695" t="str">
            <v>SS TRAITANT GT2I Volet1</v>
          </cell>
          <cell r="E2695" t="str">
            <v>36.04.03</v>
          </cell>
          <cell r="F2695" t="str">
            <v>1001328856 2BDM</v>
          </cell>
          <cell r="G2695" t="str">
            <v>3</v>
          </cell>
          <cell r="H2695">
            <v>5100</v>
          </cell>
          <cell r="I2695">
            <v>5100</v>
          </cell>
          <cell r="J2695">
            <v>5100</v>
          </cell>
          <cell r="K2695">
            <v>44509</v>
          </cell>
          <cell r="L2695">
            <v>44509</v>
          </cell>
          <cell r="M2695" t="str">
            <v>0440</v>
          </cell>
          <cell r="N2695" t="str">
            <v>6D3</v>
          </cell>
          <cell r="O2695" t="str">
            <v>C071</v>
          </cell>
        </row>
        <row r="2696">
          <cell r="A2696" t="str">
            <v>2201311215</v>
          </cell>
          <cell r="B2696" t="str">
            <v>CCDDR02044</v>
          </cell>
          <cell r="C2696" t="str">
            <v>0175-DR44-D644</v>
          </cell>
          <cell r="D2696" t="str">
            <v>SS TRAIT KHEPHREN Volet 1</v>
          </cell>
          <cell r="E2696" t="str">
            <v>36.04.03</v>
          </cell>
          <cell r="F2696" t="str">
            <v>1001328856 2BDM</v>
          </cell>
          <cell r="G2696" t="str">
            <v>4</v>
          </cell>
          <cell r="H2696">
            <v>9400</v>
          </cell>
          <cell r="I2696">
            <v>9400</v>
          </cell>
          <cell r="J2696">
            <v>9400</v>
          </cell>
          <cell r="K2696">
            <v>44509</v>
          </cell>
          <cell r="L2696">
            <v>44509</v>
          </cell>
          <cell r="M2696" t="str">
            <v>0440</v>
          </cell>
          <cell r="N2696" t="str">
            <v>6D3</v>
          </cell>
          <cell r="O2696" t="str">
            <v>C071</v>
          </cell>
        </row>
        <row r="2697">
          <cell r="A2697" t="str">
            <v>2201311215</v>
          </cell>
          <cell r="B2697" t="str">
            <v>CCDDR02044</v>
          </cell>
          <cell r="C2697" t="str">
            <v>0175-DR44-D644</v>
          </cell>
          <cell r="D2697" t="str">
            <v>2BDM Volet2</v>
          </cell>
          <cell r="E2697" t="str">
            <v>36.04.03</v>
          </cell>
          <cell r="F2697" t="str">
            <v>1001328856 2BDM</v>
          </cell>
          <cell r="G2697" t="str">
            <v>6</v>
          </cell>
          <cell r="H2697">
            <v>9207.08</v>
          </cell>
          <cell r="I2697">
            <v>9207.08</v>
          </cell>
          <cell r="J2697">
            <v>9207.08</v>
          </cell>
          <cell r="K2697">
            <v>44509</v>
          </cell>
          <cell r="L2697">
            <v>44509</v>
          </cell>
          <cell r="M2697" t="str">
            <v>0440</v>
          </cell>
          <cell r="N2697" t="str">
            <v>6D3</v>
          </cell>
          <cell r="O2697" t="str">
            <v>C071</v>
          </cell>
        </row>
        <row r="2698">
          <cell r="A2698" t="str">
            <v>2201311215</v>
          </cell>
          <cell r="B2698" t="str">
            <v>CCDDR02044</v>
          </cell>
          <cell r="C2698" t="str">
            <v>0175-DR44-D644</v>
          </cell>
          <cell r="D2698" t="str">
            <v>SS TRAITANT GT2I Volet2</v>
          </cell>
          <cell r="E2698" t="str">
            <v>36.04.03</v>
          </cell>
          <cell r="F2698" t="str">
            <v>1001328856 2BDM</v>
          </cell>
          <cell r="G2698" t="str">
            <v>7</v>
          </cell>
          <cell r="H2698">
            <v>7800</v>
          </cell>
          <cell r="I2698">
            <v>7800</v>
          </cell>
          <cell r="J2698">
            <v>7800</v>
          </cell>
          <cell r="K2698">
            <v>44509</v>
          </cell>
          <cell r="L2698">
            <v>44509</v>
          </cell>
          <cell r="M2698" t="str">
            <v>0440</v>
          </cell>
          <cell r="N2698" t="str">
            <v>6D3</v>
          </cell>
          <cell r="O2698" t="str">
            <v>C071</v>
          </cell>
        </row>
        <row r="2699">
          <cell r="A2699" t="str">
            <v>2201311215</v>
          </cell>
          <cell r="B2699" t="str">
            <v>CCDDR02044</v>
          </cell>
          <cell r="C2699" t="str">
            <v>0175-DR44-D644</v>
          </cell>
          <cell r="D2699" t="str">
            <v>SS TRAIT KHEPHREN Volet 2</v>
          </cell>
          <cell r="E2699" t="str">
            <v>36.04.03</v>
          </cell>
          <cell r="F2699" t="str">
            <v>1001328856 2BDM</v>
          </cell>
          <cell r="G2699" t="str">
            <v>8</v>
          </cell>
          <cell r="H2699">
            <v>4800</v>
          </cell>
          <cell r="I2699">
            <v>4800</v>
          </cell>
          <cell r="J2699">
            <v>4800</v>
          </cell>
          <cell r="K2699">
            <v>44509</v>
          </cell>
          <cell r="L2699">
            <v>44509</v>
          </cell>
          <cell r="M2699" t="str">
            <v>0440</v>
          </cell>
          <cell r="N2699" t="str">
            <v>6D3</v>
          </cell>
          <cell r="O2699" t="str">
            <v>C071</v>
          </cell>
        </row>
        <row r="2700">
          <cell r="A2700" t="str">
            <v>2201313530</v>
          </cell>
          <cell r="B2700" t="str">
            <v>CCDDR02044</v>
          </cell>
          <cell r="C2700" t="str">
            <v>0175-DR44-D644</v>
          </cell>
          <cell r="D2700" t="str">
            <v>ETUDE IMMOBILIERE VOLET 1 2BDM</v>
          </cell>
          <cell r="E2700" t="str">
            <v>36.04.03</v>
          </cell>
          <cell r="F2700" t="str">
            <v>1001328856 2BDM</v>
          </cell>
          <cell r="G2700" t="str">
            <v>2</v>
          </cell>
          <cell r="H2700">
            <v>77609.67</v>
          </cell>
          <cell r="I2700">
            <v>46565.8</v>
          </cell>
          <cell r="J2700">
            <v>46565.8</v>
          </cell>
          <cell r="K2700">
            <v>44522</v>
          </cell>
          <cell r="L2700">
            <v>44522</v>
          </cell>
          <cell r="M2700" t="str">
            <v>0440</v>
          </cell>
          <cell r="N2700" t="str">
            <v>6D3</v>
          </cell>
          <cell r="O2700" t="str">
            <v>C071</v>
          </cell>
        </row>
        <row r="2701">
          <cell r="A2701" t="str">
            <v>2201313530</v>
          </cell>
          <cell r="B2701" t="str">
            <v>CCDDR02044</v>
          </cell>
          <cell r="C2701" t="str">
            <v>0175-DR44-D644</v>
          </cell>
          <cell r="D2701" t="str">
            <v>SS TRAITANT PILTE ETUDE IMMO VOLET 1</v>
          </cell>
          <cell r="E2701" t="str">
            <v>36.04.03</v>
          </cell>
          <cell r="F2701" t="str">
            <v>1001328856 2BDM</v>
          </cell>
          <cell r="G2701" t="str">
            <v>3</v>
          </cell>
          <cell r="H2701">
            <v>18760</v>
          </cell>
          <cell r="I2701">
            <v>11256</v>
          </cell>
          <cell r="J2701">
            <v>11256</v>
          </cell>
          <cell r="K2701">
            <v>44522</v>
          </cell>
          <cell r="L2701">
            <v>44522</v>
          </cell>
          <cell r="M2701" t="str">
            <v>0440</v>
          </cell>
          <cell r="N2701" t="str">
            <v>6D3</v>
          </cell>
          <cell r="O2701" t="str">
            <v>C071</v>
          </cell>
        </row>
        <row r="2702">
          <cell r="A2702" t="str">
            <v>2201313530</v>
          </cell>
          <cell r="B2702" t="str">
            <v>CCDDR02044</v>
          </cell>
          <cell r="C2702" t="str">
            <v>0175-DR44-D644</v>
          </cell>
          <cell r="D2702" t="str">
            <v>ETUDE IMMOBILIERE VOLET 2 2BDM</v>
          </cell>
          <cell r="E2702" t="str">
            <v>36.04.03</v>
          </cell>
          <cell r="F2702" t="str">
            <v>1001328856 2BDM</v>
          </cell>
          <cell r="G2702" t="str">
            <v>5</v>
          </cell>
          <cell r="H2702">
            <v>7353.6</v>
          </cell>
          <cell r="I2702">
            <v>4412.16</v>
          </cell>
          <cell r="J2702">
            <v>4412.16</v>
          </cell>
          <cell r="K2702">
            <v>44522</v>
          </cell>
          <cell r="L2702">
            <v>44522</v>
          </cell>
          <cell r="M2702" t="str">
            <v>0440</v>
          </cell>
          <cell r="N2702" t="str">
            <v>6D3</v>
          </cell>
          <cell r="O2702" t="str">
            <v>C071</v>
          </cell>
        </row>
        <row r="2703">
          <cell r="A2703" t="str">
            <v>2201313530</v>
          </cell>
          <cell r="B2703" t="str">
            <v>CCDDR02044</v>
          </cell>
          <cell r="C2703" t="str">
            <v>0175-DR44-D644</v>
          </cell>
          <cell r="D2703" t="str">
            <v>SS TRAITANT PILTE ETUDE IMMO VOLET 2</v>
          </cell>
          <cell r="E2703" t="str">
            <v>36.04.03</v>
          </cell>
          <cell r="F2703" t="str">
            <v>1001328856 2BDM</v>
          </cell>
          <cell r="G2703" t="str">
            <v>6</v>
          </cell>
          <cell r="H2703">
            <v>4200</v>
          </cell>
          <cell r="I2703">
            <v>2520</v>
          </cell>
          <cell r="J2703">
            <v>2520</v>
          </cell>
          <cell r="K2703">
            <v>44522</v>
          </cell>
          <cell r="L2703">
            <v>44522</v>
          </cell>
          <cell r="M2703" t="str">
            <v>0440</v>
          </cell>
          <cell r="N2703" t="str">
            <v>6D3</v>
          </cell>
          <cell r="O2703" t="str">
            <v>C071</v>
          </cell>
        </row>
        <row r="2704">
          <cell r="A2704" t="str">
            <v>2201335165</v>
          </cell>
          <cell r="B2704" t="str">
            <v>CCDDR02044</v>
          </cell>
          <cell r="C2704" t="str">
            <v>0175-DR44-D644</v>
          </cell>
          <cell r="D2704" t="str">
            <v>AMO PRUNET</v>
          </cell>
          <cell r="E2704" t="str">
            <v>36.04.01</v>
          </cell>
          <cell r="F2704" t="str">
            <v>1000231005 PRUNET ARCHITECTURE ET URBANISME</v>
          </cell>
          <cell r="G2704" t="str">
            <v>1</v>
          </cell>
          <cell r="H2704">
            <v>0.01</v>
          </cell>
          <cell r="I2704">
            <v>0</v>
          </cell>
          <cell r="J2704">
            <v>0</v>
          </cell>
          <cell r="K2704">
            <v>44621</v>
          </cell>
          <cell r="L2704">
            <v>44621</v>
          </cell>
          <cell r="M2704" t="str">
            <v>0440</v>
          </cell>
          <cell r="N2704" t="str">
            <v>6D3</v>
          </cell>
          <cell r="O2704" t="str">
            <v>C071</v>
          </cell>
        </row>
        <row r="2705">
          <cell r="A2705" t="str">
            <v>2201335165</v>
          </cell>
          <cell r="B2705" t="str">
            <v>CCDDR02044</v>
          </cell>
          <cell r="C2705" t="str">
            <v>0175-DR44-D644</v>
          </cell>
          <cell r="D2705" t="str">
            <v>AMO SOUS TRAITANT HUET</v>
          </cell>
          <cell r="E2705" t="str">
            <v>36.04.01</v>
          </cell>
          <cell r="F2705" t="str">
            <v>1000231005 PRUNET ARCHITECTURE ET URBANISME</v>
          </cell>
          <cell r="G2705" t="str">
            <v>2</v>
          </cell>
          <cell r="H2705">
            <v>0.01</v>
          </cell>
          <cell r="I2705">
            <v>0</v>
          </cell>
          <cell r="J2705">
            <v>0</v>
          </cell>
          <cell r="K2705">
            <v>44621</v>
          </cell>
          <cell r="L2705">
            <v>44621</v>
          </cell>
          <cell r="M2705" t="str">
            <v>0440</v>
          </cell>
          <cell r="N2705" t="str">
            <v>6D3</v>
          </cell>
          <cell r="O2705" t="str">
            <v>C071</v>
          </cell>
        </row>
        <row r="2706">
          <cell r="A2706" t="str">
            <v>2201335165</v>
          </cell>
          <cell r="B2706" t="str">
            <v>CCDDR02044</v>
          </cell>
          <cell r="C2706" t="str">
            <v>0175-DR44-D644</v>
          </cell>
          <cell r="D2706" t="str">
            <v>AMO SOUS TRAITANT ANTEA</v>
          </cell>
          <cell r="E2706" t="str">
            <v>36.04.01</v>
          </cell>
          <cell r="F2706" t="str">
            <v>1000231005 PRUNET ARCHITECTURE ET URBANISME</v>
          </cell>
          <cell r="G2706" t="str">
            <v>3</v>
          </cell>
          <cell r="H2706">
            <v>0.01</v>
          </cell>
          <cell r="I2706">
            <v>0</v>
          </cell>
          <cell r="J2706">
            <v>0</v>
          </cell>
          <cell r="K2706">
            <v>44621</v>
          </cell>
          <cell r="L2706">
            <v>44621</v>
          </cell>
          <cell r="M2706" t="str">
            <v>0440</v>
          </cell>
          <cell r="N2706" t="str">
            <v>6D3</v>
          </cell>
          <cell r="O2706" t="str">
            <v>C071</v>
          </cell>
        </row>
        <row r="2707">
          <cell r="A2707" t="str">
            <v>2201335165</v>
          </cell>
          <cell r="B2707" t="str">
            <v>CCDDR02044</v>
          </cell>
          <cell r="C2707" t="str">
            <v>0175-DR44-D644</v>
          </cell>
          <cell r="D2707" t="str">
            <v>MOE PRUNET</v>
          </cell>
          <cell r="E2707" t="str">
            <v>36.04.02</v>
          </cell>
          <cell r="F2707" t="str">
            <v>1000231005 PRUNET ARCHITECTURE ET URBANISME</v>
          </cell>
          <cell r="G2707" t="str">
            <v>4</v>
          </cell>
          <cell r="H2707">
            <v>52290.09</v>
          </cell>
          <cell r="I2707">
            <v>3898.4</v>
          </cell>
          <cell r="J2707">
            <v>3898.4</v>
          </cell>
          <cell r="K2707">
            <v>44621</v>
          </cell>
          <cell r="L2707">
            <v>44652</v>
          </cell>
          <cell r="M2707" t="str">
            <v>0440</v>
          </cell>
          <cell r="N2707" t="str">
            <v>6D3</v>
          </cell>
          <cell r="O2707" t="str">
            <v>C071</v>
          </cell>
        </row>
        <row r="2708">
          <cell r="A2708" t="str">
            <v>2201335165</v>
          </cell>
          <cell r="B2708" t="str">
            <v>CCDDR02044</v>
          </cell>
          <cell r="C2708" t="str">
            <v>0175-DR44-D644</v>
          </cell>
          <cell r="D2708" t="str">
            <v>MOE SOUS TRAITANT HUET</v>
          </cell>
          <cell r="E2708" t="str">
            <v>36.04.02</v>
          </cell>
          <cell r="F2708" t="str">
            <v>1000231005 PRUNET ARCHITECTURE ET URBANISME</v>
          </cell>
          <cell r="G2708" t="str">
            <v>5</v>
          </cell>
          <cell r="H2708">
            <v>4200</v>
          </cell>
          <cell r="I2708">
            <v>220</v>
          </cell>
          <cell r="J2708">
            <v>220</v>
          </cell>
          <cell r="K2708">
            <v>44621</v>
          </cell>
          <cell r="L2708">
            <v>44652</v>
          </cell>
          <cell r="M2708" t="str">
            <v>0440</v>
          </cell>
          <cell r="N2708" t="str">
            <v>6D3</v>
          </cell>
          <cell r="O2708" t="str">
            <v>C071</v>
          </cell>
        </row>
        <row r="2709">
          <cell r="A2709" t="str">
            <v>2201335165</v>
          </cell>
          <cell r="B2709" t="str">
            <v>CCDDR02044</v>
          </cell>
          <cell r="C2709" t="str">
            <v>0175-DR44-D644</v>
          </cell>
          <cell r="D2709" t="str">
            <v>MOE SOUS TRAITANT ANTEA</v>
          </cell>
          <cell r="E2709" t="str">
            <v>36.04.02</v>
          </cell>
          <cell r="F2709" t="str">
            <v>1000231005 PRUNET ARCHITECTURE ET URBANISME</v>
          </cell>
          <cell r="G2709" t="str">
            <v>6</v>
          </cell>
          <cell r="H2709">
            <v>54512.5</v>
          </cell>
          <cell r="I2709">
            <v>3671.25</v>
          </cell>
          <cell r="J2709">
            <v>3671.25</v>
          </cell>
          <cell r="K2709">
            <v>44621</v>
          </cell>
          <cell r="L2709">
            <v>44652</v>
          </cell>
          <cell r="M2709" t="str">
            <v>0440</v>
          </cell>
          <cell r="N2709" t="str">
            <v>6D3</v>
          </cell>
          <cell r="O2709" t="str">
            <v>C071</v>
          </cell>
        </row>
        <row r="2710">
          <cell r="A2710" t="str">
            <v>2201335165</v>
          </cell>
          <cell r="B2710" t="str">
            <v>CCDDR02044</v>
          </cell>
          <cell r="C2710" t="str">
            <v>0175-DR44-D644</v>
          </cell>
          <cell r="D2710" t="str">
            <v>AVENANT N°1 MOE PRUNET</v>
          </cell>
          <cell r="E2710" t="str">
            <v>36.04.02</v>
          </cell>
          <cell r="F2710" t="str">
            <v>1000231005 PRUNET ARCHITECTURE ET URBANISME</v>
          </cell>
          <cell r="G2710" t="str">
            <v>7</v>
          </cell>
          <cell r="H2710">
            <v>11233.68</v>
          </cell>
          <cell r="I2710">
            <v>5405.65</v>
          </cell>
          <cell r="J2710">
            <v>5405.65</v>
          </cell>
          <cell r="K2710">
            <v>44621</v>
          </cell>
          <cell r="L2710">
            <v>44659</v>
          </cell>
          <cell r="M2710" t="str">
            <v>0440</v>
          </cell>
          <cell r="N2710" t="str">
            <v>6D3</v>
          </cell>
          <cell r="O2710" t="str">
            <v>C071</v>
          </cell>
        </row>
        <row r="2711">
          <cell r="A2711" t="str">
            <v>2201335165</v>
          </cell>
          <cell r="B2711" t="str">
            <v>CCDDR02044</v>
          </cell>
          <cell r="C2711" t="str">
            <v>0175-DR44-D644</v>
          </cell>
          <cell r="D2711" t="str">
            <v>AVENANT N°1 MOE SOUS TRAITANT ANTEA</v>
          </cell>
          <cell r="E2711" t="str">
            <v>36.04.02</v>
          </cell>
          <cell r="F2711" t="str">
            <v>1000231005 PRUNET ARCHITECTURE ET URBANISME</v>
          </cell>
          <cell r="G2711" t="str">
            <v>8</v>
          </cell>
          <cell r="H2711">
            <v>33820</v>
          </cell>
          <cell r="I2711">
            <v>12037.25</v>
          </cell>
          <cell r="J2711">
            <v>12037.25</v>
          </cell>
          <cell r="K2711">
            <v>44621</v>
          </cell>
          <cell r="L2711">
            <v>44659</v>
          </cell>
          <cell r="M2711" t="str">
            <v>0440</v>
          </cell>
          <cell r="N2711" t="str">
            <v>6D3</v>
          </cell>
          <cell r="O2711" t="str">
            <v>C071</v>
          </cell>
        </row>
        <row r="2712">
          <cell r="A2712" t="str">
            <v>2201335165</v>
          </cell>
          <cell r="B2712" t="str">
            <v>CCDDR02044</v>
          </cell>
          <cell r="C2712" t="str">
            <v>0175-DR44-D644</v>
          </cell>
          <cell r="D2712" t="str">
            <v>AVENANT N°2 MOE PRUNET</v>
          </cell>
          <cell r="E2712" t="str">
            <v>36.04.02</v>
          </cell>
          <cell r="F2712" t="str">
            <v>1000231005 PRUNET ARCHITECTURE ET URBANISME</v>
          </cell>
          <cell r="G2712" t="str">
            <v>9</v>
          </cell>
          <cell r="H2712">
            <v>14619.02</v>
          </cell>
          <cell r="I2712">
            <v>14619.02</v>
          </cell>
          <cell r="J2712">
            <v>14619.02</v>
          </cell>
          <cell r="K2712">
            <v>44621</v>
          </cell>
          <cell r="L2712">
            <v>44923</v>
          </cell>
          <cell r="M2712" t="str">
            <v>0440</v>
          </cell>
          <cell r="N2712" t="str">
            <v>6D3</v>
          </cell>
          <cell r="O2712" t="str">
            <v>C071</v>
          </cell>
        </row>
        <row r="2713">
          <cell r="A2713" t="str">
            <v>2201335165</v>
          </cell>
          <cell r="B2713" t="str">
            <v>CCDDR02044</v>
          </cell>
          <cell r="C2713" t="str">
            <v>0175-DR44-D644</v>
          </cell>
          <cell r="D2713" t="str">
            <v>AVENANT N°2 MOE SOUS TRAITANT ANTEA</v>
          </cell>
          <cell r="E2713" t="str">
            <v>36.04.02</v>
          </cell>
          <cell r="F2713" t="str">
            <v>1000231005 PRUNET ARCHITECTURE ET URBANISME</v>
          </cell>
          <cell r="G2713" t="str">
            <v>10</v>
          </cell>
          <cell r="H2713">
            <v>18022.5</v>
          </cell>
          <cell r="I2713">
            <v>18022.5</v>
          </cell>
          <cell r="J2713">
            <v>18022.5</v>
          </cell>
          <cell r="K2713">
            <v>44621</v>
          </cell>
          <cell r="L2713">
            <v>44923</v>
          </cell>
          <cell r="M2713" t="str">
            <v>0440</v>
          </cell>
          <cell r="N2713" t="str">
            <v>6D3</v>
          </cell>
          <cell r="O2713" t="str">
            <v>C071</v>
          </cell>
        </row>
        <row r="2714">
          <cell r="A2714" t="str">
            <v>2201335165</v>
          </cell>
          <cell r="B2714" t="str">
            <v>CCDDR02044</v>
          </cell>
          <cell r="C2714" t="str">
            <v>0175-DR44-D644</v>
          </cell>
          <cell r="D2714" t="str">
            <v>AVENANT N°2 MOE SOUS TRAITANT  HUET</v>
          </cell>
          <cell r="E2714" t="str">
            <v>36.04.02</v>
          </cell>
          <cell r="F2714" t="str">
            <v>1000231005 PRUNET ARCHITECTURE ET URBANISME</v>
          </cell>
          <cell r="G2714" t="str">
            <v>11</v>
          </cell>
          <cell r="H2714">
            <v>825</v>
          </cell>
          <cell r="I2714">
            <v>825</v>
          </cell>
          <cell r="J2714">
            <v>825</v>
          </cell>
          <cell r="K2714">
            <v>44621</v>
          </cell>
          <cell r="L2714">
            <v>44923</v>
          </cell>
          <cell r="M2714" t="str">
            <v>0440</v>
          </cell>
          <cell r="N2714" t="str">
            <v>6D3</v>
          </cell>
          <cell r="O2714" t="str">
            <v>C071</v>
          </cell>
        </row>
        <row r="2715">
          <cell r="A2715" t="str">
            <v>2201351053</v>
          </cell>
          <cell r="B2715" t="str">
            <v>CCDDR02044</v>
          </cell>
          <cell r="C2715" t="str">
            <v>0175-DR44-D644</v>
          </cell>
          <cell r="D2715" t="str">
            <v>MOE TF</v>
          </cell>
          <cell r="E2715" t="str">
            <v>36.04.02</v>
          </cell>
          <cell r="F2715" t="str">
            <v>1000231005 PRUNET ARCHITECTURE ET URBANISME</v>
          </cell>
          <cell r="G2715" t="str">
            <v>2</v>
          </cell>
          <cell r="H2715">
            <v>231442.83</v>
          </cell>
          <cell r="I2715">
            <v>110236.66</v>
          </cell>
          <cell r="J2715">
            <v>110236.66</v>
          </cell>
          <cell r="K2715">
            <v>44706</v>
          </cell>
          <cell r="L2715">
            <v>44706</v>
          </cell>
          <cell r="M2715" t="str">
            <v>0440</v>
          </cell>
          <cell r="N2715" t="str">
            <v>6D3</v>
          </cell>
          <cell r="O2715" t="str">
            <v>C071</v>
          </cell>
        </row>
        <row r="2716">
          <cell r="A2716" t="str">
            <v>2201351053</v>
          </cell>
          <cell r="B2716" t="str">
            <v>CCDDR02044</v>
          </cell>
          <cell r="C2716" t="str">
            <v>0175-DR44-D644</v>
          </cell>
          <cell r="D2716" t="str">
            <v>SS-TRAITANT CABINET HUET</v>
          </cell>
          <cell r="E2716" t="str">
            <v>36.04.02</v>
          </cell>
          <cell r="F2716" t="str">
            <v>1000231005 PRUNET ARCHITECTURE ET URBANISME</v>
          </cell>
          <cell r="G2716" t="str">
            <v>7</v>
          </cell>
          <cell r="H2716">
            <v>20900</v>
          </cell>
          <cell r="I2716">
            <v>3880</v>
          </cell>
          <cell r="J2716">
            <v>3880</v>
          </cell>
          <cell r="K2716">
            <v>44706</v>
          </cell>
          <cell r="L2716">
            <v>44750</v>
          </cell>
          <cell r="M2716" t="str">
            <v>0440</v>
          </cell>
          <cell r="N2716" t="str">
            <v>6D3</v>
          </cell>
          <cell r="O2716" t="str">
            <v>C071</v>
          </cell>
        </row>
        <row r="2717">
          <cell r="A2717" t="str">
            <v>2201357519</v>
          </cell>
          <cell r="B2717" t="str">
            <v>CCDDR02044</v>
          </cell>
          <cell r="C2717" t="str">
            <v>0175-DR44-D644</v>
          </cell>
          <cell r="D2717" t="str">
            <v>MOE REST MENUISERIES REFECTOIRE ABBAYE</v>
          </cell>
          <cell r="E2717" t="str">
            <v>36.04.02</v>
          </cell>
          <cell r="F2717" t="str">
            <v>1001328856 2BDM</v>
          </cell>
          <cell r="G2717" t="str">
            <v>2</v>
          </cell>
          <cell r="H2717">
            <v>34522.300000000003</v>
          </cell>
          <cell r="I2717">
            <v>27617.84</v>
          </cell>
          <cell r="J2717">
            <v>27617.84</v>
          </cell>
          <cell r="K2717">
            <v>44761</v>
          </cell>
          <cell r="L2717">
            <v>44761</v>
          </cell>
          <cell r="M2717" t="str">
            <v>0440</v>
          </cell>
          <cell r="N2717" t="str">
            <v>6D3</v>
          </cell>
          <cell r="O2717" t="str">
            <v>C071</v>
          </cell>
        </row>
        <row r="2718">
          <cell r="A2718" t="str">
            <v>2201357519</v>
          </cell>
          <cell r="B2718" t="str">
            <v>CCDDR02044</v>
          </cell>
          <cell r="C2718" t="str">
            <v>0175-DR44-D644</v>
          </cell>
          <cell r="D2718" t="str">
            <v>MOE AVENANT N°1</v>
          </cell>
          <cell r="E2718" t="str">
            <v>36.04.02</v>
          </cell>
          <cell r="F2718" t="str">
            <v>1001328856 2BDM</v>
          </cell>
          <cell r="G2718" t="str">
            <v>3</v>
          </cell>
          <cell r="H2718">
            <v>9956.2199999999993</v>
          </cell>
          <cell r="I2718">
            <v>9956.2199999999993</v>
          </cell>
          <cell r="J2718">
            <v>9956.2199999999993</v>
          </cell>
          <cell r="K2718">
            <v>44761</v>
          </cell>
          <cell r="L2718">
            <v>44826</v>
          </cell>
          <cell r="M2718" t="str">
            <v>0440</v>
          </cell>
          <cell r="N2718" t="str">
            <v>6D3</v>
          </cell>
          <cell r="O2718" t="str">
            <v>C071</v>
          </cell>
        </row>
        <row r="2719">
          <cell r="A2719" t="str">
            <v>2201358958</v>
          </cell>
          <cell r="B2719" t="str">
            <v>CCDDR02044</v>
          </cell>
          <cell r="C2719" t="str">
            <v>0175-DR44-D644</v>
          </cell>
          <cell r="D2719" t="str">
            <v>MOE</v>
          </cell>
          <cell r="E2719" t="str">
            <v>36.04.02</v>
          </cell>
          <cell r="F2719" t="str">
            <v>1000386780 MONSIEUR ROLAND GALTIER</v>
          </cell>
          <cell r="G2719" t="str">
            <v>1</v>
          </cell>
          <cell r="H2719">
            <v>46830</v>
          </cell>
          <cell r="I2719">
            <v>24819.9</v>
          </cell>
          <cell r="J2719">
            <v>24819.9</v>
          </cell>
          <cell r="K2719">
            <v>44771</v>
          </cell>
          <cell r="L2719">
            <v>44771</v>
          </cell>
          <cell r="M2719" t="str">
            <v>0440</v>
          </cell>
          <cell r="N2719" t="str">
            <v>6D3</v>
          </cell>
          <cell r="O2719" t="str">
            <v>C071</v>
          </cell>
        </row>
        <row r="2720">
          <cell r="A2720" t="str">
            <v>2201375842</v>
          </cell>
          <cell r="B2720" t="str">
            <v>CCDDR02044</v>
          </cell>
          <cell r="C2720" t="str">
            <v>0175-DR44-D644</v>
          </cell>
          <cell r="D2720" t="str">
            <v>ETUDE DIAGNOSTIC TIT PRUNET</v>
          </cell>
          <cell r="E2720" t="str">
            <v>36.04.03</v>
          </cell>
          <cell r="F2720" t="str">
            <v>1000231005 PRUNET ARCHITECTURE ET URBANISME</v>
          </cell>
          <cell r="G2720" t="str">
            <v>1</v>
          </cell>
          <cell r="H2720">
            <v>10986.1</v>
          </cell>
          <cell r="I2720">
            <v>10986.1</v>
          </cell>
          <cell r="J2720">
            <v>10986.1</v>
          </cell>
          <cell r="K2720">
            <v>44887</v>
          </cell>
          <cell r="L2720">
            <v>44887</v>
          </cell>
          <cell r="M2720" t="str">
            <v>0440</v>
          </cell>
          <cell r="N2720" t="str">
            <v>6D3</v>
          </cell>
          <cell r="O2720" t="str">
            <v>C071</v>
          </cell>
        </row>
        <row r="2721">
          <cell r="A2721" t="str">
            <v>2201375842</v>
          </cell>
          <cell r="B2721" t="str">
            <v>CCDDR02044</v>
          </cell>
          <cell r="C2721" t="str">
            <v>0175-DR44-D644</v>
          </cell>
          <cell r="D2721" t="str">
            <v>ETUDE DIAGNOSTIC SS-TT HUET</v>
          </cell>
          <cell r="E2721" t="str">
            <v>36.04.03</v>
          </cell>
          <cell r="F2721" t="str">
            <v>1000231005 PRUNET ARCHITECTURE ET URBANISME</v>
          </cell>
          <cell r="G2721" t="str">
            <v>2</v>
          </cell>
          <cell r="H2721">
            <v>1500</v>
          </cell>
          <cell r="I2721">
            <v>1500</v>
          </cell>
          <cell r="J2721">
            <v>1500</v>
          </cell>
          <cell r="K2721">
            <v>44887</v>
          </cell>
          <cell r="L2721">
            <v>44887</v>
          </cell>
          <cell r="M2721" t="str">
            <v>0440</v>
          </cell>
          <cell r="N2721" t="str">
            <v>6D3</v>
          </cell>
          <cell r="O2721" t="str">
            <v>C071</v>
          </cell>
        </row>
        <row r="2722">
          <cell r="A2722" t="str">
            <v>2201382001</v>
          </cell>
          <cell r="B2722" t="str">
            <v>CCDDR02044</v>
          </cell>
          <cell r="C2722" t="str">
            <v>0175-DR44-D644</v>
          </cell>
          <cell r="D2722" t="str">
            <v>MOE CATH NANTES MASSIF OCCIDENTAL</v>
          </cell>
          <cell r="E2722" t="str">
            <v>36.04.02</v>
          </cell>
          <cell r="F2722" t="str">
            <v>1000231005 PRUNET ARCHITECTURE ET URBANISME</v>
          </cell>
          <cell r="G2722" t="str">
            <v>1</v>
          </cell>
          <cell r="H2722">
            <v>9994.07</v>
          </cell>
          <cell r="I2722">
            <v>0</v>
          </cell>
          <cell r="J2722">
            <v>0</v>
          </cell>
          <cell r="K2722">
            <v>44910</v>
          </cell>
          <cell r="L2722">
            <v>44910</v>
          </cell>
          <cell r="M2722" t="str">
            <v>0440</v>
          </cell>
          <cell r="N2722" t="str">
            <v>6D3</v>
          </cell>
          <cell r="O2722" t="str">
            <v>C071</v>
          </cell>
        </row>
        <row r="2723">
          <cell r="A2723" t="str">
            <v>2201382083</v>
          </cell>
          <cell r="B2723" t="str">
            <v>CCDDR02044</v>
          </cell>
          <cell r="C2723" t="str">
            <v>0175-DR44-D644</v>
          </cell>
          <cell r="D2723" t="str">
            <v>MOE CATH LAVAL MISE A NIV SSI</v>
          </cell>
          <cell r="E2723" t="str">
            <v>36.04.02</v>
          </cell>
          <cell r="F2723" t="str">
            <v>1001255271 MAEL QUELEN ARCHITECTE PATRIMOINE</v>
          </cell>
          <cell r="G2723" t="str">
            <v>1</v>
          </cell>
          <cell r="H2723">
            <v>88981.27</v>
          </cell>
          <cell r="I2723">
            <v>88981.27</v>
          </cell>
          <cell r="J2723">
            <v>88981.27</v>
          </cell>
          <cell r="K2723">
            <v>44911</v>
          </cell>
          <cell r="L2723">
            <v>44911</v>
          </cell>
          <cell r="M2723" t="str">
            <v>0440</v>
          </cell>
          <cell r="N2723" t="str">
            <v>6D3</v>
          </cell>
          <cell r="O2723" t="str">
            <v>C071</v>
          </cell>
        </row>
        <row r="2724">
          <cell r="A2724" t="str">
            <v>2201382155</v>
          </cell>
          <cell r="B2724" t="str">
            <v>CCDDR02044</v>
          </cell>
          <cell r="C2724" t="str">
            <v>0175-DR44-D644</v>
          </cell>
          <cell r="D2724" t="str">
            <v>TITULAIRE ETUDE DIAGNOSTIC</v>
          </cell>
          <cell r="E2724" t="str">
            <v>36.04.03</v>
          </cell>
          <cell r="F2724" t="str">
            <v>1001328856 2BDM</v>
          </cell>
          <cell r="G2724" t="str">
            <v>2</v>
          </cell>
          <cell r="H2724">
            <v>21402.53</v>
          </cell>
          <cell r="I2724">
            <v>21402.53</v>
          </cell>
          <cell r="J2724">
            <v>21402.53</v>
          </cell>
          <cell r="K2724">
            <v>44916</v>
          </cell>
          <cell r="L2724">
            <v>44916</v>
          </cell>
          <cell r="M2724" t="str">
            <v>0440</v>
          </cell>
          <cell r="N2724" t="str">
            <v>6D3</v>
          </cell>
          <cell r="O2724" t="str">
            <v>C071</v>
          </cell>
        </row>
        <row r="2725">
          <cell r="A2725" t="str">
            <v>2201382155</v>
          </cell>
          <cell r="B2725" t="str">
            <v>CCDDR02044</v>
          </cell>
          <cell r="C2725" t="str">
            <v>0175-DR44-D644</v>
          </cell>
          <cell r="D2725" t="str">
            <v>GT2I SS TRAITANT</v>
          </cell>
          <cell r="E2725" t="str">
            <v>36.04.03</v>
          </cell>
          <cell r="F2725" t="str">
            <v>1001328856 2BDM</v>
          </cell>
          <cell r="G2725" t="str">
            <v>3</v>
          </cell>
          <cell r="H2725">
            <v>3250</v>
          </cell>
          <cell r="I2725">
            <v>3250</v>
          </cell>
          <cell r="J2725">
            <v>3250</v>
          </cell>
          <cell r="K2725">
            <v>44916</v>
          </cell>
          <cell r="L2725">
            <v>44916</v>
          </cell>
          <cell r="M2725" t="str">
            <v>0440</v>
          </cell>
          <cell r="N2725" t="str">
            <v>6D3</v>
          </cell>
          <cell r="O2725" t="str">
            <v>C071</v>
          </cell>
        </row>
        <row r="2726">
          <cell r="A2726" t="str">
            <v>2201382155</v>
          </cell>
          <cell r="B2726" t="str">
            <v>CCDDR02044</v>
          </cell>
          <cell r="C2726" t="str">
            <v>0175-DR44-D644</v>
          </cell>
          <cell r="D2726" t="str">
            <v>ARCOA SS TRAITANT</v>
          </cell>
          <cell r="E2726" t="str">
            <v>36.04.03</v>
          </cell>
          <cell r="F2726" t="str">
            <v>1001328856 2BDM</v>
          </cell>
          <cell r="G2726" t="str">
            <v>4</v>
          </cell>
          <cell r="H2726">
            <v>62694</v>
          </cell>
          <cell r="I2726">
            <v>62694</v>
          </cell>
          <cell r="J2726">
            <v>62694</v>
          </cell>
          <cell r="K2726">
            <v>44916</v>
          </cell>
          <cell r="L2726">
            <v>44916</v>
          </cell>
          <cell r="M2726" t="str">
            <v>0440</v>
          </cell>
          <cell r="N2726" t="str">
            <v>6D3</v>
          </cell>
          <cell r="O2726" t="str">
            <v>C071</v>
          </cell>
        </row>
        <row r="2727">
          <cell r="A2727" t="str">
            <v>1100011862</v>
          </cell>
          <cell r="B2727" t="str">
            <v>CCDDR02045</v>
          </cell>
          <cell r="C2727" t="str">
            <v>0175-DR45-D645</v>
          </cell>
          <cell r="D2727" t="str">
            <v>1172023-St AignanSS+PSMV/TF</v>
          </cell>
          <cell r="E2727" t="str">
            <v>05.07.04</v>
          </cell>
          <cell r="F2727" t="str">
            <v>1000522337 BAILLY LEBLANC PATRI URB ARCHIT</v>
          </cell>
          <cell r="G2727" t="str">
            <v>2</v>
          </cell>
          <cell r="H2727">
            <v>164640.56</v>
          </cell>
          <cell r="I2727">
            <v>0</v>
          </cell>
          <cell r="J2727">
            <v>0</v>
          </cell>
          <cell r="K2727">
            <v>40764</v>
          </cell>
          <cell r="L2727"/>
          <cell r="M2727" t="str">
            <v>0450</v>
          </cell>
          <cell r="N2727" t="str">
            <v>6CT</v>
          </cell>
          <cell r="O2727" t="str">
            <v>C071</v>
          </cell>
        </row>
        <row r="2728">
          <cell r="A2728" t="str">
            <v>1100011862</v>
          </cell>
          <cell r="B2728" t="str">
            <v>CCDDR02045</v>
          </cell>
          <cell r="C2728" t="str">
            <v>0175-DR45-D645</v>
          </cell>
          <cell r="D2728" t="str">
            <v>1172023 PSMV t1 EP</v>
          </cell>
          <cell r="E2728" t="str">
            <v>40.01.07</v>
          </cell>
          <cell r="F2728" t="str">
            <v>1000522337 BAILLY LEBLANC PATRI URB ARCHIT</v>
          </cell>
          <cell r="G2728" t="str">
            <v>4</v>
          </cell>
          <cell r="H2728">
            <v>34220</v>
          </cell>
          <cell r="I2728">
            <v>34220</v>
          </cell>
          <cell r="J2728">
            <v>34220</v>
          </cell>
          <cell r="K2728">
            <v>40764</v>
          </cell>
          <cell r="L2728">
            <v>42550</v>
          </cell>
          <cell r="M2728" t="str">
            <v>0450</v>
          </cell>
          <cell r="N2728" t="str">
            <v>6CT</v>
          </cell>
          <cell r="O2728" t="str">
            <v>C071</v>
          </cell>
        </row>
        <row r="2729">
          <cell r="A2729" t="str">
            <v>1100011862</v>
          </cell>
          <cell r="B2729" t="str">
            <v>CCDDR02045</v>
          </cell>
          <cell r="C2729" t="str">
            <v>0175-DR45-D645</v>
          </cell>
          <cell r="D2729" t="str">
            <v>1172023-St AignanSS+PSMV/TF</v>
          </cell>
          <cell r="E2729" t="str">
            <v>40.01.07</v>
          </cell>
          <cell r="F2729" t="str">
            <v>1000522337 BAILLY LEBLANC PATRI URB ARCHIT</v>
          </cell>
          <cell r="G2729" t="str">
            <v>7</v>
          </cell>
          <cell r="H2729">
            <v>32789.43</v>
          </cell>
          <cell r="I2729">
            <v>0</v>
          </cell>
          <cell r="J2729">
            <v>0</v>
          </cell>
          <cell r="K2729">
            <v>40764</v>
          </cell>
          <cell r="L2729">
            <v>42550</v>
          </cell>
          <cell r="M2729" t="str">
            <v>0450</v>
          </cell>
          <cell r="N2729" t="str">
            <v>6CT</v>
          </cell>
          <cell r="O2729" t="str">
            <v>C071</v>
          </cell>
        </row>
        <row r="2730">
          <cell r="A2730" t="str">
            <v>1100011862</v>
          </cell>
          <cell r="B2730" t="str">
            <v>CCDDR02045</v>
          </cell>
          <cell r="C2730" t="str">
            <v>0175-DR45-D645</v>
          </cell>
          <cell r="D2730" t="str">
            <v>1172023-St AignanSS+PSMV/TF-dif tva</v>
          </cell>
          <cell r="E2730" t="str">
            <v>40.01.07</v>
          </cell>
          <cell r="F2730" t="str">
            <v>1000522337 BAILLY LEBLANC PATRI URB ARCHIT</v>
          </cell>
          <cell r="G2730" t="str">
            <v>8</v>
          </cell>
          <cell r="H2730">
            <v>215.77799999999999</v>
          </cell>
          <cell r="I2730">
            <v>0</v>
          </cell>
          <cell r="J2730">
            <v>0</v>
          </cell>
          <cell r="K2730">
            <v>40764</v>
          </cell>
          <cell r="L2730"/>
          <cell r="M2730" t="str">
            <v>0450</v>
          </cell>
          <cell r="N2730" t="str">
            <v>6CT</v>
          </cell>
          <cell r="O2730" t="str">
            <v>C071</v>
          </cell>
        </row>
        <row r="2731">
          <cell r="A2731" t="str">
            <v>1100011862</v>
          </cell>
          <cell r="B2731" t="str">
            <v>CCDDR02045</v>
          </cell>
          <cell r="C2731" t="str">
            <v>0175-DR45-D645</v>
          </cell>
          <cell r="D2731" t="str">
            <v>1172023 PSMV ST AIGNAN TF</v>
          </cell>
          <cell r="E2731" t="str">
            <v>40.01.07</v>
          </cell>
          <cell r="F2731" t="str">
            <v>1000522337 BAILLY LEBLANC PATRI URB ARCHIT</v>
          </cell>
          <cell r="G2731" t="str">
            <v>9</v>
          </cell>
          <cell r="H2731">
            <v>40285.19</v>
          </cell>
          <cell r="I2731">
            <v>3315.99</v>
          </cell>
          <cell r="J2731">
            <v>3315.99</v>
          </cell>
          <cell r="K2731">
            <v>40764</v>
          </cell>
          <cell r="L2731">
            <v>42578</v>
          </cell>
          <cell r="M2731" t="str">
            <v>0450</v>
          </cell>
          <cell r="N2731" t="str">
            <v>6CT</v>
          </cell>
          <cell r="O2731" t="str">
            <v>C071</v>
          </cell>
        </row>
        <row r="2732">
          <cell r="A2732" t="str">
            <v>1100011862</v>
          </cell>
          <cell r="B2732" t="str">
            <v>CCDDR02045</v>
          </cell>
          <cell r="C2732" t="str">
            <v>0175-DR45-D645</v>
          </cell>
          <cell r="D2732" t="str">
            <v>REVISION_1172023 PSMV ST AIGNAN TF</v>
          </cell>
          <cell r="E2732" t="str">
            <v>40.01.07</v>
          </cell>
          <cell r="F2732" t="str">
            <v>1000522337 BAILLY LEBLANC PATRI URB ARCHIT</v>
          </cell>
          <cell r="G2732" t="str">
            <v>10</v>
          </cell>
          <cell r="H2732">
            <v>11278.43</v>
          </cell>
          <cell r="I2732">
            <v>0</v>
          </cell>
          <cell r="J2732">
            <v>0</v>
          </cell>
          <cell r="K2732">
            <v>40764</v>
          </cell>
          <cell r="L2732">
            <v>42578</v>
          </cell>
          <cell r="M2732" t="str">
            <v>0450</v>
          </cell>
          <cell r="N2732" t="str">
            <v>6CT</v>
          </cell>
          <cell r="O2732" t="str">
            <v>C071</v>
          </cell>
        </row>
        <row r="2733">
          <cell r="A2733" t="str">
            <v>1100042750</v>
          </cell>
          <cell r="B2733" t="str">
            <v>CCDDR02045</v>
          </cell>
          <cell r="C2733" t="str">
            <v>0175-DR45-D645</v>
          </cell>
          <cell r="D2733" t="str">
            <v>1872009-TF-LOCHES-S.Patrimoine Remarquab</v>
          </cell>
          <cell r="E2733" t="str">
            <v>36.04.03</v>
          </cell>
          <cell r="F2733" t="str">
            <v>1000479355 BAIZEAU ARCHITECTE</v>
          </cell>
          <cell r="G2733" t="str">
            <v>2</v>
          </cell>
          <cell r="H2733">
            <v>253178</v>
          </cell>
          <cell r="I2733">
            <v>89284.42</v>
          </cell>
          <cell r="J2733">
            <v>106329.35</v>
          </cell>
          <cell r="K2733">
            <v>43284</v>
          </cell>
          <cell r="L2733">
            <v>43284</v>
          </cell>
          <cell r="M2733" t="str">
            <v>0450</v>
          </cell>
          <cell r="N2733" t="str">
            <v>6CT</v>
          </cell>
          <cell r="O2733" t="str">
            <v>C071</v>
          </cell>
        </row>
        <row r="2734">
          <cell r="A2734" t="str">
            <v>1100042750</v>
          </cell>
          <cell r="B2734" t="str">
            <v>CCDDR02045</v>
          </cell>
          <cell r="C2734" t="str">
            <v>0175-DR45-D645</v>
          </cell>
          <cell r="D2734" t="str">
            <v>1872009-TC2-LOCHES</v>
          </cell>
          <cell r="E2734" t="str">
            <v>36.04.03</v>
          </cell>
          <cell r="F2734" t="str">
            <v>1000479355 BAIZEAU ARCHITECTE</v>
          </cell>
          <cell r="G2734" t="str">
            <v>6</v>
          </cell>
          <cell r="H2734">
            <v>51753</v>
          </cell>
          <cell r="I2734">
            <v>38858.300000000003</v>
          </cell>
          <cell r="J2734">
            <v>38858.300000000003</v>
          </cell>
          <cell r="K2734">
            <v>43284</v>
          </cell>
          <cell r="L2734">
            <v>43284</v>
          </cell>
          <cell r="M2734" t="str">
            <v>0450</v>
          </cell>
          <cell r="N2734" t="str">
            <v>6CT</v>
          </cell>
          <cell r="O2734" t="str">
            <v>C071</v>
          </cell>
        </row>
        <row r="2735">
          <cell r="A2735" t="str">
            <v>1100042750</v>
          </cell>
          <cell r="B2735" t="str">
            <v>CCDDR02045</v>
          </cell>
          <cell r="C2735" t="str">
            <v>0175-DR45-D645</v>
          </cell>
          <cell r="D2735" t="str">
            <v>1872009-TF-LOCHES-S.Patrimoine Remarquab</v>
          </cell>
          <cell r="E2735" t="str">
            <v>36.04.03</v>
          </cell>
          <cell r="F2735" t="str">
            <v>1000479355 BAIZEAU ARCHITECTE</v>
          </cell>
          <cell r="G2735" t="str">
            <v>13</v>
          </cell>
          <cell r="H2735">
            <v>972</v>
          </cell>
          <cell r="I2735">
            <v>0</v>
          </cell>
          <cell r="J2735">
            <v>0</v>
          </cell>
          <cell r="K2735">
            <v>43284</v>
          </cell>
          <cell r="L2735">
            <v>43550</v>
          </cell>
          <cell r="M2735" t="str">
            <v>0450</v>
          </cell>
          <cell r="N2735" t="str">
            <v>6CT</v>
          </cell>
          <cell r="O2735" t="str">
            <v>C071</v>
          </cell>
        </row>
        <row r="2736">
          <cell r="A2736" t="str">
            <v>1506437315</v>
          </cell>
          <cell r="B2736" t="str">
            <v>CCDDR02045</v>
          </cell>
          <cell r="C2736" t="str">
            <v>0175-DR45-D645</v>
          </cell>
          <cell r="D2736" t="str">
            <v>11972705-Bourges conserv textiles liturg</v>
          </cell>
          <cell r="E2736" t="str">
            <v>40.02.06</v>
          </cell>
          <cell r="F2736" t="str">
            <v>1001092034 MADAME VIOLAINE BLAISE</v>
          </cell>
          <cell r="G2736" t="str">
            <v>1</v>
          </cell>
          <cell r="H2736">
            <v>1500</v>
          </cell>
          <cell r="I2736">
            <v>1500</v>
          </cell>
          <cell r="J2736">
            <v>1500</v>
          </cell>
          <cell r="K2736">
            <v>42166</v>
          </cell>
          <cell r="L2736"/>
          <cell r="M2736" t="str">
            <v>0450</v>
          </cell>
          <cell r="N2736" t="str">
            <v>6CT</v>
          </cell>
          <cell r="O2736" t="str">
            <v>C071</v>
          </cell>
        </row>
        <row r="2737">
          <cell r="A2737" t="str">
            <v>1506437315</v>
          </cell>
          <cell r="B2737" t="str">
            <v>CCDDR02045</v>
          </cell>
          <cell r="C2737" t="str">
            <v>0175-DR45-D645</v>
          </cell>
          <cell r="D2737" t="str">
            <v>11972705-Bourges conserv textiles liturg</v>
          </cell>
          <cell r="E2737" t="str">
            <v>40.02.06</v>
          </cell>
          <cell r="F2737" t="str">
            <v>1001092034 MADAME VIOLAINE BLAISE</v>
          </cell>
          <cell r="G2737" t="str">
            <v>2</v>
          </cell>
          <cell r="H2737">
            <v>232</v>
          </cell>
          <cell r="I2737">
            <v>232</v>
          </cell>
          <cell r="J2737">
            <v>232</v>
          </cell>
          <cell r="K2737">
            <v>42166</v>
          </cell>
          <cell r="L2737"/>
          <cell r="M2737" t="str">
            <v>0450</v>
          </cell>
          <cell r="N2737" t="str">
            <v>6CT</v>
          </cell>
          <cell r="O2737" t="str">
            <v>C071</v>
          </cell>
        </row>
        <row r="2738">
          <cell r="A2738" t="str">
            <v>1506457285</v>
          </cell>
          <cell r="B2738" t="str">
            <v>CCDDR02045</v>
          </cell>
          <cell r="C2738" t="str">
            <v>0175-DR45-D645</v>
          </cell>
          <cell r="D2738" t="str">
            <v>12180839-Orléans cathédrale montage phot</v>
          </cell>
          <cell r="E2738" t="str">
            <v>38.02.01</v>
          </cell>
          <cell r="F2738" t="str">
            <v>1001092810 MONSIEUR DIMITRI SIGNOLLE</v>
          </cell>
          <cell r="G2738" t="str">
            <v>1</v>
          </cell>
          <cell r="H2738">
            <v>2160</v>
          </cell>
          <cell r="I2738">
            <v>2160</v>
          </cell>
          <cell r="J2738">
            <v>2160</v>
          </cell>
          <cell r="K2738">
            <v>42173</v>
          </cell>
          <cell r="L2738"/>
          <cell r="M2738" t="str">
            <v>0450</v>
          </cell>
          <cell r="N2738" t="str">
            <v>6CT</v>
          </cell>
          <cell r="O2738" t="str">
            <v>C071</v>
          </cell>
        </row>
        <row r="2739">
          <cell r="A2739" t="str">
            <v>1506737451</v>
          </cell>
          <cell r="B2739" t="str">
            <v>CCDDR02045</v>
          </cell>
          <cell r="C2739" t="str">
            <v>0175-DR45-D645</v>
          </cell>
          <cell r="D2739" t="str">
            <v>13420854-Sully/Loire EP</v>
          </cell>
          <cell r="E2739" t="str">
            <v>36.04.03</v>
          </cell>
          <cell r="F2739" t="str">
            <v>1000471214 MADAME VALERIE TREMOULET</v>
          </cell>
          <cell r="G2739" t="str">
            <v>1</v>
          </cell>
          <cell r="H2739">
            <v>498</v>
          </cell>
          <cell r="I2739">
            <v>498</v>
          </cell>
          <cell r="J2739">
            <v>498</v>
          </cell>
          <cell r="K2739">
            <v>42297</v>
          </cell>
          <cell r="L2739">
            <v>42296</v>
          </cell>
          <cell r="M2739" t="str">
            <v>0450</v>
          </cell>
          <cell r="N2739" t="str">
            <v>6CT</v>
          </cell>
          <cell r="O2739" t="str">
            <v>C071</v>
          </cell>
        </row>
        <row r="2740">
          <cell r="A2740" t="str">
            <v>1507222420</v>
          </cell>
          <cell r="B2740" t="str">
            <v>CCDDR02045</v>
          </cell>
          <cell r="C2740" t="str">
            <v>0175-DR45-D645</v>
          </cell>
          <cell r="D2740" t="str">
            <v>15421755-Chartres cath étude</v>
          </cell>
          <cell r="E2740" t="str">
            <v>36.04.03</v>
          </cell>
          <cell r="F2740" t="str">
            <v>1000498814 MONSIEUR EMILIEN BOUTICOURT</v>
          </cell>
          <cell r="G2740" t="str">
            <v>1</v>
          </cell>
          <cell r="H2740">
            <v>11400</v>
          </cell>
          <cell r="I2740">
            <v>2280</v>
          </cell>
          <cell r="J2740">
            <v>2280</v>
          </cell>
          <cell r="K2740">
            <v>42500</v>
          </cell>
          <cell r="L2740">
            <v>42499</v>
          </cell>
          <cell r="M2740" t="str">
            <v>0450</v>
          </cell>
          <cell r="N2740" t="str">
            <v>6CT</v>
          </cell>
          <cell r="O2740" t="str">
            <v>C071</v>
          </cell>
        </row>
        <row r="2741">
          <cell r="A2741" t="str">
            <v>1507365668</v>
          </cell>
          <cell r="B2741" t="str">
            <v>CCDDR02045</v>
          </cell>
          <cell r="C2741" t="str">
            <v>0175-DR45-D645</v>
          </cell>
          <cell r="D2741" t="str">
            <v>16075359-DRAC Jeudis du Patrimoine vidéo</v>
          </cell>
          <cell r="E2741" t="str">
            <v>38.02.01</v>
          </cell>
          <cell r="F2741" t="str">
            <v>1001163641 RESEAU CANOPE</v>
          </cell>
          <cell r="G2741" t="str">
            <v>1</v>
          </cell>
          <cell r="H2741">
            <v>3360</v>
          </cell>
          <cell r="I2741">
            <v>3360</v>
          </cell>
          <cell r="J2741">
            <v>3360</v>
          </cell>
          <cell r="K2741">
            <v>42558</v>
          </cell>
          <cell r="L2741">
            <v>42557</v>
          </cell>
          <cell r="M2741" t="str">
            <v>0450</v>
          </cell>
          <cell r="N2741" t="str">
            <v>6CT</v>
          </cell>
          <cell r="O2741" t="str">
            <v>C071</v>
          </cell>
        </row>
        <row r="2742">
          <cell r="A2742" t="str">
            <v>1507627018</v>
          </cell>
          <cell r="B2742" t="str">
            <v>CCDDR02045</v>
          </cell>
          <cell r="C2742" t="str">
            <v>0175-DR45-D645</v>
          </cell>
          <cell r="D2742" t="str">
            <v>17299034-Champigny sur Veude Château</v>
          </cell>
          <cell r="E2742" t="str">
            <v>36.04.03</v>
          </cell>
          <cell r="F2742" t="str">
            <v>1000460179 ARCHITECTURE PATRIMOINE PAYSA</v>
          </cell>
          <cell r="G2742" t="str">
            <v>1</v>
          </cell>
          <cell r="H2742">
            <v>425.62</v>
          </cell>
          <cell r="I2742">
            <v>425.62</v>
          </cell>
          <cell r="J2742">
            <v>425.62</v>
          </cell>
          <cell r="K2742">
            <v>42683</v>
          </cell>
          <cell r="L2742">
            <v>42681</v>
          </cell>
          <cell r="M2742" t="str">
            <v>0450</v>
          </cell>
          <cell r="N2742" t="str">
            <v>6CT</v>
          </cell>
          <cell r="O2742" t="str">
            <v>C071</v>
          </cell>
        </row>
        <row r="2743">
          <cell r="A2743" t="str">
            <v>1508012962</v>
          </cell>
          <cell r="B2743" t="str">
            <v>CCDDR02045</v>
          </cell>
          <cell r="C2743" t="str">
            <v>0175-DR45-D645</v>
          </cell>
          <cell r="D2743" t="str">
            <v>19099660-Beaulieu Les Loches clocher</v>
          </cell>
          <cell r="E2743" t="str">
            <v>40.01.06</v>
          </cell>
          <cell r="F2743" t="str">
            <v>1000387758 DENDROTECH</v>
          </cell>
          <cell r="G2743" t="str">
            <v>1</v>
          </cell>
          <cell r="H2743">
            <v>2983.66</v>
          </cell>
          <cell r="I2743">
            <v>0</v>
          </cell>
          <cell r="J2743">
            <v>0</v>
          </cell>
          <cell r="K2743">
            <v>42860</v>
          </cell>
          <cell r="L2743">
            <v>42859</v>
          </cell>
          <cell r="M2743" t="str">
            <v>0450</v>
          </cell>
          <cell r="N2743" t="str">
            <v>6CT</v>
          </cell>
          <cell r="O2743" t="str">
            <v>C071</v>
          </cell>
        </row>
        <row r="2744">
          <cell r="A2744" t="str">
            <v>1508012962</v>
          </cell>
          <cell r="B2744" t="str">
            <v>CCDDR02045</v>
          </cell>
          <cell r="C2744" t="str">
            <v>0175-DR45-D645</v>
          </cell>
          <cell r="D2744" t="str">
            <v>étude dendrochronologique -intervention</v>
          </cell>
          <cell r="E2744" t="str">
            <v>40.01.06</v>
          </cell>
          <cell r="F2744" t="str">
            <v>1000387758 DENDROTECH</v>
          </cell>
          <cell r="G2744" t="str">
            <v>2</v>
          </cell>
          <cell r="H2744">
            <v>281.58</v>
          </cell>
          <cell r="I2744">
            <v>281.58</v>
          </cell>
          <cell r="J2744">
            <v>281.58</v>
          </cell>
          <cell r="K2744">
            <v>42860</v>
          </cell>
          <cell r="L2744">
            <v>42859</v>
          </cell>
          <cell r="M2744" t="str">
            <v>0450</v>
          </cell>
          <cell r="N2744" t="str">
            <v>6CT</v>
          </cell>
          <cell r="O2744" t="str">
            <v>C071</v>
          </cell>
        </row>
        <row r="2745">
          <cell r="A2745" t="str">
            <v>1508032090</v>
          </cell>
          <cell r="B2745" t="str">
            <v>CCDDR02045</v>
          </cell>
          <cell r="C2745" t="str">
            <v>0175-DR45-D645</v>
          </cell>
          <cell r="D2745" t="str">
            <v>19172948-DRAC cath chapelle St Piat</v>
          </cell>
          <cell r="E2745" t="str">
            <v>38.02.01</v>
          </cell>
          <cell r="F2745" t="str">
            <v>1001263054 THEATRE MOUVEMENT MUSIQUE</v>
          </cell>
          <cell r="G2745" t="str">
            <v>1</v>
          </cell>
          <cell r="H2745">
            <v>12196.74</v>
          </cell>
          <cell r="I2745">
            <v>2497.48</v>
          </cell>
          <cell r="J2745">
            <v>2497.48</v>
          </cell>
          <cell r="K2745">
            <v>42871</v>
          </cell>
          <cell r="L2745">
            <v>42867</v>
          </cell>
          <cell r="M2745" t="str">
            <v>0450</v>
          </cell>
          <cell r="N2745" t="str">
            <v>6CT</v>
          </cell>
          <cell r="O2745" t="str">
            <v>C071</v>
          </cell>
        </row>
        <row r="2746">
          <cell r="A2746" t="str">
            <v>1508305782</v>
          </cell>
          <cell r="B2746" t="str">
            <v>CCDDR02045</v>
          </cell>
          <cell r="C2746" t="str">
            <v>0175-DR45-D645</v>
          </cell>
          <cell r="D2746" t="str">
            <v>20667387-Chartres cath. état sanitaire</v>
          </cell>
          <cell r="E2746" t="str">
            <v>40.01.06</v>
          </cell>
          <cell r="F2746" t="str">
            <v>1001020986 HISTOIRE DE METAL</v>
          </cell>
          <cell r="G2746" t="str">
            <v>1</v>
          </cell>
          <cell r="H2746">
            <v>800</v>
          </cell>
          <cell r="I2746">
            <v>800</v>
          </cell>
          <cell r="J2746">
            <v>800</v>
          </cell>
          <cell r="K2746">
            <v>43012</v>
          </cell>
          <cell r="L2746">
            <v>43011</v>
          </cell>
          <cell r="M2746" t="str">
            <v>0450</v>
          </cell>
          <cell r="N2746" t="str">
            <v>6CT</v>
          </cell>
          <cell r="O2746" t="str">
            <v>C071</v>
          </cell>
        </row>
        <row r="2747">
          <cell r="A2747" t="str">
            <v>1508482026</v>
          </cell>
          <cell r="B2747" t="str">
            <v>CCDDR02045</v>
          </cell>
          <cell r="C2747" t="str">
            <v>0175-DR45-D645</v>
          </cell>
          <cell r="D2747" t="str">
            <v>MISSION ACMH</v>
          </cell>
          <cell r="E2747" t="str">
            <v>40.01.06</v>
          </cell>
          <cell r="F2747" t="str">
            <v>1000221808 MARIE-SUZANNE DE PONTHAUD,</v>
          </cell>
          <cell r="G2747" t="str">
            <v>2</v>
          </cell>
          <cell r="H2747">
            <v>9102.7800000000007</v>
          </cell>
          <cell r="I2747">
            <v>0</v>
          </cell>
          <cell r="J2747">
            <v>0</v>
          </cell>
          <cell r="K2747">
            <v>43084</v>
          </cell>
          <cell r="L2747">
            <v>43084</v>
          </cell>
          <cell r="M2747" t="str">
            <v>0450</v>
          </cell>
          <cell r="N2747" t="str">
            <v>6CT</v>
          </cell>
          <cell r="O2747" t="str">
            <v>C071</v>
          </cell>
        </row>
        <row r="2748">
          <cell r="A2748" t="str">
            <v>1508482026</v>
          </cell>
          <cell r="B2748" t="str">
            <v>CCDDR02045</v>
          </cell>
          <cell r="C2748" t="str">
            <v>0175-DR45-D645</v>
          </cell>
          <cell r="D2748" t="str">
            <v>MISSION BUREAU D'ETUDE</v>
          </cell>
          <cell r="E2748" t="str">
            <v>40.01.06</v>
          </cell>
          <cell r="F2748" t="str">
            <v>1000221808 MARIE-SUZANNE DE PONTHAUD,</v>
          </cell>
          <cell r="G2748" t="str">
            <v>3</v>
          </cell>
          <cell r="H2748">
            <v>4400</v>
          </cell>
          <cell r="I2748">
            <v>0</v>
          </cell>
          <cell r="J2748">
            <v>0</v>
          </cell>
          <cell r="K2748">
            <v>43084</v>
          </cell>
          <cell r="L2748">
            <v>43084</v>
          </cell>
          <cell r="M2748" t="str">
            <v>0450</v>
          </cell>
          <cell r="N2748" t="str">
            <v>6CT</v>
          </cell>
          <cell r="O2748" t="str">
            <v>C071</v>
          </cell>
        </row>
        <row r="2749">
          <cell r="A2749" t="str">
            <v>1508482026</v>
          </cell>
          <cell r="B2749" t="str">
            <v>CCDDR02045</v>
          </cell>
          <cell r="C2749" t="str">
            <v>0175-DR45-D645</v>
          </cell>
          <cell r="D2749" t="str">
            <v>CHARPENTE ET COUVERTURE</v>
          </cell>
          <cell r="E2749" t="str">
            <v>40.01.06</v>
          </cell>
          <cell r="F2749" t="str">
            <v>1000221808 MARIE-SUZANNE DE PONTHAUD,</v>
          </cell>
          <cell r="G2749" t="str">
            <v>4</v>
          </cell>
          <cell r="H2749">
            <v>29789</v>
          </cell>
          <cell r="I2749">
            <v>1243</v>
          </cell>
          <cell r="J2749">
            <v>1243</v>
          </cell>
          <cell r="K2749">
            <v>43084</v>
          </cell>
          <cell r="L2749">
            <v>43084</v>
          </cell>
          <cell r="M2749" t="str">
            <v>0450</v>
          </cell>
          <cell r="N2749" t="str">
            <v>6CT</v>
          </cell>
          <cell r="O2749" t="str">
            <v>C071</v>
          </cell>
        </row>
        <row r="2750">
          <cell r="A2750" t="str">
            <v>1508482026</v>
          </cell>
          <cell r="B2750" t="str">
            <v>CCDDR02045</v>
          </cell>
          <cell r="C2750" t="str">
            <v>0175-DR45-D645</v>
          </cell>
          <cell r="D2750" t="str">
            <v>MISSION ECONOMISTE</v>
          </cell>
          <cell r="E2750" t="str">
            <v>40.01.06</v>
          </cell>
          <cell r="F2750" t="str">
            <v>1000221808 MARIE-SUZANNE DE PONTHAUD,</v>
          </cell>
          <cell r="G2750" t="str">
            <v>5</v>
          </cell>
          <cell r="H2750">
            <v>1950</v>
          </cell>
          <cell r="I2750">
            <v>0</v>
          </cell>
          <cell r="J2750">
            <v>0</v>
          </cell>
          <cell r="K2750">
            <v>43084</v>
          </cell>
          <cell r="L2750">
            <v>43084</v>
          </cell>
          <cell r="M2750" t="str">
            <v>0450</v>
          </cell>
          <cell r="N2750" t="str">
            <v>6CT</v>
          </cell>
          <cell r="O2750" t="str">
            <v>C071</v>
          </cell>
        </row>
        <row r="2751">
          <cell r="A2751" t="str">
            <v>1509334366</v>
          </cell>
          <cell r="B2751" t="str">
            <v>CCDDR02045</v>
          </cell>
          <cell r="C2751" t="str">
            <v>0175-DR45-D645</v>
          </cell>
          <cell r="D2751" t="str">
            <v>26466159-Chartres cath étude jubé</v>
          </cell>
          <cell r="E2751" t="str">
            <v>36.04.03</v>
          </cell>
          <cell r="F2751" t="str">
            <v>1000832509 AMELIE METHIVIER CONSER RESTA SCULP</v>
          </cell>
          <cell r="G2751" t="str">
            <v>1</v>
          </cell>
          <cell r="H2751">
            <v>800</v>
          </cell>
          <cell r="I2751">
            <v>800</v>
          </cell>
          <cell r="J2751">
            <v>800</v>
          </cell>
          <cell r="K2751">
            <v>43539</v>
          </cell>
          <cell r="L2751">
            <v>43538</v>
          </cell>
          <cell r="M2751" t="str">
            <v>0450</v>
          </cell>
          <cell r="N2751" t="str">
            <v>6CT</v>
          </cell>
          <cell r="O2751" t="str">
            <v>C071</v>
          </cell>
        </row>
        <row r="2752">
          <cell r="A2752" t="str">
            <v>1509392360</v>
          </cell>
          <cell r="B2752" t="str">
            <v>CCDDR02045</v>
          </cell>
          <cell r="C2752" t="str">
            <v>0175-DR45-D645</v>
          </cell>
          <cell r="D2752" t="str">
            <v>26799983-Tours cathédrale SSI Coordinati</v>
          </cell>
          <cell r="E2752" t="str">
            <v>36.04.01</v>
          </cell>
          <cell r="F2752" t="str">
            <v>1000946979 CONSULTANT SECURITE BATIMENT</v>
          </cell>
          <cell r="G2752" t="str">
            <v>1</v>
          </cell>
          <cell r="H2752">
            <v>2500</v>
          </cell>
          <cell r="I2752">
            <v>2500</v>
          </cell>
          <cell r="J2752">
            <v>2500</v>
          </cell>
          <cell r="K2752">
            <v>43566</v>
          </cell>
          <cell r="L2752">
            <v>43565</v>
          </cell>
          <cell r="M2752" t="str">
            <v>0450</v>
          </cell>
          <cell r="N2752" t="str">
            <v>6CT</v>
          </cell>
          <cell r="O2752" t="str">
            <v>C071</v>
          </cell>
        </row>
        <row r="2753">
          <cell r="A2753" t="str">
            <v>1509626089</v>
          </cell>
          <cell r="B2753" t="str">
            <v>CCDDR02045</v>
          </cell>
          <cell r="C2753" t="str">
            <v>0175-DR45-D645</v>
          </cell>
          <cell r="D2753" t="str">
            <v>28415926-Senantes église 3 panneaux</v>
          </cell>
          <cell r="E2753" t="str">
            <v>36.04.03</v>
          </cell>
          <cell r="F2753" t="str">
            <v>1001335488 JONATHAN GRAINDORGE LAMOUR</v>
          </cell>
          <cell r="G2753" t="str">
            <v>1</v>
          </cell>
          <cell r="H2753">
            <v>3200</v>
          </cell>
          <cell r="I2753">
            <v>750</v>
          </cell>
          <cell r="J2753">
            <v>750</v>
          </cell>
          <cell r="K2753">
            <v>43700</v>
          </cell>
          <cell r="L2753">
            <v>43699</v>
          </cell>
          <cell r="M2753" t="str">
            <v>0450</v>
          </cell>
          <cell r="N2753" t="str">
            <v>6CT</v>
          </cell>
          <cell r="O2753" t="str">
            <v>C071</v>
          </cell>
        </row>
        <row r="2754">
          <cell r="A2754" t="str">
            <v>1509626089</v>
          </cell>
          <cell r="B2754" t="str">
            <v>CCDDR02045</v>
          </cell>
          <cell r="C2754" t="str">
            <v>0175-DR45-D645</v>
          </cell>
          <cell r="D2754" t="str">
            <v>Interventions complémentaires</v>
          </cell>
          <cell r="E2754" t="str">
            <v>36.04.03</v>
          </cell>
          <cell r="F2754" t="str">
            <v>1001335488 JONATHAN GRAINDORGE LAMOUR</v>
          </cell>
          <cell r="G2754" t="str">
            <v>2</v>
          </cell>
          <cell r="H2754">
            <v>1200</v>
          </cell>
          <cell r="I2754">
            <v>0</v>
          </cell>
          <cell r="J2754">
            <v>0</v>
          </cell>
          <cell r="K2754">
            <v>43700</v>
          </cell>
          <cell r="L2754">
            <v>43699</v>
          </cell>
          <cell r="M2754" t="str">
            <v>0450</v>
          </cell>
          <cell r="N2754" t="str">
            <v>6CT</v>
          </cell>
          <cell r="O2754" t="str">
            <v>C071</v>
          </cell>
        </row>
        <row r="2755">
          <cell r="A2755" t="str">
            <v>1510017160</v>
          </cell>
          <cell r="B2755" t="str">
            <v>CCDDR02045</v>
          </cell>
          <cell r="C2755" t="str">
            <v>0175-DR45-D645</v>
          </cell>
          <cell r="D2755" t="str">
            <v>30969611-Aménag. Mission OPC TU</v>
          </cell>
          <cell r="E2755" t="str">
            <v>36.04.02</v>
          </cell>
          <cell r="F2755" t="str">
            <v>1000068716 CABINET PASCAL ASSELIN</v>
          </cell>
          <cell r="G2755" t="str">
            <v>1</v>
          </cell>
          <cell r="H2755">
            <v>45720</v>
          </cell>
          <cell r="I2755">
            <v>1080</v>
          </cell>
          <cell r="J2755">
            <v>1080</v>
          </cell>
          <cell r="K2755">
            <v>43929</v>
          </cell>
          <cell r="L2755">
            <v>43924</v>
          </cell>
          <cell r="M2755" t="str">
            <v>0450</v>
          </cell>
          <cell r="N2755" t="str">
            <v>6CT</v>
          </cell>
          <cell r="O2755" t="str">
            <v>C071</v>
          </cell>
        </row>
        <row r="2756">
          <cell r="A2756" t="str">
            <v>1510108015</v>
          </cell>
          <cell r="B2756" t="str">
            <v>CCDDR02045</v>
          </cell>
          <cell r="C2756" t="str">
            <v>0175-DR45-D645</v>
          </cell>
          <cell r="D2756" t="str">
            <v>31688546-Chartres cath choeur étude</v>
          </cell>
          <cell r="E2756" t="str">
            <v>40.01.06</v>
          </cell>
          <cell r="F2756" t="str">
            <v>1000222453 TOLLIS</v>
          </cell>
          <cell r="G2756" t="str">
            <v>1</v>
          </cell>
          <cell r="H2756">
            <v>1691.36</v>
          </cell>
          <cell r="I2756">
            <v>1691.36</v>
          </cell>
          <cell r="J2756">
            <v>1691.36</v>
          </cell>
          <cell r="K2756">
            <v>44000</v>
          </cell>
          <cell r="L2756">
            <v>43998</v>
          </cell>
          <cell r="M2756" t="str">
            <v>0450</v>
          </cell>
          <cell r="N2756" t="str">
            <v>6CT</v>
          </cell>
          <cell r="O2756" t="str">
            <v>C071</v>
          </cell>
        </row>
        <row r="2757">
          <cell r="A2757" t="str">
            <v>1510115748</v>
          </cell>
          <cell r="B2757" t="str">
            <v>CCDDR02045</v>
          </cell>
          <cell r="C2757" t="str">
            <v>0175-DR45-D645</v>
          </cell>
          <cell r="D2757" t="str">
            <v>31746100-DRAC expertise campanaire</v>
          </cell>
          <cell r="E2757" t="str">
            <v>40.01.06</v>
          </cell>
          <cell r="F2757" t="str">
            <v>1000993235 MONSIEUR HERVE GOURIOU</v>
          </cell>
          <cell r="G2757" t="str">
            <v>1</v>
          </cell>
          <cell r="H2757">
            <v>5520</v>
          </cell>
          <cell r="I2757">
            <v>2484</v>
          </cell>
          <cell r="J2757">
            <v>2484</v>
          </cell>
          <cell r="K2757">
            <v>44005</v>
          </cell>
          <cell r="L2757">
            <v>44004</v>
          </cell>
          <cell r="M2757" t="str">
            <v>0450</v>
          </cell>
          <cell r="N2757" t="str">
            <v>6CT</v>
          </cell>
          <cell r="O2757" t="str">
            <v>C071</v>
          </cell>
        </row>
        <row r="2758">
          <cell r="A2758" t="str">
            <v>1510146834</v>
          </cell>
          <cell r="B2758" t="str">
            <v>CCDDR02045</v>
          </cell>
          <cell r="C2758" t="str">
            <v>0175-DR45-D645</v>
          </cell>
          <cell r="D2758" t="str">
            <v>31963962-Mission ACT</v>
          </cell>
          <cell r="E2758" t="str">
            <v>36.04.01</v>
          </cell>
          <cell r="F2758" t="str">
            <v>1000094709 PROPOLIS</v>
          </cell>
          <cell r="G2758" t="str">
            <v>1</v>
          </cell>
          <cell r="H2758">
            <v>19450</v>
          </cell>
          <cell r="I2758">
            <v>7582.5</v>
          </cell>
          <cell r="J2758">
            <v>7582.5</v>
          </cell>
          <cell r="K2758">
            <v>44020</v>
          </cell>
          <cell r="L2758">
            <v>44019</v>
          </cell>
          <cell r="M2758" t="str">
            <v>0450</v>
          </cell>
          <cell r="N2758" t="str">
            <v>6CT</v>
          </cell>
          <cell r="O2758" t="str">
            <v>C071</v>
          </cell>
        </row>
        <row r="2759">
          <cell r="A2759" t="str">
            <v>1510154693</v>
          </cell>
          <cell r="B2759" t="str">
            <v>CCDDR02045</v>
          </cell>
          <cell r="C2759" t="str">
            <v>0175-DR45-D645</v>
          </cell>
          <cell r="D2759" t="str">
            <v>32015378-Chartres cathédrale étude</v>
          </cell>
          <cell r="E2759" t="str">
            <v>40.01.08</v>
          </cell>
          <cell r="F2759" t="str">
            <v>1000387679 ARCHEODUNUM SAS</v>
          </cell>
          <cell r="G2759" t="str">
            <v>1</v>
          </cell>
          <cell r="H2759">
            <v>24212.75</v>
          </cell>
          <cell r="I2759">
            <v>0</v>
          </cell>
          <cell r="J2759">
            <v>0</v>
          </cell>
          <cell r="K2759">
            <v>44027</v>
          </cell>
          <cell r="L2759">
            <v>44022</v>
          </cell>
          <cell r="M2759" t="str">
            <v>0450</v>
          </cell>
          <cell r="N2759" t="str">
            <v>6CT</v>
          </cell>
          <cell r="O2759" t="str">
            <v>C071</v>
          </cell>
        </row>
        <row r="2760">
          <cell r="A2760" t="str">
            <v>1510273950</v>
          </cell>
          <cell r="B2760" t="str">
            <v>CCDDR02045</v>
          </cell>
          <cell r="C2760" t="str">
            <v>0175-DR45-D645</v>
          </cell>
          <cell r="D2760" t="str">
            <v>32788660-DRAC 1000 livres Prieuré</v>
          </cell>
          <cell r="E2760" t="str">
            <v>38.02.01</v>
          </cell>
          <cell r="F2760" t="str">
            <v>1001114701 GRAPHIVAL</v>
          </cell>
          <cell r="G2760" t="str">
            <v>1</v>
          </cell>
          <cell r="H2760">
            <v>4529</v>
          </cell>
          <cell r="I2760">
            <v>4529</v>
          </cell>
          <cell r="J2760">
            <v>4529</v>
          </cell>
          <cell r="K2760">
            <v>44103</v>
          </cell>
          <cell r="L2760">
            <v>44097</v>
          </cell>
          <cell r="M2760" t="str">
            <v>0450</v>
          </cell>
          <cell r="N2760" t="str">
            <v>6CT</v>
          </cell>
          <cell r="O2760" t="str">
            <v>C071</v>
          </cell>
        </row>
        <row r="2761">
          <cell r="A2761" t="str">
            <v>1510273950</v>
          </cell>
          <cell r="B2761" t="str">
            <v>CCDDR02045</v>
          </cell>
          <cell r="C2761" t="str">
            <v>0175-DR45-D645</v>
          </cell>
          <cell r="D2761" t="str">
            <v>32788660-DRAC 1000 livres Prieuré</v>
          </cell>
          <cell r="E2761" t="str">
            <v>38.02.01</v>
          </cell>
          <cell r="F2761" t="str">
            <v>1001114701 GRAPHIVAL</v>
          </cell>
          <cell r="G2761" t="str">
            <v>2</v>
          </cell>
          <cell r="H2761">
            <v>5200</v>
          </cell>
          <cell r="I2761">
            <v>5200</v>
          </cell>
          <cell r="J2761">
            <v>5200</v>
          </cell>
          <cell r="K2761">
            <v>44103</v>
          </cell>
          <cell r="L2761">
            <v>44097</v>
          </cell>
          <cell r="M2761" t="str">
            <v>0450</v>
          </cell>
          <cell r="N2761" t="str">
            <v>6CT</v>
          </cell>
          <cell r="O2761" t="str">
            <v>C071</v>
          </cell>
        </row>
        <row r="2762">
          <cell r="A2762" t="str">
            <v>1510273950</v>
          </cell>
          <cell r="B2762" t="str">
            <v>CCDDR02045</v>
          </cell>
          <cell r="C2762" t="str">
            <v>0175-DR45-D645</v>
          </cell>
          <cell r="D2762" t="str">
            <v>32788660-DRAC 1000 livres Prieuré</v>
          </cell>
          <cell r="E2762" t="str">
            <v>38.02.01</v>
          </cell>
          <cell r="F2762" t="str">
            <v>1001114701 GRAPHIVAL</v>
          </cell>
          <cell r="G2762" t="str">
            <v>3</v>
          </cell>
          <cell r="H2762">
            <v>120</v>
          </cell>
          <cell r="I2762">
            <v>120</v>
          </cell>
          <cell r="J2762">
            <v>120</v>
          </cell>
          <cell r="K2762">
            <v>44103</v>
          </cell>
          <cell r="L2762">
            <v>44097</v>
          </cell>
          <cell r="M2762" t="str">
            <v>0450</v>
          </cell>
          <cell r="N2762" t="str">
            <v>6CT</v>
          </cell>
          <cell r="O2762" t="str">
            <v>C071</v>
          </cell>
        </row>
        <row r="2763">
          <cell r="A2763" t="str">
            <v>1510289968</v>
          </cell>
          <cell r="B2763" t="str">
            <v>CCDDR02045</v>
          </cell>
          <cell r="C2763" t="str">
            <v>0175-DR45-D645</v>
          </cell>
          <cell r="D2763" t="str">
            <v>32940531-Chartres cath; mission SSI</v>
          </cell>
          <cell r="E2763" t="str">
            <v>36.04.02</v>
          </cell>
          <cell r="F2763" t="str">
            <v>1001455046 SARL PSL ELECTRICITE</v>
          </cell>
          <cell r="G2763" t="str">
            <v>1</v>
          </cell>
          <cell r="H2763">
            <v>5000</v>
          </cell>
          <cell r="I2763">
            <v>2500</v>
          </cell>
          <cell r="J2763">
            <v>2500</v>
          </cell>
          <cell r="K2763">
            <v>44110</v>
          </cell>
          <cell r="L2763">
            <v>44109</v>
          </cell>
          <cell r="M2763" t="str">
            <v>0450</v>
          </cell>
          <cell r="N2763" t="str">
            <v>6CT</v>
          </cell>
          <cell r="O2763" t="str">
            <v>C071</v>
          </cell>
        </row>
        <row r="2764">
          <cell r="A2764" t="str">
            <v>1510528949</v>
          </cell>
          <cell r="B2764" t="str">
            <v>CCDDR02045</v>
          </cell>
          <cell r="C2764" t="str">
            <v>0175-DR45-D645</v>
          </cell>
          <cell r="D2764" t="str">
            <v>elab perim delimit des abords sur  CC</v>
          </cell>
          <cell r="E2764" t="str">
            <v>36.04.03</v>
          </cell>
          <cell r="F2764" t="str">
            <v>1000906626 B.E.-A.U.A.</v>
          </cell>
          <cell r="G2764" t="str">
            <v>2</v>
          </cell>
          <cell r="H2764">
            <v>36350</v>
          </cell>
          <cell r="I2764">
            <v>4382.5</v>
          </cell>
          <cell r="J2764">
            <v>4382.5</v>
          </cell>
          <cell r="K2764">
            <v>44246</v>
          </cell>
          <cell r="L2764">
            <v>44246</v>
          </cell>
          <cell r="M2764" t="str">
            <v>0450</v>
          </cell>
          <cell r="N2764" t="str">
            <v>6CT</v>
          </cell>
          <cell r="O2764" t="str">
            <v>C071</v>
          </cell>
        </row>
        <row r="2765">
          <cell r="A2765" t="str">
            <v>1510575896</v>
          </cell>
          <cell r="B2765" t="str">
            <v>CCDDR02045</v>
          </cell>
          <cell r="C2765" t="str">
            <v>0175-DR45-D645</v>
          </cell>
          <cell r="D2765" t="str">
            <v>35001944-Meung/Loire château analyses</v>
          </cell>
          <cell r="E2765" t="str">
            <v>36.04.03</v>
          </cell>
          <cell r="F2765" t="str">
            <v>1000273163 ETUDES RECHERCHES MATERIAUX</v>
          </cell>
          <cell r="G2765" t="str">
            <v>1</v>
          </cell>
          <cell r="H2765">
            <v>1507.5</v>
          </cell>
          <cell r="I2765">
            <v>1507.5</v>
          </cell>
          <cell r="J2765">
            <v>1507.5</v>
          </cell>
          <cell r="K2765">
            <v>44273</v>
          </cell>
          <cell r="L2765">
            <v>44272</v>
          </cell>
          <cell r="M2765" t="str">
            <v>0450</v>
          </cell>
          <cell r="N2765" t="str">
            <v>6CT</v>
          </cell>
          <cell r="O2765" t="str">
            <v>C071</v>
          </cell>
        </row>
        <row r="2766">
          <cell r="A2766" t="str">
            <v>1510589043</v>
          </cell>
          <cell r="B2766" t="str">
            <v>CCDDR02045</v>
          </cell>
          <cell r="C2766" t="str">
            <v>0175-DR45-D645</v>
          </cell>
          <cell r="D2766" t="str">
            <v>35070768-Nogent le Rotrou égl. tableau</v>
          </cell>
          <cell r="E2766" t="str">
            <v>40.01.06</v>
          </cell>
          <cell r="F2766" t="str">
            <v>1001564797 MADAME ELODIE DELARUELLE</v>
          </cell>
          <cell r="G2766" t="str">
            <v>1</v>
          </cell>
          <cell r="H2766">
            <v>22475.7</v>
          </cell>
          <cell r="I2766">
            <v>1542</v>
          </cell>
          <cell r="J2766">
            <v>1542</v>
          </cell>
          <cell r="K2766">
            <v>44280</v>
          </cell>
          <cell r="L2766">
            <v>44279</v>
          </cell>
          <cell r="M2766" t="str">
            <v>0450</v>
          </cell>
          <cell r="N2766" t="str">
            <v>6CT</v>
          </cell>
          <cell r="O2766" t="str">
            <v>C071</v>
          </cell>
        </row>
        <row r="2767">
          <cell r="A2767" t="str">
            <v>1510589043</v>
          </cell>
          <cell r="B2767" t="str">
            <v>CCDDR02045</v>
          </cell>
          <cell r="C2767" t="str">
            <v>0175-DR45-D645</v>
          </cell>
          <cell r="D2767" t="str">
            <v>COMPLEMENT LOCATION ATELIER EXT.</v>
          </cell>
          <cell r="E2767" t="str">
            <v>40.01.06</v>
          </cell>
          <cell r="F2767" t="str">
            <v>1001564797 MADAME ELODIE DELARUELLE</v>
          </cell>
          <cell r="G2767" t="str">
            <v>2</v>
          </cell>
          <cell r="H2767">
            <v>900</v>
          </cell>
          <cell r="I2767">
            <v>0</v>
          </cell>
          <cell r="J2767">
            <v>0</v>
          </cell>
          <cell r="K2767">
            <v>44280</v>
          </cell>
          <cell r="L2767">
            <v>44279</v>
          </cell>
          <cell r="M2767" t="str">
            <v>0450</v>
          </cell>
          <cell r="N2767" t="str">
            <v>6CT</v>
          </cell>
          <cell r="O2767" t="str">
            <v>C071</v>
          </cell>
        </row>
        <row r="2768">
          <cell r="A2768" t="str">
            <v>1510589043</v>
          </cell>
          <cell r="B2768" t="str">
            <v>CCDDR02045</v>
          </cell>
          <cell r="C2768" t="str">
            <v>0175-DR45-D645</v>
          </cell>
          <cell r="D2768" t="str">
            <v>COMPLEMENT TEMPS DE STOCKAGE TABLEAU</v>
          </cell>
          <cell r="E2768" t="str">
            <v>40.01.06</v>
          </cell>
          <cell r="F2768" t="str">
            <v>1001564797 MADAME ELODIE DELARUELLE</v>
          </cell>
          <cell r="G2768" t="str">
            <v>3</v>
          </cell>
          <cell r="H2768">
            <v>400</v>
          </cell>
          <cell r="I2768">
            <v>400</v>
          </cell>
          <cell r="J2768">
            <v>400</v>
          </cell>
          <cell r="K2768">
            <v>44280</v>
          </cell>
          <cell r="L2768">
            <v>44848</v>
          </cell>
          <cell r="M2768" t="str">
            <v>0450</v>
          </cell>
          <cell r="N2768" t="str">
            <v>6CT</v>
          </cell>
          <cell r="O2768" t="str">
            <v>C071</v>
          </cell>
        </row>
        <row r="2769">
          <cell r="A2769" t="str">
            <v>1510597578</v>
          </cell>
          <cell r="B2769" t="str">
            <v>CCDDR02045</v>
          </cell>
          <cell r="C2769" t="str">
            <v>0175-DR45-D645</v>
          </cell>
          <cell r="D2769" t="str">
            <v>35126703-Roche Cotard gisement préhist.</v>
          </cell>
          <cell r="E2769" t="str">
            <v>40.01.06</v>
          </cell>
          <cell r="F2769" t="str">
            <v>1001540286 ADELE CAMBON DE LAVALETTE</v>
          </cell>
          <cell r="G2769" t="str">
            <v>1</v>
          </cell>
          <cell r="H2769">
            <v>29856</v>
          </cell>
          <cell r="I2769">
            <v>0</v>
          </cell>
          <cell r="J2769">
            <v>13456</v>
          </cell>
          <cell r="K2769">
            <v>44285</v>
          </cell>
          <cell r="L2769">
            <v>44284</v>
          </cell>
          <cell r="M2769" t="str">
            <v>0450</v>
          </cell>
          <cell r="N2769" t="str">
            <v>6CT</v>
          </cell>
          <cell r="O2769" t="str">
            <v>C071</v>
          </cell>
        </row>
        <row r="2770">
          <cell r="A2770" t="str">
            <v>1510618162</v>
          </cell>
          <cell r="B2770" t="str">
            <v>CCDDR02045</v>
          </cell>
          <cell r="C2770" t="str">
            <v>0175-DR45-D645</v>
          </cell>
          <cell r="D2770" t="str">
            <v>35265121-Vernais église étude</v>
          </cell>
          <cell r="E2770" t="str">
            <v>36.04.03</v>
          </cell>
          <cell r="F2770" t="str">
            <v>1000387078 MADAME CLAIRE DANDREL PIERRE</v>
          </cell>
          <cell r="G2770" t="str">
            <v>1</v>
          </cell>
          <cell r="H2770">
            <v>21119</v>
          </cell>
          <cell r="I2770">
            <v>21119</v>
          </cell>
          <cell r="J2770">
            <v>21119</v>
          </cell>
          <cell r="K2770">
            <v>44298</v>
          </cell>
          <cell r="L2770">
            <v>44295</v>
          </cell>
          <cell r="M2770" t="str">
            <v>0450</v>
          </cell>
          <cell r="N2770" t="str">
            <v>6CT</v>
          </cell>
          <cell r="O2770" t="str">
            <v>C071</v>
          </cell>
        </row>
        <row r="2771">
          <cell r="A2771" t="str">
            <v>1510712083</v>
          </cell>
          <cell r="B2771" t="str">
            <v>CCDDR02045</v>
          </cell>
          <cell r="C2771" t="str">
            <v>0175-DR45-D645</v>
          </cell>
          <cell r="D2771" t="str">
            <v>35893082-Chartres cath badigeons</v>
          </cell>
          <cell r="E2771" t="str">
            <v>40.01.06</v>
          </cell>
          <cell r="F2771" t="str">
            <v>1000832509 AMELIE METHIVIER CONSER RESTA SCULP</v>
          </cell>
          <cell r="G2771" t="str">
            <v>1</v>
          </cell>
          <cell r="H2771">
            <v>630</v>
          </cell>
          <cell r="I2771">
            <v>630</v>
          </cell>
          <cell r="J2771">
            <v>630</v>
          </cell>
          <cell r="K2771">
            <v>44351</v>
          </cell>
          <cell r="L2771">
            <v>44350</v>
          </cell>
          <cell r="M2771" t="str">
            <v>0450</v>
          </cell>
          <cell r="N2771" t="str">
            <v>6CT</v>
          </cell>
          <cell r="O2771" t="str">
            <v>C071</v>
          </cell>
        </row>
        <row r="2772">
          <cell r="A2772" t="str">
            <v>1510712281</v>
          </cell>
          <cell r="B2772" t="str">
            <v>CCDDR02045</v>
          </cell>
          <cell r="C2772" t="str">
            <v>0175-DR45-D645</v>
          </cell>
          <cell r="D2772" t="str">
            <v>35892502-Chartres cath choeur</v>
          </cell>
          <cell r="E2772" t="str">
            <v>40.01.06</v>
          </cell>
          <cell r="F2772" t="str">
            <v>1000832509 AMELIE METHIVIER CONSER RESTA SCULP</v>
          </cell>
          <cell r="G2772" t="str">
            <v>1</v>
          </cell>
          <cell r="H2772">
            <v>2400</v>
          </cell>
          <cell r="I2772">
            <v>2400</v>
          </cell>
          <cell r="J2772">
            <v>2400</v>
          </cell>
          <cell r="K2772">
            <v>44351</v>
          </cell>
          <cell r="L2772">
            <v>44350</v>
          </cell>
          <cell r="M2772" t="str">
            <v>0450</v>
          </cell>
          <cell r="N2772" t="str">
            <v>6CT</v>
          </cell>
          <cell r="O2772" t="str">
            <v>C071</v>
          </cell>
        </row>
        <row r="2773">
          <cell r="A2773" t="str">
            <v>1510729016</v>
          </cell>
          <cell r="B2773" t="str">
            <v>CCDDR02045</v>
          </cell>
          <cell r="C2773" t="str">
            <v>0175-DR45-D645</v>
          </cell>
          <cell r="D2773" t="str">
            <v>DIAGNOSTIC GENERALE-COVALENCE</v>
          </cell>
          <cell r="E2773" t="str">
            <v>36.04.03</v>
          </cell>
          <cell r="F2773" t="str">
            <v>1001542741 COVALENCE</v>
          </cell>
          <cell r="G2773" t="str">
            <v>1</v>
          </cell>
          <cell r="H2773">
            <v>7100</v>
          </cell>
          <cell r="I2773">
            <v>0</v>
          </cell>
          <cell r="J2773">
            <v>0</v>
          </cell>
          <cell r="K2773">
            <v>44361</v>
          </cell>
          <cell r="L2773">
            <v>44361</v>
          </cell>
          <cell r="M2773" t="str">
            <v>0450</v>
          </cell>
          <cell r="N2773" t="str">
            <v>6CT</v>
          </cell>
          <cell r="O2773" t="str">
            <v>C071</v>
          </cell>
        </row>
        <row r="2774">
          <cell r="A2774" t="str">
            <v>1510729016</v>
          </cell>
          <cell r="B2774" t="str">
            <v>CCDDR02045</v>
          </cell>
          <cell r="C2774" t="str">
            <v>0175-DR45-D645</v>
          </cell>
          <cell r="D2774" t="str">
            <v>RELEVE ARCHITECTURAL-ANTEFACTUM</v>
          </cell>
          <cell r="E2774" t="str">
            <v>36.04.03</v>
          </cell>
          <cell r="F2774" t="str">
            <v>1001542741 COVALENCE</v>
          </cell>
          <cell r="G2774" t="str">
            <v>2</v>
          </cell>
          <cell r="H2774">
            <v>5875</v>
          </cell>
          <cell r="I2774">
            <v>0</v>
          </cell>
          <cell r="J2774">
            <v>0</v>
          </cell>
          <cell r="K2774">
            <v>44361</v>
          </cell>
          <cell r="L2774">
            <v>44361</v>
          </cell>
          <cell r="M2774" t="str">
            <v>0450</v>
          </cell>
          <cell r="N2774" t="str">
            <v>6CT</v>
          </cell>
          <cell r="O2774" t="str">
            <v>C071</v>
          </cell>
        </row>
        <row r="2775">
          <cell r="A2775" t="str">
            <v>1510729016</v>
          </cell>
          <cell r="B2775" t="str">
            <v>CCDDR02045</v>
          </cell>
          <cell r="C2775" t="str">
            <v>0175-DR45-D645</v>
          </cell>
          <cell r="D2775" t="str">
            <v>ECONO CONSTRUCTIO-DUBOIS</v>
          </cell>
          <cell r="E2775" t="str">
            <v>36.04.03</v>
          </cell>
          <cell r="F2775" t="str">
            <v>1001542741 COVALENCE</v>
          </cell>
          <cell r="G2775" t="str">
            <v>3</v>
          </cell>
          <cell r="H2775">
            <v>1150</v>
          </cell>
          <cell r="I2775">
            <v>0</v>
          </cell>
          <cell r="J2775">
            <v>0</v>
          </cell>
          <cell r="K2775">
            <v>44361</v>
          </cell>
          <cell r="L2775">
            <v>44361</v>
          </cell>
          <cell r="M2775" t="str">
            <v>0450</v>
          </cell>
          <cell r="N2775" t="str">
            <v>6CT</v>
          </cell>
          <cell r="O2775" t="str">
            <v>C071</v>
          </cell>
        </row>
        <row r="2776">
          <cell r="A2776" t="str">
            <v>1510748517</v>
          </cell>
          <cell r="B2776" t="str">
            <v>CCDDR02045</v>
          </cell>
          <cell r="C2776" t="str">
            <v>0175-DR45-D645</v>
          </cell>
          <cell r="D2776" t="str">
            <v>36130978-28-KT - Transept SPS</v>
          </cell>
          <cell r="E2776" t="str">
            <v>40.01.06</v>
          </cell>
          <cell r="F2776" t="str">
            <v>1000578717 APAVE PARISIENNE SAS</v>
          </cell>
          <cell r="G2776" t="str">
            <v>1</v>
          </cell>
          <cell r="H2776">
            <v>3440</v>
          </cell>
          <cell r="I2776">
            <v>950</v>
          </cell>
          <cell r="J2776">
            <v>1305</v>
          </cell>
          <cell r="K2776">
            <v>44370</v>
          </cell>
          <cell r="L2776">
            <v>44369</v>
          </cell>
          <cell r="M2776" t="str">
            <v>0450</v>
          </cell>
          <cell r="N2776" t="str">
            <v>6CT</v>
          </cell>
          <cell r="O2776" t="str">
            <v>C071</v>
          </cell>
        </row>
        <row r="2777">
          <cell r="A2777" t="str">
            <v>1510787064</v>
          </cell>
          <cell r="B2777" t="str">
            <v>CCDDR02045</v>
          </cell>
          <cell r="C2777" t="str">
            <v>0175-DR45-D645</v>
          </cell>
          <cell r="D2777" t="str">
            <v>36389260-28-KT - Orgues - SPS</v>
          </cell>
          <cell r="E2777" t="str">
            <v>40.01.06</v>
          </cell>
          <cell r="F2777" t="str">
            <v>1001472019 SOCOTEC CONSTRUCTION</v>
          </cell>
          <cell r="G2777" t="str">
            <v>1</v>
          </cell>
          <cell r="H2777">
            <v>2822</v>
          </cell>
          <cell r="I2777">
            <v>664</v>
          </cell>
          <cell r="J2777">
            <v>1985</v>
          </cell>
          <cell r="K2777">
            <v>44396</v>
          </cell>
          <cell r="L2777">
            <v>44386</v>
          </cell>
          <cell r="M2777" t="str">
            <v>0450</v>
          </cell>
          <cell r="N2777" t="str">
            <v>6CT</v>
          </cell>
          <cell r="O2777" t="str">
            <v>C071</v>
          </cell>
        </row>
        <row r="2778">
          <cell r="A2778" t="str">
            <v>1510787064</v>
          </cell>
          <cell r="B2778" t="str">
            <v>CCDDR02045</v>
          </cell>
          <cell r="C2778" t="str">
            <v>0175-DR45-D645</v>
          </cell>
          <cell r="D2778" t="str">
            <v>ACTUALISATION</v>
          </cell>
          <cell r="E2778" t="str">
            <v>40.01.06</v>
          </cell>
          <cell r="F2778" t="str">
            <v>1001472019 SOCOTEC CONSTRUCTION</v>
          </cell>
          <cell r="G2778" t="str">
            <v>2</v>
          </cell>
          <cell r="H2778">
            <v>15.11</v>
          </cell>
          <cell r="I2778">
            <v>0</v>
          </cell>
          <cell r="J2778">
            <v>0</v>
          </cell>
          <cell r="K2778">
            <v>44396</v>
          </cell>
          <cell r="L2778">
            <v>44901</v>
          </cell>
          <cell r="M2778" t="str">
            <v>0450</v>
          </cell>
          <cell r="N2778" t="str">
            <v>6CT</v>
          </cell>
          <cell r="O2778" t="str">
            <v>C071</v>
          </cell>
        </row>
        <row r="2779">
          <cell r="A2779" t="str">
            <v>1511213047</v>
          </cell>
          <cell r="B2779" t="str">
            <v>CCDDR02045</v>
          </cell>
          <cell r="C2779" t="str">
            <v>0175-DR45-D645</v>
          </cell>
          <cell r="D2779" t="str">
            <v>39665733-Germigny l'Exempt église -porta</v>
          </cell>
          <cell r="E2779" t="str">
            <v>36.04.03</v>
          </cell>
          <cell r="F2779" t="str">
            <v>1000460365 MONSIEUR OLIVIER ROLLAND</v>
          </cell>
          <cell r="G2779" t="str">
            <v>1</v>
          </cell>
          <cell r="H2779">
            <v>6254.5</v>
          </cell>
          <cell r="I2779">
            <v>6254.5</v>
          </cell>
          <cell r="J2779">
            <v>6254.5</v>
          </cell>
          <cell r="K2779">
            <v>44644</v>
          </cell>
          <cell r="L2779">
            <v>44643</v>
          </cell>
          <cell r="M2779" t="str">
            <v>0450</v>
          </cell>
          <cell r="N2779" t="str">
            <v>6CT</v>
          </cell>
          <cell r="O2779" t="str">
            <v>C071</v>
          </cell>
        </row>
        <row r="2780">
          <cell r="A2780" t="str">
            <v>1511229323</v>
          </cell>
          <cell r="B2780" t="str">
            <v>CCDDR02045</v>
          </cell>
          <cell r="C2780" t="str">
            <v>0175-DR45-D645</v>
          </cell>
          <cell r="D2780" t="str">
            <v>39780377-Authon château étude</v>
          </cell>
          <cell r="E2780" t="str">
            <v>36.04.03</v>
          </cell>
          <cell r="F2780" t="str">
            <v>1001532546 MADAME FLORENCE DELNEF</v>
          </cell>
          <cell r="G2780" t="str">
            <v>1</v>
          </cell>
          <cell r="H2780">
            <v>1665</v>
          </cell>
          <cell r="I2780">
            <v>1665</v>
          </cell>
          <cell r="J2780">
            <v>1665</v>
          </cell>
          <cell r="K2780">
            <v>44652</v>
          </cell>
          <cell r="L2780">
            <v>44651</v>
          </cell>
          <cell r="M2780" t="str">
            <v>0450</v>
          </cell>
          <cell r="N2780" t="str">
            <v>6CT</v>
          </cell>
          <cell r="O2780" t="str">
            <v>C071</v>
          </cell>
        </row>
        <row r="2781">
          <cell r="A2781" t="str">
            <v>1511241900</v>
          </cell>
          <cell r="B2781" t="str">
            <v>CCDDR02045</v>
          </cell>
          <cell r="C2781" t="str">
            <v>0175-DR45-D645</v>
          </cell>
          <cell r="D2781" t="str">
            <v>ETUDE DE DIAGNOSTIC - TITULAIRE</v>
          </cell>
          <cell r="E2781" t="str">
            <v>36.04.03</v>
          </cell>
          <cell r="F2781" t="str">
            <v>1001255271 MAEL QUELEN ARCHITECTE PATRIMOINE</v>
          </cell>
          <cell r="G2781" t="str">
            <v>1</v>
          </cell>
          <cell r="H2781">
            <v>34587.74</v>
          </cell>
          <cell r="I2781">
            <v>2187.7399999999998</v>
          </cell>
          <cell r="J2781">
            <v>2187.7399999999998</v>
          </cell>
          <cell r="K2781">
            <v>44658</v>
          </cell>
          <cell r="L2781">
            <v>44658</v>
          </cell>
          <cell r="M2781" t="str">
            <v>0450</v>
          </cell>
          <cell r="N2781" t="str">
            <v>6CT</v>
          </cell>
          <cell r="O2781" t="str">
            <v>C071</v>
          </cell>
        </row>
        <row r="2782">
          <cell r="A2782" t="str">
            <v>1511241900</v>
          </cell>
          <cell r="B2782" t="str">
            <v>CCDDR02045</v>
          </cell>
          <cell r="C2782" t="str">
            <v>0175-DR45-D645</v>
          </cell>
          <cell r="D2782" t="str">
            <v>SOUS-TRAITANT I.C.C</v>
          </cell>
          <cell r="E2782" t="str">
            <v>36.04.03</v>
          </cell>
          <cell r="F2782" t="str">
            <v>1001255271 MAEL QUELEN ARCHITECTE PATRIMOINE</v>
          </cell>
          <cell r="G2782" t="str">
            <v>2</v>
          </cell>
          <cell r="H2782">
            <v>4900</v>
          </cell>
          <cell r="I2782">
            <v>980</v>
          </cell>
          <cell r="J2782">
            <v>980</v>
          </cell>
          <cell r="K2782">
            <v>44658</v>
          </cell>
          <cell r="L2782">
            <v>44658</v>
          </cell>
          <cell r="M2782" t="str">
            <v>0450</v>
          </cell>
          <cell r="N2782" t="str">
            <v>6CT</v>
          </cell>
          <cell r="O2782" t="str">
            <v>C071</v>
          </cell>
        </row>
        <row r="2783">
          <cell r="A2783" t="str">
            <v>1511241900</v>
          </cell>
          <cell r="B2783" t="str">
            <v>CCDDR02045</v>
          </cell>
          <cell r="C2783" t="str">
            <v>0175-DR45-D645</v>
          </cell>
          <cell r="D2783" t="str">
            <v>SOUS-TRAITANT ARMAND ZADIKIAN</v>
          </cell>
          <cell r="E2783" t="str">
            <v>36.04.03</v>
          </cell>
          <cell r="F2783" t="str">
            <v>1001255271 MAEL QUELEN ARCHITECTE PATRIMOINE</v>
          </cell>
          <cell r="G2783" t="str">
            <v>3</v>
          </cell>
          <cell r="H2783">
            <v>4000</v>
          </cell>
          <cell r="I2783">
            <v>0</v>
          </cell>
          <cell r="J2783">
            <v>0</v>
          </cell>
          <cell r="K2783">
            <v>44658</v>
          </cell>
          <cell r="L2783">
            <v>44658</v>
          </cell>
          <cell r="M2783" t="str">
            <v>0450</v>
          </cell>
          <cell r="N2783" t="str">
            <v>6CT</v>
          </cell>
          <cell r="O2783" t="str">
            <v>C071</v>
          </cell>
        </row>
        <row r="2784">
          <cell r="A2784" t="str">
            <v>1511241900</v>
          </cell>
          <cell r="B2784" t="str">
            <v>CCDDR02045</v>
          </cell>
          <cell r="C2784" t="str">
            <v>0175-DR45-D645</v>
          </cell>
          <cell r="D2784" t="str">
            <v>TVA  SOUS-TRAITANT DUE PAR QUELEN</v>
          </cell>
          <cell r="E2784" t="str">
            <v>36.04.03</v>
          </cell>
          <cell r="F2784" t="str">
            <v>1001255271 MAEL QUELEN ARCHITECTE PATRIMOINE</v>
          </cell>
          <cell r="G2784" t="str">
            <v>4</v>
          </cell>
          <cell r="H2784">
            <v>800</v>
          </cell>
          <cell r="I2784">
            <v>0</v>
          </cell>
          <cell r="J2784">
            <v>0</v>
          </cell>
          <cell r="K2784">
            <v>44658</v>
          </cell>
          <cell r="L2784">
            <v>44676</v>
          </cell>
          <cell r="M2784" t="str">
            <v>0450</v>
          </cell>
          <cell r="N2784" t="str">
            <v>6CT</v>
          </cell>
          <cell r="O2784" t="str">
            <v>C071</v>
          </cell>
        </row>
        <row r="2785">
          <cell r="A2785" t="str">
            <v>1511241900</v>
          </cell>
          <cell r="B2785" t="str">
            <v>CCDDR02045</v>
          </cell>
          <cell r="C2785" t="str">
            <v>0175-DR45-D645</v>
          </cell>
          <cell r="D2785" t="str">
            <v>SOUS-TRAITANT RB-PREV</v>
          </cell>
          <cell r="E2785" t="str">
            <v>36.04.03</v>
          </cell>
          <cell r="F2785" t="str">
            <v>1001255271 MAEL QUELEN ARCHITECTE PATRIMOINE</v>
          </cell>
          <cell r="G2785" t="str">
            <v>5</v>
          </cell>
          <cell r="H2785">
            <v>7000</v>
          </cell>
          <cell r="I2785">
            <v>7000</v>
          </cell>
          <cell r="J2785">
            <v>7000</v>
          </cell>
          <cell r="K2785">
            <v>44658</v>
          </cell>
          <cell r="L2785">
            <v>44883</v>
          </cell>
          <cell r="M2785" t="str">
            <v>0450</v>
          </cell>
          <cell r="N2785" t="str">
            <v>6CT</v>
          </cell>
          <cell r="O2785" t="str">
            <v>C071</v>
          </cell>
        </row>
        <row r="2786">
          <cell r="A2786" t="str">
            <v>1511596699</v>
          </cell>
          <cell r="B2786" t="str">
            <v>CCDDR02045</v>
          </cell>
          <cell r="C2786" t="str">
            <v>0175-DR45-D645</v>
          </cell>
          <cell r="D2786" t="str">
            <v>ETUDE DE DIAGNOSTIC MASSIF OCCIDENTAL</v>
          </cell>
          <cell r="E2786" t="str">
            <v>40.01.08</v>
          </cell>
          <cell r="F2786" t="str">
            <v>1001244312 ARCHITECTURE PATRIMOINE &amp; PAYSAGE</v>
          </cell>
          <cell r="G2786" t="str">
            <v>1</v>
          </cell>
          <cell r="H2786">
            <v>82122.679999999993</v>
          </cell>
          <cell r="I2786">
            <v>82122.679999999993</v>
          </cell>
          <cell r="J2786">
            <v>82122.679999999993</v>
          </cell>
          <cell r="K2786">
            <v>44861</v>
          </cell>
          <cell r="L2786">
            <v>44861</v>
          </cell>
          <cell r="M2786" t="str">
            <v>0450</v>
          </cell>
          <cell r="N2786" t="str">
            <v>6CT</v>
          </cell>
          <cell r="O2786" t="str">
            <v>C071</v>
          </cell>
        </row>
        <row r="2787">
          <cell r="A2787" t="str">
            <v>1511596699</v>
          </cell>
          <cell r="B2787" t="str">
            <v>CCDDR02045</v>
          </cell>
          <cell r="C2787" t="str">
            <v>0175-DR45-D645</v>
          </cell>
          <cell r="D2787" t="str">
            <v>API STRUCTURES - SASU</v>
          </cell>
          <cell r="E2787" t="str">
            <v>40.01.08</v>
          </cell>
          <cell r="F2787" t="str">
            <v>1001244312 ARCHITECTURE PATRIMOINE &amp; PAYSAGE</v>
          </cell>
          <cell r="G2787" t="str">
            <v>2</v>
          </cell>
          <cell r="H2787">
            <v>10000</v>
          </cell>
          <cell r="I2787">
            <v>10000</v>
          </cell>
          <cell r="J2787">
            <v>10000</v>
          </cell>
          <cell r="K2787">
            <v>44861</v>
          </cell>
          <cell r="L2787">
            <v>44895</v>
          </cell>
          <cell r="M2787" t="str">
            <v>0450</v>
          </cell>
          <cell r="N2787" t="str">
            <v>6CT</v>
          </cell>
          <cell r="O2787" t="str">
            <v>C071</v>
          </cell>
        </row>
        <row r="2788">
          <cell r="A2788" t="str">
            <v>1511596699</v>
          </cell>
          <cell r="B2788" t="str">
            <v>CCDDR02045</v>
          </cell>
          <cell r="C2788" t="str">
            <v>0175-DR45-D645</v>
          </cell>
          <cell r="D2788" t="str">
            <v>S/TRAITANT ECHM</v>
          </cell>
          <cell r="E2788" t="str">
            <v>40.01.08</v>
          </cell>
          <cell r="F2788" t="str">
            <v>1001244312 ARCHITECTURE PATRIMOINE &amp; PAYSAGE</v>
          </cell>
          <cell r="G2788" t="str">
            <v>3</v>
          </cell>
          <cell r="H2788">
            <v>10000</v>
          </cell>
          <cell r="I2788">
            <v>10000</v>
          </cell>
          <cell r="J2788">
            <v>10000</v>
          </cell>
          <cell r="K2788">
            <v>44861</v>
          </cell>
          <cell r="L2788">
            <v>44914</v>
          </cell>
          <cell r="M2788" t="str">
            <v>0450</v>
          </cell>
          <cell r="N2788" t="str">
            <v>6CT</v>
          </cell>
          <cell r="O2788" t="str">
            <v>C071</v>
          </cell>
        </row>
        <row r="2789">
          <cell r="A2789" t="str">
            <v>1511596699</v>
          </cell>
          <cell r="B2789" t="str">
            <v>CCDDR02045</v>
          </cell>
          <cell r="C2789" t="str">
            <v>0175-DR45-D645</v>
          </cell>
          <cell r="D2789" t="str">
            <v>S/TRAITANT ROLLAND</v>
          </cell>
          <cell r="E2789" t="str">
            <v>40.01.08</v>
          </cell>
          <cell r="F2789" t="str">
            <v>1001244312 ARCHITECTURE PATRIMOINE &amp; PAYSAGE</v>
          </cell>
          <cell r="G2789" t="str">
            <v>4</v>
          </cell>
          <cell r="H2789">
            <v>27601.599999999999</v>
          </cell>
          <cell r="I2789">
            <v>27601.599999999999</v>
          </cell>
          <cell r="J2789">
            <v>27601.599999999999</v>
          </cell>
          <cell r="K2789">
            <v>44861</v>
          </cell>
          <cell r="L2789">
            <v>44938</v>
          </cell>
          <cell r="M2789" t="str">
            <v>0450</v>
          </cell>
          <cell r="N2789" t="str">
            <v>6CT</v>
          </cell>
          <cell r="O2789" t="str">
            <v>C071</v>
          </cell>
        </row>
        <row r="2790">
          <cell r="A2790" t="str">
            <v>1511596766</v>
          </cell>
          <cell r="B2790" t="str">
            <v>CCDDR02045</v>
          </cell>
          <cell r="C2790" t="str">
            <v>0175-DR45-D645</v>
          </cell>
          <cell r="D2790" t="str">
            <v>ETUDE DE DIAGNOSTIC SURETE ET SECURISATI</v>
          </cell>
          <cell r="E2790" t="str">
            <v>40.01.08</v>
          </cell>
          <cell r="F2790" t="str">
            <v>1001244312 ARCHITECTURE PATRIMOINE &amp; PAYSAGE</v>
          </cell>
          <cell r="G2790" t="str">
            <v>1</v>
          </cell>
          <cell r="H2790">
            <v>29540.799999999999</v>
          </cell>
          <cell r="I2790">
            <v>29540.799999999999</v>
          </cell>
          <cell r="J2790">
            <v>29540.799999999999</v>
          </cell>
          <cell r="K2790">
            <v>44861</v>
          </cell>
          <cell r="L2790">
            <v>44861</v>
          </cell>
          <cell r="M2790" t="str">
            <v>0450</v>
          </cell>
          <cell r="N2790" t="str">
            <v>6CT</v>
          </cell>
          <cell r="O2790" t="str">
            <v>C071</v>
          </cell>
        </row>
        <row r="2791">
          <cell r="A2791" t="str">
            <v>1511596900</v>
          </cell>
          <cell r="B2791" t="str">
            <v>CCDDR02045</v>
          </cell>
          <cell r="C2791" t="str">
            <v>0175-DR45-D645</v>
          </cell>
          <cell r="D2791" t="str">
            <v>Etude-Restaugenerale Eglise ST Julien</v>
          </cell>
          <cell r="E2791" t="str">
            <v>40.01.08</v>
          </cell>
          <cell r="F2791" t="str">
            <v>1001244312 ARCHITECTURE PATRIMOINE &amp; PAYSAGE</v>
          </cell>
          <cell r="G2791" t="str">
            <v>1</v>
          </cell>
          <cell r="H2791">
            <v>71221.31</v>
          </cell>
          <cell r="I2791">
            <v>46354.58</v>
          </cell>
          <cell r="J2791">
            <v>71221.31</v>
          </cell>
          <cell r="K2791">
            <v>44861</v>
          </cell>
          <cell r="L2791">
            <v>44861</v>
          </cell>
          <cell r="M2791" t="str">
            <v>0450</v>
          </cell>
          <cell r="N2791" t="str">
            <v>6CT</v>
          </cell>
          <cell r="O2791" t="str">
            <v>C071</v>
          </cell>
        </row>
        <row r="2792">
          <cell r="A2792" t="str">
            <v>1511596900</v>
          </cell>
          <cell r="B2792" t="str">
            <v>CCDDR02045</v>
          </cell>
          <cell r="C2792" t="str">
            <v>0175-DR45-D645</v>
          </cell>
          <cell r="D2792" t="str">
            <v>S/TRAITANT API STRUCTURE</v>
          </cell>
          <cell r="E2792" t="str">
            <v>40.01.08</v>
          </cell>
          <cell r="F2792" t="str">
            <v>1001244312 ARCHITECTURE PATRIMOINE &amp; PAYSAGE</v>
          </cell>
          <cell r="G2792" t="str">
            <v>2</v>
          </cell>
          <cell r="H2792">
            <v>5000</v>
          </cell>
          <cell r="I2792">
            <v>5000</v>
          </cell>
          <cell r="J2792">
            <v>5000</v>
          </cell>
          <cell r="K2792">
            <v>44861</v>
          </cell>
          <cell r="L2792">
            <v>44938</v>
          </cell>
          <cell r="M2792" t="str">
            <v>0450</v>
          </cell>
          <cell r="N2792" t="str">
            <v>6CT</v>
          </cell>
          <cell r="O2792" t="str">
            <v>C071</v>
          </cell>
        </row>
        <row r="2793">
          <cell r="A2793" t="str">
            <v>1511596900</v>
          </cell>
          <cell r="B2793" t="str">
            <v>CCDDR02045</v>
          </cell>
          <cell r="C2793" t="str">
            <v>0175-DR45-D645</v>
          </cell>
          <cell r="D2793" t="str">
            <v>S/TRAITANT ECMH</v>
          </cell>
          <cell r="E2793" t="str">
            <v>40.01.08</v>
          </cell>
          <cell r="F2793" t="str">
            <v>1001244312 ARCHITECTURE PATRIMOINE &amp; PAYSAGE</v>
          </cell>
          <cell r="G2793" t="str">
            <v>3</v>
          </cell>
          <cell r="H2793">
            <v>3892</v>
          </cell>
          <cell r="I2793">
            <v>3892</v>
          </cell>
          <cell r="J2793">
            <v>3892</v>
          </cell>
          <cell r="K2793">
            <v>44861</v>
          </cell>
          <cell r="L2793">
            <v>44994</v>
          </cell>
          <cell r="M2793" t="str">
            <v>0450</v>
          </cell>
          <cell r="N2793" t="str">
            <v>6CT</v>
          </cell>
          <cell r="O2793" t="str">
            <v>C071</v>
          </cell>
        </row>
        <row r="2794">
          <cell r="A2794" t="str">
            <v>1511802816</v>
          </cell>
          <cell r="B2794" t="str">
            <v>CCDDR02045</v>
          </cell>
          <cell r="C2794" t="str">
            <v>0175-DR45-D645</v>
          </cell>
          <cell r="D2794" t="str">
            <v>44226831-Orléans cath.SSI formation</v>
          </cell>
          <cell r="E2794" t="str">
            <v>40.02.04</v>
          </cell>
          <cell r="F2794" t="str">
            <v>1000823237 CHUBB FRANCE</v>
          </cell>
          <cell r="G2794" t="str">
            <v>1</v>
          </cell>
          <cell r="H2794">
            <v>456</v>
          </cell>
          <cell r="I2794">
            <v>456</v>
          </cell>
          <cell r="J2794">
            <v>456</v>
          </cell>
          <cell r="K2794">
            <v>44987</v>
          </cell>
          <cell r="L2794">
            <v>44986</v>
          </cell>
          <cell r="M2794" t="str">
            <v>0450</v>
          </cell>
          <cell r="N2794" t="str">
            <v>6CT</v>
          </cell>
          <cell r="O2794" t="str">
            <v>C071</v>
          </cell>
        </row>
        <row r="2795">
          <cell r="A2795" t="str">
            <v>1511802902</v>
          </cell>
          <cell r="B2795" t="str">
            <v>CCDDR02045</v>
          </cell>
          <cell r="C2795" t="str">
            <v>0175-DR45-D645</v>
          </cell>
          <cell r="D2795" t="str">
            <v>44172093-Chartres cath.suivi climatique</v>
          </cell>
          <cell r="E2795" t="str">
            <v>40.01.06</v>
          </cell>
          <cell r="F2795" t="str">
            <v>1000023031 MONSIEUR FRANCOIS BOURGES</v>
          </cell>
          <cell r="G2795" t="str">
            <v>1</v>
          </cell>
          <cell r="H2795">
            <v>15346.68</v>
          </cell>
          <cell r="I2795">
            <v>15346.68</v>
          </cell>
          <cell r="J2795">
            <v>15346.68</v>
          </cell>
          <cell r="K2795">
            <v>44987</v>
          </cell>
          <cell r="L2795">
            <v>44986</v>
          </cell>
          <cell r="M2795" t="str">
            <v>0450</v>
          </cell>
          <cell r="N2795" t="str">
            <v>6CT</v>
          </cell>
          <cell r="O2795" t="str">
            <v>C071</v>
          </cell>
        </row>
        <row r="2796">
          <cell r="A2796" t="str">
            <v>1511824605</v>
          </cell>
          <cell r="B2796" t="str">
            <v>CCDDR02045</v>
          </cell>
          <cell r="C2796" t="str">
            <v>0175-DR45-D645</v>
          </cell>
          <cell r="D2796" t="str">
            <v>44390003-Chartres cath.suivi climatique</v>
          </cell>
          <cell r="E2796" t="str">
            <v>40.01.06</v>
          </cell>
          <cell r="F2796" t="str">
            <v>1000023031 MONSIEUR FRANCOIS BOURGES</v>
          </cell>
          <cell r="G2796" t="str">
            <v>1</v>
          </cell>
          <cell r="H2796">
            <v>12634</v>
          </cell>
          <cell r="I2796">
            <v>12634</v>
          </cell>
          <cell r="J2796">
            <v>12634</v>
          </cell>
          <cell r="K2796">
            <v>44999</v>
          </cell>
          <cell r="L2796">
            <v>44998</v>
          </cell>
          <cell r="M2796" t="str">
            <v>0450</v>
          </cell>
          <cell r="N2796" t="str">
            <v>6CT</v>
          </cell>
          <cell r="O2796" t="str">
            <v>C071</v>
          </cell>
        </row>
        <row r="2797">
          <cell r="A2797" t="str">
            <v>1511850093</v>
          </cell>
          <cell r="B2797" t="str">
            <v>CCDDR02045</v>
          </cell>
          <cell r="C2797" t="str">
            <v>0175-DR45-D645</v>
          </cell>
          <cell r="D2797" t="str">
            <v>44560504-Chartres expert.campan.</v>
          </cell>
          <cell r="E2797" t="str">
            <v>40.01.06</v>
          </cell>
          <cell r="F2797" t="str">
            <v>1000993235 MONSIEUR HERVE GOURIOU</v>
          </cell>
          <cell r="G2797" t="str">
            <v>1</v>
          </cell>
          <cell r="H2797">
            <v>5566</v>
          </cell>
          <cell r="I2797">
            <v>5566</v>
          </cell>
          <cell r="J2797">
            <v>5566</v>
          </cell>
          <cell r="K2797">
            <v>45012</v>
          </cell>
          <cell r="L2797">
            <v>45009</v>
          </cell>
          <cell r="M2797" t="str">
            <v>0450</v>
          </cell>
          <cell r="N2797" t="str">
            <v>6CT</v>
          </cell>
          <cell r="O2797" t="str">
            <v>C071</v>
          </cell>
        </row>
        <row r="2798">
          <cell r="A2798" t="str">
            <v>1600068560</v>
          </cell>
          <cell r="B2798" t="str">
            <v>CCDDR02045</v>
          </cell>
          <cell r="C2798" t="str">
            <v>0175-DR45-D645</v>
          </cell>
          <cell r="D2798" t="str">
            <v>TF MOE CLOITRE ST GATIEN TOURS</v>
          </cell>
          <cell r="E2798" t="str">
            <v>36.04.02</v>
          </cell>
          <cell r="F2798" t="str">
            <v>1001244312 ARCHITECTURE PATRIMOINE PAYSA</v>
          </cell>
          <cell r="G2798" t="str">
            <v>2</v>
          </cell>
          <cell r="H2798">
            <v>21703.5</v>
          </cell>
          <cell r="I2798">
            <v>21703.5</v>
          </cell>
          <cell r="J2798">
            <v>21703.5</v>
          </cell>
          <cell r="K2798">
            <v>44811</v>
          </cell>
          <cell r="L2798">
            <v>44811</v>
          </cell>
          <cell r="M2798" t="str">
            <v>0450</v>
          </cell>
          <cell r="N2798" t="str">
            <v>6CT</v>
          </cell>
          <cell r="O2798" t="str">
            <v>C071</v>
          </cell>
        </row>
        <row r="2799">
          <cell r="A2799" t="str">
            <v>2201075489</v>
          </cell>
          <cell r="B2799" t="str">
            <v>CCDDR02045</v>
          </cell>
          <cell r="C2799" t="str">
            <v>0175-DR45-D645</v>
          </cell>
          <cell r="D2799" t="str">
            <v>45-ORLEANS#Cathédrale Sainte Croix -Comm</v>
          </cell>
          <cell r="E2799" t="str">
            <v>38.02.01</v>
          </cell>
          <cell r="F2799" t="str">
            <v>1000386678 MONSIEUR FRANCOIS LAUGINIE</v>
          </cell>
          <cell r="G2799" t="str">
            <v>2</v>
          </cell>
          <cell r="H2799">
            <v>3900</v>
          </cell>
          <cell r="I2799">
            <v>3900</v>
          </cell>
          <cell r="J2799">
            <v>3900</v>
          </cell>
          <cell r="K2799">
            <v>42878</v>
          </cell>
          <cell r="L2799">
            <v>42878</v>
          </cell>
          <cell r="M2799" t="str">
            <v>0450</v>
          </cell>
          <cell r="N2799" t="str">
            <v>6CT</v>
          </cell>
          <cell r="O2799" t="str">
            <v>C071</v>
          </cell>
        </row>
        <row r="2800">
          <cell r="A2800" t="str">
            <v>2201075489</v>
          </cell>
          <cell r="B2800" t="str">
            <v>CCDDR02045</v>
          </cell>
          <cell r="C2800" t="str">
            <v>0175-DR45-D645</v>
          </cell>
          <cell r="D2800" t="str">
            <v>45-ORLEANS#Cathédrale Sainte Croix -Comm</v>
          </cell>
          <cell r="E2800" t="str">
            <v>38.02.01</v>
          </cell>
          <cell r="F2800" t="str">
            <v>1000386678 MONSIEUR FRANCOIS LAUGINIE</v>
          </cell>
          <cell r="G2800" t="str">
            <v>3</v>
          </cell>
          <cell r="H2800">
            <v>630</v>
          </cell>
          <cell r="I2800">
            <v>630</v>
          </cell>
          <cell r="J2800">
            <v>630</v>
          </cell>
          <cell r="K2800">
            <v>42878</v>
          </cell>
          <cell r="L2800">
            <v>42878</v>
          </cell>
          <cell r="M2800" t="str">
            <v>0450</v>
          </cell>
          <cell r="N2800" t="str">
            <v>6CT</v>
          </cell>
          <cell r="O2800" t="str">
            <v>C071</v>
          </cell>
        </row>
        <row r="2801">
          <cell r="A2801" t="str">
            <v>2201193442</v>
          </cell>
          <cell r="B2801" t="str">
            <v>CCDDR02045</v>
          </cell>
          <cell r="C2801" t="str">
            <v>0175-DR45-D645</v>
          </cell>
          <cell r="D2801" t="str">
            <v>Musée numérique en Centre-Val de Loire</v>
          </cell>
          <cell r="E2801" t="str">
            <v>38.02.01</v>
          </cell>
          <cell r="F2801" t="str">
            <v>1000386678 MONSIEUR FRANCOIS LAUGINIE</v>
          </cell>
          <cell r="G2801" t="str">
            <v>2</v>
          </cell>
          <cell r="H2801">
            <v>18002</v>
          </cell>
          <cell r="I2801">
            <v>11402</v>
          </cell>
          <cell r="J2801">
            <v>11402</v>
          </cell>
          <cell r="K2801">
            <v>43620</v>
          </cell>
          <cell r="L2801">
            <v>43620</v>
          </cell>
          <cell r="M2801" t="str">
            <v>0450</v>
          </cell>
          <cell r="N2801" t="str">
            <v>6CT</v>
          </cell>
          <cell r="O2801" t="str">
            <v>C071</v>
          </cell>
        </row>
        <row r="2802">
          <cell r="A2802" t="str">
            <v>2201377827</v>
          </cell>
          <cell r="B2802" t="str">
            <v>CCDDR02045</v>
          </cell>
          <cell r="C2802" t="str">
            <v>0175-DR45-D645</v>
          </cell>
          <cell r="D2802" t="str">
            <v>Campagnes photo chatedrale chatres</v>
          </cell>
          <cell r="E2802" t="str">
            <v>38.02.01</v>
          </cell>
          <cell r="F2802" t="str">
            <v>1000386678 MONSIEUR FRANCOIS LAUGINIE</v>
          </cell>
          <cell r="G2802" t="str">
            <v>1</v>
          </cell>
          <cell r="H2802">
            <v>7800</v>
          </cell>
          <cell r="I2802">
            <v>0</v>
          </cell>
          <cell r="J2802">
            <v>7800</v>
          </cell>
          <cell r="K2802">
            <v>44895</v>
          </cell>
          <cell r="L2802">
            <v>44895</v>
          </cell>
          <cell r="M2802" t="str">
            <v>0450</v>
          </cell>
          <cell r="N2802" t="str">
            <v>6CT</v>
          </cell>
          <cell r="O2802" t="str">
            <v>C071</v>
          </cell>
        </row>
        <row r="2803">
          <cell r="A2803" t="str">
            <v>2201404917</v>
          </cell>
          <cell r="B2803" t="str">
            <v>CCDDR02045</v>
          </cell>
          <cell r="C2803" t="str">
            <v>0175-DR45-D645</v>
          </cell>
          <cell r="D2803" t="str">
            <v>Campagnes photographiques concernant la</v>
          </cell>
          <cell r="E2803" t="str">
            <v>38.02.01</v>
          </cell>
          <cell r="F2803" t="str">
            <v>1000386678 MONSIEUR FRANCOIS LAUGINIE</v>
          </cell>
          <cell r="G2803" t="str">
            <v>1</v>
          </cell>
          <cell r="H2803">
            <v>7800</v>
          </cell>
          <cell r="I2803">
            <v>7800</v>
          </cell>
          <cell r="J2803">
            <v>7800</v>
          </cell>
          <cell r="K2803">
            <v>45014</v>
          </cell>
          <cell r="L2803">
            <v>45014</v>
          </cell>
          <cell r="M2803" t="str">
            <v>0450</v>
          </cell>
          <cell r="N2803" t="str">
            <v>6CT</v>
          </cell>
          <cell r="O2803" t="str">
            <v>C071</v>
          </cell>
        </row>
        <row r="2804">
          <cell r="A2804" t="str">
            <v>2201404919</v>
          </cell>
          <cell r="B2804" t="str">
            <v>CCDDR02045</v>
          </cell>
          <cell r="C2804" t="str">
            <v>0175-DR45-D645</v>
          </cell>
          <cell r="D2804" t="str">
            <v>Campagnes photographiques cathédrale  C</v>
          </cell>
          <cell r="E2804" t="str">
            <v>38.02.01</v>
          </cell>
          <cell r="F2804" t="str">
            <v>1000386678 MONSIEUR FRANCOIS LAUGINIE</v>
          </cell>
          <cell r="G2804" t="str">
            <v>1</v>
          </cell>
          <cell r="H2804">
            <v>7800</v>
          </cell>
          <cell r="I2804">
            <v>7800</v>
          </cell>
          <cell r="J2804">
            <v>7800</v>
          </cell>
          <cell r="K2804">
            <v>45014</v>
          </cell>
          <cell r="L2804">
            <v>45014</v>
          </cell>
          <cell r="M2804" t="str">
            <v>0450</v>
          </cell>
          <cell r="N2804" t="str">
            <v>6CT</v>
          </cell>
          <cell r="O2804" t="str">
            <v>C071</v>
          </cell>
        </row>
        <row r="2805">
          <cell r="A2805" t="str">
            <v>1100036284</v>
          </cell>
          <cell r="B2805" t="str">
            <v>CCDDR02051</v>
          </cell>
          <cell r="C2805" t="str">
            <v>0175-DR67-D667</v>
          </cell>
          <cell r="D2805" t="str">
            <v>TF - DIAGNOSTIC TERRITORIAL</v>
          </cell>
          <cell r="E2805" t="str">
            <v>36.04.02</v>
          </cell>
          <cell r="F2805" t="str">
            <v>1000242567 MONSIEUR PIERRE CAILLAULT</v>
          </cell>
          <cell r="G2805" t="str">
            <v>2</v>
          </cell>
          <cell r="H2805">
            <v>199380</v>
          </cell>
          <cell r="I2805">
            <v>0</v>
          </cell>
          <cell r="J2805">
            <v>0</v>
          </cell>
          <cell r="K2805">
            <v>42699</v>
          </cell>
          <cell r="L2805">
            <v>42699</v>
          </cell>
          <cell r="M2805" t="str">
            <v>0510</v>
          </cell>
          <cell r="N2805" t="str">
            <v>6AY</v>
          </cell>
          <cell r="O2805" t="str">
            <v>C071</v>
          </cell>
        </row>
        <row r="2806">
          <cell r="A2806" t="str">
            <v>1100036284</v>
          </cell>
          <cell r="B2806" t="str">
            <v>CCDDR02051</v>
          </cell>
          <cell r="C2806" t="str">
            <v>0175-DR67-D667</v>
          </cell>
          <cell r="D2806" t="str">
            <v>TC1 - ANALYSE DES TYPOLOGIES</v>
          </cell>
          <cell r="E2806" t="str">
            <v>36.04.02</v>
          </cell>
          <cell r="F2806" t="str">
            <v>1000242567 MONSIEUR PIERRE CAILLAULT</v>
          </cell>
          <cell r="G2806" t="str">
            <v>4</v>
          </cell>
          <cell r="H2806">
            <v>213240</v>
          </cell>
          <cell r="I2806">
            <v>0</v>
          </cell>
          <cell r="J2806">
            <v>0</v>
          </cell>
          <cell r="K2806">
            <v>42699</v>
          </cell>
          <cell r="L2806">
            <v>42699</v>
          </cell>
          <cell r="M2806" t="str">
            <v>0510</v>
          </cell>
          <cell r="N2806" t="str">
            <v>6AY</v>
          </cell>
          <cell r="O2806" t="str">
            <v>C071</v>
          </cell>
        </row>
        <row r="2807">
          <cell r="A2807" t="str">
            <v>1100036284</v>
          </cell>
          <cell r="B2807" t="str">
            <v>CCDDR02051</v>
          </cell>
          <cell r="C2807" t="str">
            <v>0175-DR67-D667</v>
          </cell>
          <cell r="D2807" t="str">
            <v>TC1 INDEMNITES DEDIT</v>
          </cell>
          <cell r="E2807" t="str">
            <v>36.04.02</v>
          </cell>
          <cell r="F2807" t="str">
            <v>1000242567 MONSIEUR PIERRE CAILLAULT</v>
          </cell>
          <cell r="G2807" t="str">
            <v>5</v>
          </cell>
          <cell r="H2807">
            <v>2132.4</v>
          </cell>
          <cell r="I2807">
            <v>0</v>
          </cell>
          <cell r="J2807">
            <v>0</v>
          </cell>
          <cell r="K2807">
            <v>42699</v>
          </cell>
          <cell r="L2807">
            <v>42699</v>
          </cell>
          <cell r="M2807" t="str">
            <v>0510</v>
          </cell>
          <cell r="N2807" t="str">
            <v>6AY</v>
          </cell>
          <cell r="O2807" t="str">
            <v>C071</v>
          </cell>
        </row>
        <row r="2808">
          <cell r="A2808" t="str">
            <v>1100036284</v>
          </cell>
          <cell r="B2808" t="str">
            <v>CCDDR02051</v>
          </cell>
          <cell r="C2808" t="str">
            <v>0175-DR67-D667</v>
          </cell>
          <cell r="D2808" t="str">
            <v>TC2 INDEMNITES DE DEDIT</v>
          </cell>
          <cell r="E2808" t="str">
            <v>36.04.02</v>
          </cell>
          <cell r="F2808" t="str">
            <v>1000242567 MONSIEUR PIERRE CAILLAULT</v>
          </cell>
          <cell r="G2808" t="str">
            <v>8</v>
          </cell>
          <cell r="H2808">
            <v>408</v>
          </cell>
          <cell r="I2808">
            <v>0</v>
          </cell>
          <cell r="J2808">
            <v>408</v>
          </cell>
          <cell r="K2808">
            <v>42699</v>
          </cell>
          <cell r="L2808">
            <v>42699</v>
          </cell>
          <cell r="M2808" t="str">
            <v>0510</v>
          </cell>
          <cell r="N2808" t="str">
            <v>6AY</v>
          </cell>
          <cell r="O2808" t="str">
            <v>C071</v>
          </cell>
        </row>
        <row r="2809">
          <cell r="A2809" t="str">
            <v>1100036284</v>
          </cell>
          <cell r="B2809" t="str">
            <v>CCDDR02051</v>
          </cell>
          <cell r="C2809" t="str">
            <v>0175-DR67-D667</v>
          </cell>
          <cell r="D2809" t="str">
            <v>TC3 INDEMNITES DE DEDIT</v>
          </cell>
          <cell r="E2809" t="str">
            <v>36.04.02</v>
          </cell>
          <cell r="F2809" t="str">
            <v>1000242567 MONSIEUR PIERRE CAILLAULT</v>
          </cell>
          <cell r="G2809" t="str">
            <v>11</v>
          </cell>
          <cell r="H2809">
            <v>404.4</v>
          </cell>
          <cell r="I2809">
            <v>0</v>
          </cell>
          <cell r="J2809">
            <v>404.4</v>
          </cell>
          <cell r="K2809">
            <v>42699</v>
          </cell>
          <cell r="L2809">
            <v>42699</v>
          </cell>
          <cell r="M2809" t="str">
            <v>0510</v>
          </cell>
          <cell r="N2809" t="str">
            <v>6AY</v>
          </cell>
          <cell r="O2809" t="str">
            <v>C071</v>
          </cell>
        </row>
        <row r="2810">
          <cell r="A2810" t="str">
            <v>1100036284</v>
          </cell>
          <cell r="B2810" t="str">
            <v>CCDDR02051</v>
          </cell>
          <cell r="C2810" t="str">
            <v>0175-DR67-D667</v>
          </cell>
          <cell r="D2810" t="str">
            <v>TC4 INDEMNITES DE DEDIT</v>
          </cell>
          <cell r="E2810" t="str">
            <v>36.04.02</v>
          </cell>
          <cell r="F2810" t="str">
            <v>1000242567 MONSIEUR PIERRE CAILLAULT</v>
          </cell>
          <cell r="G2810" t="str">
            <v>14</v>
          </cell>
          <cell r="H2810">
            <v>220.8</v>
          </cell>
          <cell r="I2810">
            <v>0</v>
          </cell>
          <cell r="J2810">
            <v>220.8</v>
          </cell>
          <cell r="K2810">
            <v>42699</v>
          </cell>
          <cell r="L2810">
            <v>42699</v>
          </cell>
          <cell r="M2810" t="str">
            <v>0510</v>
          </cell>
          <cell r="N2810" t="str">
            <v>6AY</v>
          </cell>
          <cell r="O2810" t="str">
            <v>C071</v>
          </cell>
        </row>
        <row r="2811">
          <cell r="A2811" t="str">
            <v>1100036284</v>
          </cell>
          <cell r="B2811" t="str">
            <v>CCDDR02051</v>
          </cell>
          <cell r="C2811" t="str">
            <v>0175-DR67-D667</v>
          </cell>
          <cell r="D2811" t="str">
            <v>TC5 INDEMNITES DE DEDIT</v>
          </cell>
          <cell r="E2811" t="str">
            <v>36.04.02</v>
          </cell>
          <cell r="F2811" t="str">
            <v>1000242567 MONSIEUR PIERRE CAILLAULT</v>
          </cell>
          <cell r="G2811" t="str">
            <v>17</v>
          </cell>
          <cell r="H2811">
            <v>3736.8</v>
          </cell>
          <cell r="I2811">
            <v>0</v>
          </cell>
          <cell r="J2811">
            <v>3736.8</v>
          </cell>
          <cell r="K2811">
            <v>42699</v>
          </cell>
          <cell r="L2811">
            <v>42699</v>
          </cell>
          <cell r="M2811" t="str">
            <v>0510</v>
          </cell>
          <cell r="N2811" t="str">
            <v>6AY</v>
          </cell>
          <cell r="O2811" t="str">
            <v>C071</v>
          </cell>
        </row>
        <row r="2812">
          <cell r="A2812" t="str">
            <v>1100036284</v>
          </cell>
          <cell r="B2812" t="str">
            <v>CCDDR02051</v>
          </cell>
          <cell r="C2812" t="str">
            <v>0175-DR67-D667</v>
          </cell>
          <cell r="D2812" t="str">
            <v>TC5 INDEMNITES DE DEDIT</v>
          </cell>
          <cell r="E2812" t="str">
            <v>36.04.02</v>
          </cell>
          <cell r="F2812" t="str">
            <v>1000242567 MONSIEUR PIERRE CAILLAULT</v>
          </cell>
          <cell r="G2812" t="str">
            <v>20</v>
          </cell>
          <cell r="H2812">
            <v>2835</v>
          </cell>
          <cell r="I2812">
            <v>0</v>
          </cell>
          <cell r="J2812">
            <v>2835</v>
          </cell>
          <cell r="K2812">
            <v>42699</v>
          </cell>
          <cell r="L2812">
            <v>42699</v>
          </cell>
          <cell r="M2812" t="str">
            <v>0510</v>
          </cell>
          <cell r="N2812" t="str">
            <v>6AY</v>
          </cell>
          <cell r="O2812" t="str">
            <v>C071</v>
          </cell>
        </row>
        <row r="2813">
          <cell r="A2813" t="str">
            <v>1100036284</v>
          </cell>
          <cell r="B2813" t="str">
            <v>CCDDR02051</v>
          </cell>
          <cell r="C2813" t="str">
            <v>0175-DR67-D667</v>
          </cell>
          <cell r="D2813" t="str">
            <v>TF - REVISION DE PRIX</v>
          </cell>
          <cell r="E2813" t="str">
            <v>36.04.02</v>
          </cell>
          <cell r="F2813" t="str">
            <v>1000242567 MONSIEUR PIERRE CAILLAULT</v>
          </cell>
          <cell r="G2813" t="str">
            <v>21</v>
          </cell>
          <cell r="H2813">
            <v>5051.8599999999997</v>
          </cell>
          <cell r="I2813">
            <v>0</v>
          </cell>
          <cell r="J2813">
            <v>0</v>
          </cell>
          <cell r="K2813">
            <v>42699</v>
          </cell>
          <cell r="L2813">
            <v>42699</v>
          </cell>
          <cell r="M2813" t="str">
            <v>0510</v>
          </cell>
          <cell r="N2813" t="str">
            <v>6AY</v>
          </cell>
          <cell r="O2813" t="str">
            <v>C071</v>
          </cell>
        </row>
        <row r="2814">
          <cell r="A2814" t="str">
            <v>1100036284</v>
          </cell>
          <cell r="B2814" t="str">
            <v>CCDDR02051</v>
          </cell>
          <cell r="C2814" t="str">
            <v>0175-DR67-D667</v>
          </cell>
          <cell r="D2814" t="str">
            <v>TC1 - REVISION PRIX</v>
          </cell>
          <cell r="E2814" t="str">
            <v>36.04.02</v>
          </cell>
          <cell r="F2814" t="str">
            <v>1000242567 MONSIEUR PIERRE CAILLAULT</v>
          </cell>
          <cell r="G2814" t="str">
            <v>22</v>
          </cell>
          <cell r="H2814">
            <v>12101.39</v>
          </cell>
          <cell r="I2814">
            <v>0</v>
          </cell>
          <cell r="J2814">
            <v>0</v>
          </cell>
          <cell r="K2814">
            <v>42699</v>
          </cell>
          <cell r="L2814">
            <v>42699</v>
          </cell>
          <cell r="M2814" t="str">
            <v>0510</v>
          </cell>
          <cell r="N2814" t="str">
            <v>6AY</v>
          </cell>
          <cell r="O2814" t="str">
            <v>C071</v>
          </cell>
        </row>
        <row r="2815">
          <cell r="A2815" t="str">
            <v>1100036284</v>
          </cell>
          <cell r="B2815" t="str">
            <v>CCDDR02051</v>
          </cell>
          <cell r="C2815" t="str">
            <v>0175-DR67-D667</v>
          </cell>
          <cell r="D2815" t="str">
            <v>TC1 - REVISION PRIX</v>
          </cell>
          <cell r="E2815" t="str">
            <v>36.04.02</v>
          </cell>
          <cell r="F2815" t="str">
            <v>1000242567 MONSIEUR PIERRE CAILLAULT</v>
          </cell>
          <cell r="G2815" t="str">
            <v>23</v>
          </cell>
          <cell r="H2815">
            <v>12101.39</v>
          </cell>
          <cell r="I2815">
            <v>0</v>
          </cell>
          <cell r="J2815">
            <v>0</v>
          </cell>
          <cell r="K2815">
            <v>42699</v>
          </cell>
          <cell r="L2815">
            <v>42699</v>
          </cell>
          <cell r="M2815" t="str">
            <v>0510</v>
          </cell>
          <cell r="N2815" t="str">
            <v>6AY</v>
          </cell>
          <cell r="O2815" t="str">
            <v>C071</v>
          </cell>
        </row>
        <row r="2816">
          <cell r="A2816" t="str">
            <v>1100036284</v>
          </cell>
          <cell r="B2816" t="str">
            <v>CCDDR02051</v>
          </cell>
          <cell r="C2816" t="str">
            <v>0175-DR67-D667</v>
          </cell>
          <cell r="D2816" t="str">
            <v>TC2 - Mémoires</v>
          </cell>
          <cell r="E2816" t="str">
            <v>36.04.02</v>
          </cell>
          <cell r="F2816" t="str">
            <v>1000242567 MONSIEUR PIERRE CAILLAULT</v>
          </cell>
          <cell r="G2816" t="str">
            <v>26</v>
          </cell>
          <cell r="H2816">
            <v>48390</v>
          </cell>
          <cell r="I2816">
            <v>0</v>
          </cell>
          <cell r="J2816">
            <v>0</v>
          </cell>
          <cell r="K2816">
            <v>42699</v>
          </cell>
          <cell r="L2816">
            <v>44762</v>
          </cell>
          <cell r="M2816" t="str">
            <v>0510</v>
          </cell>
          <cell r="N2816" t="str">
            <v>6AY</v>
          </cell>
          <cell r="O2816" t="str">
            <v>C071</v>
          </cell>
        </row>
        <row r="2817">
          <cell r="A2817" t="str">
            <v>1100036284</v>
          </cell>
          <cell r="B2817" t="str">
            <v>CCDDR02051</v>
          </cell>
          <cell r="C2817" t="str">
            <v>0175-DR67-D667</v>
          </cell>
          <cell r="D2817" t="str">
            <v>DGD TC1</v>
          </cell>
          <cell r="E2817" t="str">
            <v>36.04.02</v>
          </cell>
          <cell r="F2817" t="str">
            <v>1000242567 MONSIEUR PIERRE CAILLAULT</v>
          </cell>
          <cell r="G2817" t="str">
            <v>27</v>
          </cell>
          <cell r="H2817">
            <v>693.04</v>
          </cell>
          <cell r="I2817">
            <v>0</v>
          </cell>
          <cell r="J2817">
            <v>0</v>
          </cell>
          <cell r="K2817">
            <v>42699</v>
          </cell>
          <cell r="L2817">
            <v>44819</v>
          </cell>
          <cell r="M2817" t="str">
            <v>0510</v>
          </cell>
          <cell r="N2817" t="str">
            <v>6AY</v>
          </cell>
          <cell r="O2817" t="str">
            <v>C071</v>
          </cell>
        </row>
        <row r="2818">
          <cell r="A2818" t="str">
            <v>1100037830</v>
          </cell>
          <cell r="B2818" t="str">
            <v>CCDDR02051</v>
          </cell>
          <cell r="C2818" t="str">
            <v>0175-DR67-D667</v>
          </cell>
          <cell r="D2818" t="str">
            <v>TF - APS - APD - PRO - ACT</v>
          </cell>
          <cell r="E2818" t="str">
            <v>36.04.02</v>
          </cell>
          <cell r="F2818" t="str">
            <v>1000756047 ERIC PALLOT ARCHITECTES</v>
          </cell>
          <cell r="G2818" t="str">
            <v>2</v>
          </cell>
          <cell r="H2818">
            <v>186656.09</v>
          </cell>
          <cell r="I2818">
            <v>26131.85</v>
          </cell>
          <cell r="J2818">
            <v>26131.85</v>
          </cell>
          <cell r="K2818">
            <v>42828</v>
          </cell>
          <cell r="L2818">
            <v>42828</v>
          </cell>
          <cell r="M2818" t="str">
            <v>0510</v>
          </cell>
          <cell r="N2818" t="str">
            <v>6AY</v>
          </cell>
          <cell r="O2818" t="str">
            <v>C071</v>
          </cell>
        </row>
        <row r="2819">
          <cell r="A2819" t="str">
            <v>1506850820</v>
          </cell>
          <cell r="B2819" t="str">
            <v>CCDDR02051</v>
          </cell>
          <cell r="C2819" t="str">
            <v>0175-DR67-D667</v>
          </cell>
          <cell r="D2819" t="str">
            <v>13840700-F_06_EntMH2015_CR_DUBOIS</v>
          </cell>
          <cell r="E2819" t="str">
            <v>36.04.03</v>
          </cell>
          <cell r="F2819" t="str">
            <v>1000385701 MONSIEUR LIONEL DUBOIS</v>
          </cell>
          <cell r="G2819" t="str">
            <v>1</v>
          </cell>
          <cell r="H2819">
            <v>6778.59</v>
          </cell>
          <cell r="I2819">
            <v>40.67</v>
          </cell>
          <cell r="J2819">
            <v>40.67</v>
          </cell>
          <cell r="K2819">
            <v>42332</v>
          </cell>
          <cell r="L2819">
            <v>42331</v>
          </cell>
          <cell r="M2819" t="str">
            <v>0510</v>
          </cell>
          <cell r="N2819" t="str">
            <v>6AY</v>
          </cell>
          <cell r="O2819" t="str">
            <v>C071</v>
          </cell>
        </row>
        <row r="2820">
          <cell r="A2820" t="str">
            <v>1509142671</v>
          </cell>
          <cell r="B2820" t="str">
            <v>CCDDR02051</v>
          </cell>
          <cell r="C2820" t="str">
            <v>0175-DR67-D667</v>
          </cell>
          <cell r="D2820" t="str">
            <v>25137433-F_AC51_Reims_Cath_A2C</v>
          </cell>
          <cell r="E2820" t="str">
            <v>36.04.03</v>
          </cell>
          <cell r="F2820" t="str">
            <v>1000211139 A2C</v>
          </cell>
          <cell r="G2820" t="str">
            <v>1</v>
          </cell>
          <cell r="H2820">
            <v>631</v>
          </cell>
          <cell r="I2820">
            <v>631</v>
          </cell>
          <cell r="J2820">
            <v>631</v>
          </cell>
          <cell r="K2820">
            <v>43426</v>
          </cell>
          <cell r="L2820">
            <v>43425</v>
          </cell>
          <cell r="M2820" t="str">
            <v>0510</v>
          </cell>
          <cell r="N2820" t="str">
            <v>6AY</v>
          </cell>
          <cell r="O2820" t="str">
            <v>C071</v>
          </cell>
        </row>
        <row r="2821">
          <cell r="A2821" t="str">
            <v>1509310219</v>
          </cell>
          <cell r="B2821" t="str">
            <v>CCDDR02051</v>
          </cell>
          <cell r="C2821" t="str">
            <v>0175-DR67-D667</v>
          </cell>
          <cell r="D2821" t="str">
            <v>26318146-F_AC51_Clairvaux_Abbaye_Socotec</v>
          </cell>
          <cell r="E2821" t="str">
            <v>36.04.01</v>
          </cell>
          <cell r="F2821" t="str">
            <v>1001343060 SOCOTEC CONSTRUCTION</v>
          </cell>
          <cell r="G2821" t="str">
            <v>1</v>
          </cell>
          <cell r="H2821">
            <v>4450</v>
          </cell>
          <cell r="I2821">
            <v>200</v>
          </cell>
          <cell r="J2821">
            <v>200</v>
          </cell>
          <cell r="K2821">
            <v>43529</v>
          </cell>
          <cell r="L2821">
            <v>43528</v>
          </cell>
          <cell r="M2821" t="str">
            <v>0510</v>
          </cell>
          <cell r="N2821" t="str">
            <v>6AY</v>
          </cell>
          <cell r="O2821" t="str">
            <v>C071</v>
          </cell>
        </row>
        <row r="2822">
          <cell r="A2822" t="str">
            <v>1509656773</v>
          </cell>
          <cell r="B2822" t="str">
            <v>CCDDR02051</v>
          </cell>
          <cell r="C2822" t="str">
            <v>0175-DR67-D667</v>
          </cell>
          <cell r="D2822" t="str">
            <v>28630011-F_AC51_CL_EugeneArchit</v>
          </cell>
          <cell r="E2822" t="str">
            <v>36.04.02</v>
          </cell>
          <cell r="F2822" t="str">
            <v>1001313837 EUGENE ARCHITECTES DU PATRIMOINE</v>
          </cell>
          <cell r="G2822" t="str">
            <v>1</v>
          </cell>
          <cell r="H2822">
            <v>17440</v>
          </cell>
          <cell r="I2822">
            <v>10515</v>
          </cell>
          <cell r="J2822">
            <v>10515</v>
          </cell>
          <cell r="K2822">
            <v>43721</v>
          </cell>
          <cell r="L2822">
            <v>43720</v>
          </cell>
          <cell r="M2822" t="str">
            <v>0510</v>
          </cell>
          <cell r="N2822" t="str">
            <v>6AY</v>
          </cell>
          <cell r="O2822" t="str">
            <v>C071</v>
          </cell>
        </row>
        <row r="2823">
          <cell r="A2823" t="str">
            <v>1509696146</v>
          </cell>
          <cell r="B2823" t="str">
            <v>CCDDR02051</v>
          </cell>
          <cell r="C2823" t="str">
            <v>0175-DR67-D667</v>
          </cell>
          <cell r="D2823" t="str">
            <v>28873558-F_06_51_Chalons_SPS_A2C</v>
          </cell>
          <cell r="E2823" t="str">
            <v>36.04.01</v>
          </cell>
          <cell r="F2823" t="str">
            <v>1000211139 A2C</v>
          </cell>
          <cell r="G2823" t="str">
            <v>1</v>
          </cell>
          <cell r="H2823">
            <v>6225</v>
          </cell>
          <cell r="I2823">
            <v>5055</v>
          </cell>
          <cell r="J2823">
            <v>5055</v>
          </cell>
          <cell r="K2823">
            <v>43741</v>
          </cell>
          <cell r="L2823">
            <v>43739</v>
          </cell>
          <cell r="M2823" t="str">
            <v>0510</v>
          </cell>
          <cell r="N2823" t="str">
            <v>6AY</v>
          </cell>
          <cell r="O2823" t="str">
            <v>C071</v>
          </cell>
        </row>
        <row r="2824">
          <cell r="A2824" t="str">
            <v>1509719147</v>
          </cell>
          <cell r="B2824" t="str">
            <v>CCDDR02051</v>
          </cell>
          <cell r="C2824" t="str">
            <v>0175-DR67-D667</v>
          </cell>
          <cell r="D2824" t="str">
            <v>29036540-F_AC51_Reims_Orgue_A2C</v>
          </cell>
          <cell r="E2824" t="str">
            <v>36.04.01</v>
          </cell>
          <cell r="F2824" t="str">
            <v>1000211139 A2C</v>
          </cell>
          <cell r="G2824" t="str">
            <v>1</v>
          </cell>
          <cell r="H2824">
            <v>14059.5</v>
          </cell>
          <cell r="I2824">
            <v>0</v>
          </cell>
          <cell r="J2824">
            <v>0</v>
          </cell>
          <cell r="K2824">
            <v>43752</v>
          </cell>
          <cell r="L2824">
            <v>43748</v>
          </cell>
          <cell r="M2824" t="str">
            <v>0510</v>
          </cell>
          <cell r="N2824" t="str">
            <v>6AY</v>
          </cell>
          <cell r="O2824" t="str">
            <v>C071</v>
          </cell>
        </row>
        <row r="2825">
          <cell r="A2825" t="str">
            <v>1509719147</v>
          </cell>
          <cell r="B2825" t="str">
            <v>CCDDR02051</v>
          </cell>
          <cell r="C2825" t="str">
            <v>0175-DR67-D667</v>
          </cell>
          <cell r="D2825" t="str">
            <v>29036540-F_AC51_Reims_Orgue_A2C</v>
          </cell>
          <cell r="E2825" t="str">
            <v>36.04.01</v>
          </cell>
          <cell r="F2825" t="str">
            <v>1000211139 A2C</v>
          </cell>
          <cell r="G2825" t="str">
            <v>2</v>
          </cell>
          <cell r="H2825">
            <v>12779.5</v>
          </cell>
          <cell r="I2825">
            <v>6989.1</v>
          </cell>
          <cell r="J2825">
            <v>6989.1</v>
          </cell>
          <cell r="K2825">
            <v>43752</v>
          </cell>
          <cell r="L2825">
            <v>43748</v>
          </cell>
          <cell r="M2825" t="str">
            <v>0510</v>
          </cell>
          <cell r="N2825" t="str">
            <v>6AY</v>
          </cell>
          <cell r="O2825" t="str">
            <v>C071</v>
          </cell>
        </row>
        <row r="2826">
          <cell r="A2826" t="str">
            <v>1509808912</v>
          </cell>
          <cell r="B2826" t="str">
            <v>CCDDR02051</v>
          </cell>
          <cell r="C2826" t="str">
            <v>0175-DR67-D667</v>
          </cell>
          <cell r="D2826" t="str">
            <v>29569278-F_AC51_Ent2019_V.Petit</v>
          </cell>
          <cell r="E2826" t="str">
            <v>40.01.08</v>
          </cell>
          <cell r="F2826" t="str">
            <v>1001201078 MANUFACTURE VINCENT-PETIT</v>
          </cell>
          <cell r="G2826" t="str">
            <v>1</v>
          </cell>
          <cell r="H2826">
            <v>1800</v>
          </cell>
          <cell r="I2826">
            <v>1800</v>
          </cell>
          <cell r="J2826">
            <v>1800</v>
          </cell>
          <cell r="K2826">
            <v>43791</v>
          </cell>
          <cell r="L2826">
            <v>43789</v>
          </cell>
          <cell r="M2826" t="str">
            <v>0510</v>
          </cell>
          <cell r="N2826" t="str">
            <v>6AY</v>
          </cell>
          <cell r="O2826" t="str">
            <v>C071</v>
          </cell>
        </row>
        <row r="2827">
          <cell r="A2827" t="str">
            <v>1509848611</v>
          </cell>
          <cell r="B2827" t="str">
            <v>CCDDR02051</v>
          </cell>
          <cell r="C2827" t="str">
            <v>0175-DR67-D667</v>
          </cell>
          <cell r="D2827" t="str">
            <v>29938905-F_AC51_CP_EugeneArchit</v>
          </cell>
          <cell r="E2827" t="str">
            <v>36.04.02</v>
          </cell>
          <cell r="F2827" t="str">
            <v>1001313837 EUGENE ARCHITECTES DU PATRIMOINE</v>
          </cell>
          <cell r="G2827" t="str">
            <v>1</v>
          </cell>
          <cell r="H2827">
            <v>2854.07</v>
          </cell>
          <cell r="I2827">
            <v>2854.07</v>
          </cell>
          <cell r="J2827">
            <v>2854.07</v>
          </cell>
          <cell r="K2827">
            <v>43812</v>
          </cell>
          <cell r="L2827">
            <v>43810</v>
          </cell>
          <cell r="M2827" t="str">
            <v>0510</v>
          </cell>
          <cell r="N2827" t="str">
            <v>6AY</v>
          </cell>
          <cell r="O2827" t="str">
            <v>C071</v>
          </cell>
        </row>
        <row r="2828">
          <cell r="A2828" t="str">
            <v>1509857390</v>
          </cell>
          <cell r="B2828" t="str">
            <v>CCDDR02051</v>
          </cell>
          <cell r="C2828" t="str">
            <v>0175-DR67-D667</v>
          </cell>
          <cell r="D2828" t="str">
            <v>ETUDE D'EVALUATION ET SCHEMA DIRECTEUR</v>
          </cell>
          <cell r="E2828" t="str">
            <v>36.04.03</v>
          </cell>
          <cell r="F2828" t="str">
            <v>1001313837 EUGENE ARCHITECTES DU PATRIMOINE</v>
          </cell>
          <cell r="G2828" t="str">
            <v>2</v>
          </cell>
          <cell r="H2828">
            <v>62247.31</v>
          </cell>
          <cell r="I2828">
            <v>12449.46</v>
          </cell>
          <cell r="J2828">
            <v>12449.46</v>
          </cell>
          <cell r="K2828">
            <v>43818</v>
          </cell>
          <cell r="L2828">
            <v>43818</v>
          </cell>
          <cell r="M2828" t="str">
            <v>0510</v>
          </cell>
          <cell r="N2828" t="str">
            <v>6AY</v>
          </cell>
          <cell r="O2828" t="str">
            <v>C071</v>
          </cell>
        </row>
        <row r="2829">
          <cell r="A2829" t="str">
            <v>1510157529</v>
          </cell>
          <cell r="B2829" t="str">
            <v>CCDDR02051</v>
          </cell>
          <cell r="C2829" t="str">
            <v>0175-DR67-D667</v>
          </cell>
          <cell r="D2829" t="str">
            <v>31883798-F_AC_51_EntMH2020_CR_ETUDELEC</v>
          </cell>
          <cell r="E2829" t="str">
            <v>36.04.03</v>
          </cell>
          <cell r="F2829" t="str">
            <v>1001359145 ETUDELEC ET ASSOCIES</v>
          </cell>
          <cell r="G2829" t="str">
            <v>1</v>
          </cell>
          <cell r="H2829">
            <v>24700</v>
          </cell>
          <cell r="I2829">
            <v>8850</v>
          </cell>
          <cell r="J2829">
            <v>8850</v>
          </cell>
          <cell r="K2829">
            <v>44028</v>
          </cell>
          <cell r="L2829">
            <v>44027</v>
          </cell>
          <cell r="M2829" t="str">
            <v>0510</v>
          </cell>
          <cell r="N2829" t="str">
            <v>6AY</v>
          </cell>
          <cell r="O2829" t="str">
            <v>C071</v>
          </cell>
        </row>
        <row r="2830">
          <cell r="A2830" t="str">
            <v>1510210921</v>
          </cell>
          <cell r="B2830" t="str">
            <v>CCDDR02051</v>
          </cell>
          <cell r="C2830" t="str">
            <v>0175-DR67-D667</v>
          </cell>
          <cell r="D2830" t="str">
            <v>2020 -  FORMATION SSI</v>
          </cell>
          <cell r="E2830" t="str">
            <v>40.02.06</v>
          </cell>
          <cell r="F2830" t="str">
            <v>1001312558 LA DETECTION ELECTRONIQUE FRANCAISE</v>
          </cell>
          <cell r="G2830" t="str">
            <v>2</v>
          </cell>
          <cell r="H2830">
            <v>1178.76</v>
          </cell>
          <cell r="I2830">
            <v>0</v>
          </cell>
          <cell r="J2830">
            <v>0</v>
          </cell>
          <cell r="K2830">
            <v>44064</v>
          </cell>
          <cell r="L2830">
            <v>44064</v>
          </cell>
          <cell r="M2830" t="str">
            <v>0510</v>
          </cell>
          <cell r="N2830" t="str">
            <v>6AY</v>
          </cell>
          <cell r="O2830" t="str">
            <v>C071</v>
          </cell>
        </row>
        <row r="2831">
          <cell r="A2831" t="str">
            <v>1510210921</v>
          </cell>
          <cell r="B2831" t="str">
            <v>CCDDR02051</v>
          </cell>
          <cell r="C2831" t="str">
            <v>0175-DR67-D667</v>
          </cell>
          <cell r="D2831" t="str">
            <v>2020 - MAINTENANCE SSI</v>
          </cell>
          <cell r="E2831" t="str">
            <v>37.02.08</v>
          </cell>
          <cell r="F2831" t="str">
            <v>1001312558 LA DETECTION ELECTRONIQUE FRANCAISE</v>
          </cell>
          <cell r="G2831" t="str">
            <v>3</v>
          </cell>
          <cell r="H2831">
            <v>2393.4499999999998</v>
          </cell>
          <cell r="I2831">
            <v>0</v>
          </cell>
          <cell r="J2831">
            <v>0</v>
          </cell>
          <cell r="K2831">
            <v>44064</v>
          </cell>
          <cell r="L2831">
            <v>44064</v>
          </cell>
          <cell r="M2831" t="str">
            <v>0510</v>
          </cell>
          <cell r="N2831" t="str">
            <v>6AY</v>
          </cell>
          <cell r="O2831" t="str">
            <v>C071</v>
          </cell>
        </row>
        <row r="2832">
          <cell r="A2832" t="str">
            <v>1510210921</v>
          </cell>
          <cell r="B2832" t="str">
            <v>CCDDR02051</v>
          </cell>
          <cell r="C2832" t="str">
            <v>0175-DR67-D667</v>
          </cell>
          <cell r="D2832" t="str">
            <v>2021 -  FORMATION SSI</v>
          </cell>
          <cell r="E2832" t="str">
            <v>40.02.06</v>
          </cell>
          <cell r="F2832" t="str">
            <v>1001312558 LA DETECTION ELECTRONIQUE FRANCAISE</v>
          </cell>
          <cell r="G2832" t="str">
            <v>5</v>
          </cell>
          <cell r="H2832">
            <v>1178.76</v>
          </cell>
          <cell r="I2832">
            <v>0</v>
          </cell>
          <cell r="J2832">
            <v>0</v>
          </cell>
          <cell r="K2832">
            <v>44064</v>
          </cell>
          <cell r="L2832">
            <v>44064</v>
          </cell>
          <cell r="M2832" t="str">
            <v>0510</v>
          </cell>
          <cell r="N2832" t="str">
            <v>6AY</v>
          </cell>
          <cell r="O2832" t="str">
            <v>C071</v>
          </cell>
        </row>
        <row r="2833">
          <cell r="A2833" t="str">
            <v>1510210921</v>
          </cell>
          <cell r="B2833" t="str">
            <v>CCDDR02051</v>
          </cell>
          <cell r="C2833" t="str">
            <v>0175-DR67-D667</v>
          </cell>
          <cell r="D2833" t="str">
            <v>2021 - MAINTENANCE SSI</v>
          </cell>
          <cell r="E2833" t="str">
            <v>37.02.08</v>
          </cell>
          <cell r="F2833" t="str">
            <v>1001312558 LA DETECTION ELECTRONIQUE FRANCAISE</v>
          </cell>
          <cell r="G2833" t="str">
            <v>6</v>
          </cell>
          <cell r="H2833">
            <v>2393.4499999999998</v>
          </cell>
          <cell r="I2833">
            <v>0</v>
          </cell>
          <cell r="J2833">
            <v>0</v>
          </cell>
          <cell r="K2833">
            <v>44064</v>
          </cell>
          <cell r="L2833">
            <v>44064</v>
          </cell>
          <cell r="M2833" t="str">
            <v>0510</v>
          </cell>
          <cell r="N2833" t="str">
            <v>6AY</v>
          </cell>
          <cell r="O2833" t="str">
            <v>C071</v>
          </cell>
        </row>
        <row r="2834">
          <cell r="A2834" t="str">
            <v>1510210921</v>
          </cell>
          <cell r="B2834" t="str">
            <v>CCDDR02051</v>
          </cell>
          <cell r="C2834" t="str">
            <v>0175-DR67-D667</v>
          </cell>
          <cell r="D2834" t="str">
            <v>2022 -  FORMATION SSI</v>
          </cell>
          <cell r="E2834" t="str">
            <v>40.02.06</v>
          </cell>
          <cell r="F2834" t="str">
            <v>1001312558 LA DETECTION ELECTRONIQUE FRANCAISE</v>
          </cell>
          <cell r="G2834" t="str">
            <v>8</v>
          </cell>
          <cell r="H2834">
            <v>1178.76</v>
          </cell>
          <cell r="I2834">
            <v>0</v>
          </cell>
          <cell r="J2834">
            <v>0</v>
          </cell>
          <cell r="K2834">
            <v>44064</v>
          </cell>
          <cell r="L2834">
            <v>44064</v>
          </cell>
          <cell r="M2834" t="str">
            <v>0510</v>
          </cell>
          <cell r="N2834" t="str">
            <v>6AY</v>
          </cell>
          <cell r="O2834" t="str">
            <v>C071</v>
          </cell>
        </row>
        <row r="2835">
          <cell r="A2835" t="str">
            <v>1510210921</v>
          </cell>
          <cell r="B2835" t="str">
            <v>CCDDR02051</v>
          </cell>
          <cell r="C2835" t="str">
            <v>0175-DR67-D667</v>
          </cell>
          <cell r="D2835" t="str">
            <v>2022 - MAINTENANCE SSI</v>
          </cell>
          <cell r="E2835" t="str">
            <v>37.02.08</v>
          </cell>
          <cell r="F2835" t="str">
            <v>1001312558 LA DETECTION ELECTRONIQUE FRANCAISE</v>
          </cell>
          <cell r="G2835" t="str">
            <v>9</v>
          </cell>
          <cell r="H2835">
            <v>2393.4499999999998</v>
          </cell>
          <cell r="I2835">
            <v>971.2</v>
          </cell>
          <cell r="J2835">
            <v>971.2</v>
          </cell>
          <cell r="K2835">
            <v>44064</v>
          </cell>
          <cell r="L2835">
            <v>44064</v>
          </cell>
          <cell r="M2835" t="str">
            <v>0510</v>
          </cell>
          <cell r="N2835" t="str">
            <v>6AY</v>
          </cell>
          <cell r="O2835" t="str">
            <v>C071</v>
          </cell>
        </row>
        <row r="2836">
          <cell r="A2836" t="str">
            <v>1510328631</v>
          </cell>
          <cell r="B2836" t="str">
            <v>CCDDR02051</v>
          </cell>
          <cell r="C2836" t="str">
            <v>0175-DR67-D667</v>
          </cell>
          <cell r="D2836" t="str">
            <v>33184320-F_AC51_Reims_Orgue_Socotec</v>
          </cell>
          <cell r="E2836" t="str">
            <v>36.04.03</v>
          </cell>
          <cell r="F2836" t="str">
            <v>1001343935 SOCOTEC CONSTRUCTION</v>
          </cell>
          <cell r="G2836" t="str">
            <v>1</v>
          </cell>
          <cell r="H2836">
            <v>3200</v>
          </cell>
          <cell r="I2836">
            <v>1600</v>
          </cell>
          <cell r="J2836">
            <v>1600</v>
          </cell>
          <cell r="K2836">
            <v>44126</v>
          </cell>
          <cell r="L2836">
            <v>44125</v>
          </cell>
          <cell r="M2836" t="str">
            <v>0510</v>
          </cell>
          <cell r="N2836" t="str">
            <v>6AY</v>
          </cell>
          <cell r="O2836" t="str">
            <v>C071</v>
          </cell>
        </row>
        <row r="2837">
          <cell r="A2837" t="str">
            <v>1510349392</v>
          </cell>
          <cell r="B2837" t="str">
            <v>CCDDR02051</v>
          </cell>
          <cell r="C2837" t="str">
            <v>0175-DR67-D667</v>
          </cell>
          <cell r="D2837" t="str">
            <v>33293981-F_AC51_Troyes_Tour_Socotec_TF</v>
          </cell>
          <cell r="E2837" t="str">
            <v>36.04.01</v>
          </cell>
          <cell r="F2837" t="str">
            <v>1001343935 SOCOTEC CONSTRUCTION</v>
          </cell>
          <cell r="G2837" t="str">
            <v>1</v>
          </cell>
          <cell r="H2837">
            <v>4545</v>
          </cell>
          <cell r="I2837">
            <v>147.25</v>
          </cell>
          <cell r="J2837">
            <v>147.25</v>
          </cell>
          <cell r="K2837">
            <v>44134</v>
          </cell>
          <cell r="L2837">
            <v>44133</v>
          </cell>
          <cell r="M2837" t="str">
            <v>0510</v>
          </cell>
          <cell r="N2837" t="str">
            <v>6AY</v>
          </cell>
          <cell r="O2837" t="str">
            <v>C071</v>
          </cell>
        </row>
        <row r="2838">
          <cell r="A2838" t="str">
            <v>1510349392</v>
          </cell>
          <cell r="B2838" t="str">
            <v>CCDDR02051</v>
          </cell>
          <cell r="C2838" t="str">
            <v>0175-DR67-D667</v>
          </cell>
          <cell r="D2838" t="str">
            <v>33293981-F_AC51_Troyes_Tour_Socotec_TC1</v>
          </cell>
          <cell r="E2838" t="str">
            <v>36.04.01</v>
          </cell>
          <cell r="F2838" t="str">
            <v>1001343935 SOCOTEC CONSTRUCTION</v>
          </cell>
          <cell r="G2838" t="str">
            <v>2</v>
          </cell>
          <cell r="H2838">
            <v>1755</v>
          </cell>
          <cell r="I2838">
            <v>71.88</v>
          </cell>
          <cell r="J2838">
            <v>71.88</v>
          </cell>
          <cell r="K2838">
            <v>44134</v>
          </cell>
          <cell r="L2838">
            <v>44133</v>
          </cell>
          <cell r="M2838" t="str">
            <v>0510</v>
          </cell>
          <cell r="N2838" t="str">
            <v>6AY</v>
          </cell>
          <cell r="O2838" t="str">
            <v>C071</v>
          </cell>
        </row>
        <row r="2839">
          <cell r="A2839" t="str">
            <v>1510351428</v>
          </cell>
          <cell r="B2839" t="str">
            <v>CCDDR02051</v>
          </cell>
          <cell r="C2839" t="str">
            <v>0175-DR67-D667</v>
          </cell>
          <cell r="D2839" t="str">
            <v>10-TROYES CATHEDRALE</v>
          </cell>
          <cell r="E2839" t="str">
            <v>36.04.03</v>
          </cell>
          <cell r="F2839" t="str">
            <v>1000456385 MONSIEUR MICHEL TRUBERT</v>
          </cell>
          <cell r="G2839" t="str">
            <v>2</v>
          </cell>
          <cell r="H2839">
            <v>41983.199999999997</v>
          </cell>
          <cell r="I2839">
            <v>11359.2</v>
          </cell>
          <cell r="J2839">
            <v>11359.2</v>
          </cell>
          <cell r="K2839">
            <v>44137</v>
          </cell>
          <cell r="L2839">
            <v>44137</v>
          </cell>
          <cell r="M2839" t="str">
            <v>0510</v>
          </cell>
          <cell r="N2839" t="str">
            <v>6AY</v>
          </cell>
          <cell r="O2839" t="str">
            <v>C071</v>
          </cell>
        </row>
        <row r="2840">
          <cell r="A2840" t="str">
            <v>1510437798</v>
          </cell>
          <cell r="B2840" t="str">
            <v>CCDDR02051</v>
          </cell>
          <cell r="C2840" t="str">
            <v>0175-DR67-D667</v>
          </cell>
          <cell r="D2840" t="str">
            <v>33981150-F_AC51_Troyes_Tour_CEM_TF</v>
          </cell>
          <cell r="E2840" t="str">
            <v>36.04.03</v>
          </cell>
          <cell r="F2840" t="str">
            <v>1000064463 CENTRE D'ETUDES MEDIEVALES SAINT</v>
          </cell>
          <cell r="G2840" t="str">
            <v>1</v>
          </cell>
          <cell r="H2840">
            <v>12397.1</v>
          </cell>
          <cell r="I2840">
            <v>0</v>
          </cell>
          <cell r="J2840">
            <v>0</v>
          </cell>
          <cell r="K2840">
            <v>44179</v>
          </cell>
          <cell r="L2840">
            <v>44176</v>
          </cell>
          <cell r="M2840" t="str">
            <v>0510</v>
          </cell>
          <cell r="N2840" t="str">
            <v>6AY</v>
          </cell>
          <cell r="O2840" t="str">
            <v>C071</v>
          </cell>
        </row>
        <row r="2841">
          <cell r="A2841" t="str">
            <v>1510437798</v>
          </cell>
          <cell r="B2841" t="str">
            <v>CCDDR02051</v>
          </cell>
          <cell r="C2841" t="str">
            <v>0175-DR67-D667</v>
          </cell>
          <cell r="D2841" t="str">
            <v>33981150-F_AC51_Troyes_Tour_CEM_TO2</v>
          </cell>
          <cell r="E2841" t="str">
            <v>36.04.03</v>
          </cell>
          <cell r="F2841" t="str">
            <v>1000064463 CENTRE D'ETUDES MEDIEVALES SAINT</v>
          </cell>
          <cell r="G2841" t="str">
            <v>2</v>
          </cell>
          <cell r="H2841">
            <v>3125</v>
          </cell>
          <cell r="I2841">
            <v>1868.6</v>
          </cell>
          <cell r="J2841">
            <v>1868.6</v>
          </cell>
          <cell r="K2841">
            <v>44179</v>
          </cell>
          <cell r="L2841">
            <v>44176</v>
          </cell>
          <cell r="M2841" t="str">
            <v>0510</v>
          </cell>
          <cell r="N2841" t="str">
            <v>6AY</v>
          </cell>
          <cell r="O2841" t="str">
            <v>C071</v>
          </cell>
        </row>
        <row r="2842">
          <cell r="A2842" t="str">
            <v>1510437798</v>
          </cell>
          <cell r="B2842" t="str">
            <v>CCDDR02051</v>
          </cell>
          <cell r="C2842" t="str">
            <v>0175-DR67-D667</v>
          </cell>
          <cell r="D2842" t="str">
            <v>33981150-F_AC51_Troyes_Tour_CEM_TO1</v>
          </cell>
          <cell r="E2842" t="str">
            <v>36.04.03</v>
          </cell>
          <cell r="F2842" t="str">
            <v>1000064463 CENTRE D'ETUDES MEDIEVALES SAINT</v>
          </cell>
          <cell r="G2842" t="str">
            <v>3</v>
          </cell>
          <cell r="H2842">
            <v>2006.4</v>
          </cell>
          <cell r="I2842">
            <v>1222.4000000000001</v>
          </cell>
          <cell r="J2842">
            <v>1222.4000000000001</v>
          </cell>
          <cell r="K2842">
            <v>44179</v>
          </cell>
          <cell r="L2842">
            <v>44176</v>
          </cell>
          <cell r="M2842" t="str">
            <v>0510</v>
          </cell>
          <cell r="N2842" t="str">
            <v>6AY</v>
          </cell>
          <cell r="O2842" t="str">
            <v>C071</v>
          </cell>
        </row>
        <row r="2843">
          <cell r="A2843" t="str">
            <v>1510437798</v>
          </cell>
          <cell r="B2843" t="str">
            <v>CCDDR02051</v>
          </cell>
          <cell r="C2843" t="str">
            <v>0175-DR67-D667</v>
          </cell>
          <cell r="D2843" t="str">
            <v>33981150-F_AC51_Troyes_Tour_CEM_TO3</v>
          </cell>
          <cell r="E2843" t="str">
            <v>36.04.03</v>
          </cell>
          <cell r="F2843" t="str">
            <v>1000064463 CENTRE D'ETUDES MEDIEVALES SAINT</v>
          </cell>
          <cell r="G2843" t="str">
            <v>4</v>
          </cell>
          <cell r="H2843">
            <v>1704.8</v>
          </cell>
          <cell r="I2843">
            <v>784</v>
          </cell>
          <cell r="J2843">
            <v>784</v>
          </cell>
          <cell r="K2843">
            <v>44179</v>
          </cell>
          <cell r="L2843">
            <v>44176</v>
          </cell>
          <cell r="M2843" t="str">
            <v>0510</v>
          </cell>
          <cell r="N2843" t="str">
            <v>6AY</v>
          </cell>
          <cell r="O2843" t="str">
            <v>C071</v>
          </cell>
        </row>
        <row r="2844">
          <cell r="A2844" t="str">
            <v>1510971386</v>
          </cell>
          <cell r="B2844" t="str">
            <v>CCDDR02051</v>
          </cell>
          <cell r="C2844" t="str">
            <v>0175-DR67-D667</v>
          </cell>
          <cell r="D2844" t="str">
            <v>37808040-F_AC51_PromoPat_CreaNostra</v>
          </cell>
          <cell r="E2844" t="str">
            <v>38.02.01</v>
          </cell>
          <cell r="F2844" t="str">
            <v>1001617028 CREA NOSTRA</v>
          </cell>
          <cell r="G2844" t="str">
            <v>1</v>
          </cell>
          <cell r="H2844">
            <v>38790</v>
          </cell>
          <cell r="I2844">
            <v>23274</v>
          </cell>
          <cell r="J2844">
            <v>23274</v>
          </cell>
          <cell r="K2844">
            <v>44502</v>
          </cell>
          <cell r="L2844">
            <v>44497</v>
          </cell>
          <cell r="M2844" t="str">
            <v>0510</v>
          </cell>
          <cell r="N2844" t="str">
            <v>6AY</v>
          </cell>
          <cell r="O2844" t="str">
            <v>C071</v>
          </cell>
        </row>
        <row r="2845">
          <cell r="A2845" t="str">
            <v>1510972458</v>
          </cell>
          <cell r="B2845" t="str">
            <v>CCDDR02051</v>
          </cell>
          <cell r="C2845" t="str">
            <v>0175-DR67-D667</v>
          </cell>
          <cell r="D2845" t="str">
            <v>Cath Troyes Etude diagnostic SSI</v>
          </cell>
          <cell r="E2845" t="str">
            <v>36.04.02</v>
          </cell>
          <cell r="F2845" t="str">
            <v>1000456385 MONSIEUR MICHEL TRUBERT</v>
          </cell>
          <cell r="G2845" t="str">
            <v>1</v>
          </cell>
          <cell r="H2845">
            <v>89879</v>
          </cell>
          <cell r="I2845">
            <v>13305</v>
          </cell>
          <cell r="J2845">
            <v>13305</v>
          </cell>
          <cell r="K2845">
            <v>44502</v>
          </cell>
          <cell r="L2845">
            <v>44502</v>
          </cell>
          <cell r="M2845" t="str">
            <v>0510</v>
          </cell>
          <cell r="N2845" t="str">
            <v>6AY</v>
          </cell>
          <cell r="O2845" t="str">
            <v>C071</v>
          </cell>
        </row>
        <row r="2846">
          <cell r="A2846" t="str">
            <v>1511064542</v>
          </cell>
          <cell r="B2846" t="str">
            <v>CCDDR02051</v>
          </cell>
          <cell r="C2846" t="str">
            <v>0175-DR67-D667</v>
          </cell>
          <cell r="D2846" t="str">
            <v>38471635-F_AC_51_EntMH2021_CL_Etudelec</v>
          </cell>
          <cell r="E2846" t="str">
            <v>36.04.02</v>
          </cell>
          <cell r="F2846" t="str">
            <v>1001359145 ETUDELEC ET ASSOCIES</v>
          </cell>
          <cell r="G2846" t="str">
            <v>1</v>
          </cell>
          <cell r="H2846">
            <v>9170</v>
          </cell>
          <cell r="I2846">
            <v>3000</v>
          </cell>
          <cell r="J2846">
            <v>3000</v>
          </cell>
          <cell r="K2846">
            <v>44547</v>
          </cell>
          <cell r="L2846">
            <v>44546</v>
          </cell>
          <cell r="M2846" t="str">
            <v>0510</v>
          </cell>
          <cell r="N2846" t="str">
            <v>6AY</v>
          </cell>
          <cell r="O2846" t="str">
            <v>C071</v>
          </cell>
        </row>
        <row r="2847">
          <cell r="A2847" t="str">
            <v>1511179968</v>
          </cell>
          <cell r="B2847" t="str">
            <v>CCDDR02051</v>
          </cell>
          <cell r="C2847" t="str">
            <v>0175-DR67-D667</v>
          </cell>
          <cell r="D2847" t="str">
            <v>39447535-F_AC51_De_Ponthaud_Reims</v>
          </cell>
          <cell r="E2847" t="str">
            <v>36.04.03</v>
          </cell>
          <cell r="F2847" t="str">
            <v>1000221808 MARIE-SUZANNE DE PONTHAUD,</v>
          </cell>
          <cell r="G2847" t="str">
            <v>1</v>
          </cell>
          <cell r="H2847">
            <v>9864.77</v>
          </cell>
          <cell r="I2847">
            <v>0</v>
          </cell>
          <cell r="J2847">
            <v>0</v>
          </cell>
          <cell r="K2847">
            <v>44628</v>
          </cell>
          <cell r="L2847">
            <v>44627</v>
          </cell>
          <cell r="M2847" t="str">
            <v>0510</v>
          </cell>
          <cell r="N2847" t="str">
            <v>6AY</v>
          </cell>
          <cell r="O2847" t="str">
            <v>C071</v>
          </cell>
        </row>
        <row r="2848">
          <cell r="A2848" t="str">
            <v>1511196675</v>
          </cell>
          <cell r="B2848" t="str">
            <v>CCDDR02051</v>
          </cell>
          <cell r="C2848" t="str">
            <v>0175-DR67-D667</v>
          </cell>
          <cell r="D2848" t="str">
            <v>39551990-F_AC51_AC_ENVIROMA_TF</v>
          </cell>
          <cell r="E2848" t="str">
            <v>36.04.03</v>
          </cell>
          <cell r="F2848" t="str">
            <v>1000899736 ENVIROMA SARL</v>
          </cell>
          <cell r="G2848" t="str">
            <v>1</v>
          </cell>
          <cell r="H2848">
            <v>2400</v>
          </cell>
          <cell r="I2848">
            <v>0</v>
          </cell>
          <cell r="J2848">
            <v>0</v>
          </cell>
          <cell r="K2848">
            <v>44636</v>
          </cell>
          <cell r="L2848">
            <v>44635</v>
          </cell>
          <cell r="M2848" t="str">
            <v>0510</v>
          </cell>
          <cell r="N2848" t="str">
            <v>6AY</v>
          </cell>
          <cell r="O2848" t="str">
            <v>C071</v>
          </cell>
        </row>
        <row r="2849">
          <cell r="A2849" t="str">
            <v>1511196675</v>
          </cell>
          <cell r="B2849" t="str">
            <v>CCDDR02051</v>
          </cell>
          <cell r="C2849" t="str">
            <v>0175-DR67-D667</v>
          </cell>
          <cell r="D2849" t="str">
            <v>39551990-F_AC51_AC_ENVIROMA_TC</v>
          </cell>
          <cell r="E2849" t="str">
            <v>36.04.03</v>
          </cell>
          <cell r="F2849" t="str">
            <v>1000899736 ENVIROMA SARL</v>
          </cell>
          <cell r="G2849" t="str">
            <v>2</v>
          </cell>
          <cell r="H2849">
            <v>10805</v>
          </cell>
          <cell r="I2849">
            <v>10805</v>
          </cell>
          <cell r="J2849">
            <v>10805</v>
          </cell>
          <cell r="K2849">
            <v>44636</v>
          </cell>
          <cell r="L2849">
            <v>44635</v>
          </cell>
          <cell r="M2849" t="str">
            <v>0510</v>
          </cell>
          <cell r="N2849" t="str">
            <v>6AY</v>
          </cell>
          <cell r="O2849" t="str">
            <v>C071</v>
          </cell>
        </row>
        <row r="2850">
          <cell r="A2850" t="str">
            <v>1511233225</v>
          </cell>
          <cell r="B2850" t="str">
            <v>CCDDR02051</v>
          </cell>
          <cell r="C2850" t="str">
            <v>0175-DR67-D667</v>
          </cell>
          <cell r="D2850" t="str">
            <v>CLAIRVAUX - DIAG GENERAL CLAIRVAUX</v>
          </cell>
          <cell r="E2850" t="str">
            <v>36.04.03</v>
          </cell>
          <cell r="F2850" t="str">
            <v>1000456385 MONSIEUR MICHEL TRUBERT</v>
          </cell>
          <cell r="G2850" t="str">
            <v>2</v>
          </cell>
          <cell r="H2850">
            <v>523448.5</v>
          </cell>
          <cell r="I2850">
            <v>0</v>
          </cell>
          <cell r="J2850">
            <v>0</v>
          </cell>
          <cell r="K2850">
            <v>44655</v>
          </cell>
          <cell r="L2850">
            <v>44655</v>
          </cell>
          <cell r="M2850" t="str">
            <v>0510</v>
          </cell>
          <cell r="N2850" t="str">
            <v>6AY</v>
          </cell>
          <cell r="O2850" t="str">
            <v>C071</v>
          </cell>
        </row>
        <row r="2851">
          <cell r="A2851" t="str">
            <v>1511305245</v>
          </cell>
          <cell r="B2851" t="str">
            <v>CCDDR02051</v>
          </cell>
          <cell r="C2851" t="str">
            <v>0175-DR67-D667</v>
          </cell>
          <cell r="D2851" t="str">
            <v>40331096-F_AC51_CR_AtelierJade</v>
          </cell>
          <cell r="E2851" t="str">
            <v>36.04.03</v>
          </cell>
          <cell r="F2851" t="str">
            <v>1000386092 LES ATELIERS VERRE JADE</v>
          </cell>
          <cell r="G2851" t="str">
            <v>1</v>
          </cell>
          <cell r="H2851">
            <v>1800</v>
          </cell>
          <cell r="I2851">
            <v>1800</v>
          </cell>
          <cell r="J2851">
            <v>1800</v>
          </cell>
          <cell r="K2851">
            <v>44694</v>
          </cell>
          <cell r="L2851">
            <v>44693</v>
          </cell>
          <cell r="M2851" t="str">
            <v>0510</v>
          </cell>
          <cell r="N2851" t="str">
            <v>6AY</v>
          </cell>
          <cell r="O2851" t="str">
            <v>C071</v>
          </cell>
        </row>
        <row r="2852">
          <cell r="A2852" t="str">
            <v>1511495744</v>
          </cell>
          <cell r="B2852" t="str">
            <v>CCDDR02051</v>
          </cell>
          <cell r="C2852" t="str">
            <v>0175-DR67-D667</v>
          </cell>
          <cell r="D2852" t="str">
            <v>51 REIMS CHANTIER TEST PORTAIL CENTRAL</v>
          </cell>
          <cell r="E2852" t="str">
            <v>36.04.02</v>
          </cell>
          <cell r="F2852" t="str">
            <v>1000221808 MARIE-SUZANNE DE PONTHAUD,</v>
          </cell>
          <cell r="G2852" t="str">
            <v>2</v>
          </cell>
          <cell r="H2852">
            <v>53370</v>
          </cell>
          <cell r="I2852">
            <v>53370</v>
          </cell>
          <cell r="J2852">
            <v>53370</v>
          </cell>
          <cell r="K2852">
            <v>44813</v>
          </cell>
          <cell r="L2852">
            <v>44813</v>
          </cell>
          <cell r="M2852" t="str">
            <v>0510</v>
          </cell>
          <cell r="N2852" t="str">
            <v>6AY</v>
          </cell>
          <cell r="O2852" t="str">
            <v>C071</v>
          </cell>
        </row>
        <row r="2853">
          <cell r="A2853" t="str">
            <v>1511574830</v>
          </cell>
          <cell r="B2853" t="str">
            <v>CCDDR02051</v>
          </cell>
          <cell r="C2853" t="str">
            <v>0175-DR67-D667</v>
          </cell>
          <cell r="D2853" t="str">
            <v>42388121-F_AC51_EntMH2022_CR_PACE</v>
          </cell>
          <cell r="E2853" t="str">
            <v>36.04.01</v>
          </cell>
          <cell r="F2853" t="str">
            <v>1000747768 PACE</v>
          </cell>
          <cell r="G2853" t="str">
            <v>1</v>
          </cell>
          <cell r="H2853">
            <v>5000</v>
          </cell>
          <cell r="I2853">
            <v>5000</v>
          </cell>
          <cell r="J2853">
            <v>5000</v>
          </cell>
          <cell r="K2853">
            <v>44852</v>
          </cell>
          <cell r="L2853">
            <v>44851</v>
          </cell>
          <cell r="M2853" t="str">
            <v>0510</v>
          </cell>
          <cell r="N2853" t="str">
            <v>6AY</v>
          </cell>
          <cell r="O2853" t="str">
            <v>C071</v>
          </cell>
        </row>
        <row r="2854">
          <cell r="A2854" t="str">
            <v>1511624807</v>
          </cell>
          <cell r="B2854" t="str">
            <v>CCDDR02051</v>
          </cell>
          <cell r="C2854" t="str">
            <v>0175-DR67-D667</v>
          </cell>
          <cell r="D2854" t="str">
            <v>Château du Pailly - SPS</v>
          </cell>
          <cell r="E2854" t="str">
            <v>36.04.01</v>
          </cell>
          <cell r="F2854" t="str">
            <v>1001343060 SOCOTEC CONSTRUCTION</v>
          </cell>
          <cell r="G2854" t="str">
            <v>1</v>
          </cell>
          <cell r="H2854">
            <v>1150</v>
          </cell>
          <cell r="I2854">
            <v>218</v>
          </cell>
          <cell r="J2854">
            <v>218</v>
          </cell>
          <cell r="K2854">
            <v>44880</v>
          </cell>
          <cell r="L2854">
            <v>44880</v>
          </cell>
          <cell r="M2854" t="str">
            <v>0510</v>
          </cell>
          <cell r="N2854" t="str">
            <v>6AY</v>
          </cell>
          <cell r="O2854" t="str">
            <v>C071</v>
          </cell>
        </row>
        <row r="2855">
          <cell r="A2855" t="str">
            <v>1511661139</v>
          </cell>
          <cell r="B2855" t="str">
            <v>CCDDR02051</v>
          </cell>
          <cell r="C2855" t="str">
            <v>0175-DR67-D667</v>
          </cell>
          <cell r="D2855" t="str">
            <v>CLAIRVAUX - AMO RECONVERSION SITE</v>
          </cell>
          <cell r="E2855" t="str">
            <v>36.04.01</v>
          </cell>
          <cell r="F2855" t="str">
            <v>1001203303 IN EXTENSO CONSEIL TOURISME CULTURE</v>
          </cell>
          <cell r="G2855" t="str">
            <v>2</v>
          </cell>
          <cell r="H2855">
            <v>39900</v>
          </cell>
          <cell r="I2855">
            <v>27930</v>
          </cell>
          <cell r="J2855">
            <v>27930</v>
          </cell>
          <cell r="K2855">
            <v>44894</v>
          </cell>
          <cell r="L2855">
            <v>44894</v>
          </cell>
          <cell r="M2855" t="str">
            <v>0510</v>
          </cell>
          <cell r="N2855" t="str">
            <v>6AY</v>
          </cell>
          <cell r="O2855" t="str">
            <v>C071</v>
          </cell>
        </row>
        <row r="2856">
          <cell r="A2856" t="str">
            <v>1511692202</v>
          </cell>
          <cell r="B2856" t="str">
            <v>CCDDR02051</v>
          </cell>
          <cell r="C2856" t="str">
            <v>0175-DR67-D667</v>
          </cell>
          <cell r="D2856" t="str">
            <v>43346945-F_AC_51_SIMON MARQ ETUDE VITRAU</v>
          </cell>
          <cell r="E2856" t="str">
            <v>36.04.03</v>
          </cell>
          <cell r="F2856" t="str">
            <v>1001549613 ATELIER SIMON MARQ</v>
          </cell>
          <cell r="G2856" t="str">
            <v>1</v>
          </cell>
          <cell r="H2856">
            <v>12695</v>
          </cell>
          <cell r="I2856">
            <v>12695</v>
          </cell>
          <cell r="J2856">
            <v>12695</v>
          </cell>
          <cell r="K2856">
            <v>44911</v>
          </cell>
          <cell r="L2856">
            <v>44910</v>
          </cell>
          <cell r="M2856" t="str">
            <v>0510</v>
          </cell>
          <cell r="N2856" t="str">
            <v>6AY</v>
          </cell>
          <cell r="O2856" t="str">
            <v>C071</v>
          </cell>
        </row>
        <row r="2857">
          <cell r="A2857" t="str">
            <v>1511698935</v>
          </cell>
          <cell r="B2857" t="str">
            <v>CCDDR02051</v>
          </cell>
          <cell r="C2857" t="str">
            <v>0175-DR67-D667</v>
          </cell>
          <cell r="D2857" t="str">
            <v>Recensement et étude décors peints</v>
          </cell>
          <cell r="E2857" t="str">
            <v>36.04.03</v>
          </cell>
          <cell r="F2857" t="str">
            <v>1001436292 ALIX LAVEAU RESTAURATION</v>
          </cell>
          <cell r="G2857" t="str">
            <v>2</v>
          </cell>
          <cell r="H2857">
            <v>35420</v>
          </cell>
          <cell r="I2857">
            <v>35420</v>
          </cell>
          <cell r="J2857">
            <v>35420</v>
          </cell>
          <cell r="K2857">
            <v>44916</v>
          </cell>
          <cell r="L2857">
            <v>44916</v>
          </cell>
          <cell r="M2857" t="str">
            <v>0510</v>
          </cell>
          <cell r="N2857" t="str">
            <v>6AY</v>
          </cell>
          <cell r="O2857" t="str">
            <v>C071</v>
          </cell>
        </row>
        <row r="2858">
          <cell r="A2858" t="str">
            <v>1511699039</v>
          </cell>
          <cell r="B2858" t="str">
            <v>CCDDR02051</v>
          </cell>
          <cell r="C2858" t="str">
            <v>0175-DR67-D667</v>
          </cell>
          <cell r="D2858" t="str">
            <v>MOe entretien et sécurisation</v>
          </cell>
          <cell r="E2858" t="str">
            <v>36.04.02</v>
          </cell>
          <cell r="F2858" t="str">
            <v>1001313837 EUGENE ARCHITECTES DU PATRIMOINE</v>
          </cell>
          <cell r="G2858" t="str">
            <v>2</v>
          </cell>
          <cell r="H2858">
            <v>7239.22</v>
          </cell>
          <cell r="I2858">
            <v>5829.67</v>
          </cell>
          <cell r="J2858">
            <v>5829.67</v>
          </cell>
          <cell r="K2858">
            <v>44916</v>
          </cell>
          <cell r="L2858">
            <v>44916</v>
          </cell>
          <cell r="M2858" t="str">
            <v>0510</v>
          </cell>
          <cell r="N2858" t="str">
            <v>6AY</v>
          </cell>
          <cell r="O2858" t="str">
            <v>C071</v>
          </cell>
        </row>
        <row r="2859">
          <cell r="A2859" t="str">
            <v>1511700040</v>
          </cell>
          <cell r="B2859" t="str">
            <v>CCDDR02051</v>
          </cell>
          <cell r="C2859" t="str">
            <v>0175-DR67-D667</v>
          </cell>
          <cell r="D2859" t="str">
            <v>43327454-F_AC_51_EntMH2022_LE_BOUDEC_che</v>
          </cell>
          <cell r="E2859" t="str">
            <v>45.05.07</v>
          </cell>
          <cell r="F2859" t="str">
            <v>1001168261 MADAME AGNES LE BOUDEC</v>
          </cell>
          <cell r="G2859" t="str">
            <v>1</v>
          </cell>
          <cell r="H2859">
            <v>21222.560000000001</v>
          </cell>
          <cell r="I2859">
            <v>21222.560000000001</v>
          </cell>
          <cell r="J2859">
            <v>21222.560000000001</v>
          </cell>
          <cell r="K2859">
            <v>44917</v>
          </cell>
          <cell r="L2859">
            <v>44916</v>
          </cell>
          <cell r="M2859" t="str">
            <v>0510</v>
          </cell>
          <cell r="N2859" t="str">
            <v>6AY</v>
          </cell>
          <cell r="O2859" t="str">
            <v>C071</v>
          </cell>
        </row>
        <row r="2860">
          <cell r="A2860" t="str">
            <v>1511700040</v>
          </cell>
          <cell r="B2860" t="str">
            <v>CCDDR02051</v>
          </cell>
          <cell r="C2860" t="str">
            <v>0175-DR67-D667</v>
          </cell>
          <cell r="D2860" t="str">
            <v>43327454-F_AC_51_EntMH2022_LE_BOUDEC_étu</v>
          </cell>
          <cell r="E2860" t="str">
            <v>36.04.03</v>
          </cell>
          <cell r="F2860" t="str">
            <v>1001168261 MADAME AGNES LE BOUDEC</v>
          </cell>
          <cell r="G2860" t="str">
            <v>2</v>
          </cell>
          <cell r="H2860">
            <v>1904</v>
          </cell>
          <cell r="I2860">
            <v>1904</v>
          </cell>
          <cell r="J2860">
            <v>1904</v>
          </cell>
          <cell r="K2860">
            <v>44917</v>
          </cell>
          <cell r="L2860">
            <v>44916</v>
          </cell>
          <cell r="M2860" t="str">
            <v>0510</v>
          </cell>
          <cell r="N2860" t="str">
            <v>6AY</v>
          </cell>
          <cell r="O2860" t="str">
            <v>C071</v>
          </cell>
        </row>
        <row r="2861">
          <cell r="A2861" t="str">
            <v>1511700732</v>
          </cell>
          <cell r="B2861" t="str">
            <v>CCDDR02051</v>
          </cell>
          <cell r="C2861" t="str">
            <v>0175-DR67-D667</v>
          </cell>
          <cell r="D2861" t="str">
            <v>TF MOe ailes sud et ouest</v>
          </cell>
          <cell r="E2861" t="str">
            <v>36.04.02</v>
          </cell>
          <cell r="F2861" t="str">
            <v>1000456385 MONSIEUR MICHEL TRUBERT</v>
          </cell>
          <cell r="G2861" t="str">
            <v>2</v>
          </cell>
          <cell r="H2861">
            <v>656906.23999999999</v>
          </cell>
          <cell r="I2861">
            <v>656906.23999999999</v>
          </cell>
          <cell r="J2861">
            <v>656906.23999999999</v>
          </cell>
          <cell r="K2861">
            <v>44917</v>
          </cell>
          <cell r="L2861">
            <v>44917</v>
          </cell>
          <cell r="M2861" t="str">
            <v>0510</v>
          </cell>
          <cell r="N2861" t="str">
            <v>6AY</v>
          </cell>
          <cell r="O2861" t="str">
            <v>C071</v>
          </cell>
        </row>
        <row r="2862">
          <cell r="A2862" t="str">
            <v>1511704836</v>
          </cell>
          <cell r="B2862" t="str">
            <v>CCDDR02051</v>
          </cell>
          <cell r="C2862" t="str">
            <v>0175-DR67-D667</v>
          </cell>
          <cell r="D2862" t="str">
            <v>MARCHE DE MAITRISE D OEUVRE</v>
          </cell>
          <cell r="E2862" t="str">
            <v>36.04.02</v>
          </cell>
          <cell r="F2862" t="str">
            <v>1000221808 MARIE-SUZANNE DE PONTHAUD,</v>
          </cell>
          <cell r="G2862" t="str">
            <v>1</v>
          </cell>
          <cell r="H2862">
            <v>241406.62</v>
          </cell>
          <cell r="I2862">
            <v>204116.62</v>
          </cell>
          <cell r="J2862">
            <v>204116.62</v>
          </cell>
          <cell r="K2862">
            <v>44923</v>
          </cell>
          <cell r="L2862">
            <v>44923</v>
          </cell>
          <cell r="M2862" t="str">
            <v>0510</v>
          </cell>
          <cell r="N2862" t="str">
            <v>6AY</v>
          </cell>
          <cell r="O2862" t="str">
            <v>C071</v>
          </cell>
        </row>
        <row r="2863">
          <cell r="A2863" t="str">
            <v>1511704839</v>
          </cell>
          <cell r="B2863" t="str">
            <v>CCDDR02051</v>
          </cell>
          <cell r="C2863" t="str">
            <v>0175-DR67-D667</v>
          </cell>
          <cell r="D2863" t="str">
            <v>MISSION DE CORDINATION SPS</v>
          </cell>
          <cell r="E2863" t="str">
            <v>36.04.01</v>
          </cell>
          <cell r="F2863" t="str">
            <v>1001343060 SOCOTEC CONSTRUCTION</v>
          </cell>
          <cell r="G2863" t="str">
            <v>1</v>
          </cell>
          <cell r="H2863">
            <v>5550</v>
          </cell>
          <cell r="I2863">
            <v>4171</v>
          </cell>
          <cell r="J2863">
            <v>4171</v>
          </cell>
          <cell r="K2863">
            <v>44923</v>
          </cell>
          <cell r="L2863">
            <v>44923</v>
          </cell>
          <cell r="M2863" t="str">
            <v>0510</v>
          </cell>
          <cell r="N2863" t="str">
            <v>6AY</v>
          </cell>
          <cell r="O2863" t="str">
            <v>C071</v>
          </cell>
        </row>
        <row r="2864">
          <cell r="A2864" t="str">
            <v>1600044899</v>
          </cell>
          <cell r="B2864" t="str">
            <v>CCDDR02051</v>
          </cell>
          <cell r="C2864" t="str">
            <v>0175-DR67-D667</v>
          </cell>
          <cell r="D2864" t="str">
            <v>TF APS à APD RESTAURATION TOITURES</v>
          </cell>
          <cell r="E2864" t="str">
            <v>36.04.02</v>
          </cell>
          <cell r="F2864" t="str">
            <v>1001313837 EUGENE ARCHITECTES DU PATRIMOINE</v>
          </cell>
          <cell r="G2864" t="str">
            <v>2</v>
          </cell>
          <cell r="H2864">
            <v>20228.54</v>
          </cell>
          <cell r="I2864">
            <v>0</v>
          </cell>
          <cell r="J2864">
            <v>0</v>
          </cell>
          <cell r="K2864">
            <v>43090</v>
          </cell>
          <cell r="L2864">
            <v>43090</v>
          </cell>
          <cell r="M2864" t="str">
            <v>0510</v>
          </cell>
          <cell r="N2864" t="str">
            <v>6AY</v>
          </cell>
          <cell r="O2864" t="str">
            <v>C071</v>
          </cell>
        </row>
        <row r="2865">
          <cell r="A2865" t="str">
            <v>1600044899</v>
          </cell>
          <cell r="B2865" t="str">
            <v>CCDDR02051</v>
          </cell>
          <cell r="C2865" t="str">
            <v>0175-DR67-D667</v>
          </cell>
          <cell r="D2865" t="str">
            <v>TC 1 # PRO à AOR  RESTAURATION TOITURES</v>
          </cell>
          <cell r="E2865" t="str">
            <v>36.04.02</v>
          </cell>
          <cell r="F2865" t="str">
            <v>1001313837 EUGENE ARCHITECTES DU PATRIMOINE</v>
          </cell>
          <cell r="G2865" t="str">
            <v>6</v>
          </cell>
          <cell r="H2865">
            <v>60685.62</v>
          </cell>
          <cell r="I2865">
            <v>9061.74</v>
          </cell>
          <cell r="J2865">
            <v>9061.74</v>
          </cell>
          <cell r="K2865">
            <v>43090</v>
          </cell>
          <cell r="L2865">
            <v>44334</v>
          </cell>
          <cell r="M2865" t="str">
            <v>0510</v>
          </cell>
          <cell r="N2865" t="str">
            <v>6AY</v>
          </cell>
          <cell r="O2865" t="str">
            <v>C071</v>
          </cell>
        </row>
        <row r="2866">
          <cell r="A2866" t="str">
            <v>1600044899</v>
          </cell>
          <cell r="B2866" t="str">
            <v>CCDDR02051</v>
          </cell>
          <cell r="C2866" t="str">
            <v>0175-DR67-D667</v>
          </cell>
          <cell r="D2866" t="str">
            <v>REVISIONS PRIX TF # TC</v>
          </cell>
          <cell r="E2866" t="str">
            <v>36.04.02</v>
          </cell>
          <cell r="F2866" t="str">
            <v>1001313837 EUGENE ARCHITECTES DU PATRIMOINE</v>
          </cell>
          <cell r="G2866" t="str">
            <v>7</v>
          </cell>
          <cell r="H2866">
            <v>7947.65</v>
          </cell>
          <cell r="I2866">
            <v>7947.65</v>
          </cell>
          <cell r="J2866">
            <v>7947.65</v>
          </cell>
          <cell r="K2866">
            <v>43090</v>
          </cell>
          <cell r="L2866">
            <v>45002</v>
          </cell>
          <cell r="M2866" t="str">
            <v>0510</v>
          </cell>
          <cell r="N2866" t="str">
            <v>6AY</v>
          </cell>
          <cell r="O2866" t="str">
            <v>C071</v>
          </cell>
        </row>
        <row r="2867">
          <cell r="A2867" t="str">
            <v>1600044935</v>
          </cell>
          <cell r="B2867" t="str">
            <v>CCDDR02051</v>
          </cell>
          <cell r="C2867" t="str">
            <v>0175-DR67-D667</v>
          </cell>
          <cell r="D2867" t="str">
            <v>TF - MOE REST DU MASSIF  OCCIDENTAL</v>
          </cell>
          <cell r="E2867" t="str">
            <v>36.04.02</v>
          </cell>
          <cell r="F2867" t="str">
            <v>1001313837 EUGENE ARCHITECTES DU PATRIMOINE</v>
          </cell>
          <cell r="G2867" t="str">
            <v>2</v>
          </cell>
          <cell r="H2867">
            <v>111506.52</v>
          </cell>
          <cell r="I2867">
            <v>0</v>
          </cell>
          <cell r="J2867">
            <v>0</v>
          </cell>
          <cell r="K2867">
            <v>43091</v>
          </cell>
          <cell r="L2867">
            <v>43091</v>
          </cell>
          <cell r="M2867" t="str">
            <v>0510</v>
          </cell>
          <cell r="N2867" t="str">
            <v>6AY</v>
          </cell>
          <cell r="O2867" t="str">
            <v>C071</v>
          </cell>
        </row>
        <row r="2868">
          <cell r="A2868" t="str">
            <v>1600044935</v>
          </cell>
          <cell r="B2868" t="str">
            <v>CCDDR02051</v>
          </cell>
          <cell r="C2868" t="str">
            <v>0175-DR67-D667</v>
          </cell>
          <cell r="D2868" t="str">
            <v>TC2 - MOE REST DU MASSIF OCCIDENTAL</v>
          </cell>
          <cell r="E2868" t="str">
            <v>36.04.02</v>
          </cell>
          <cell r="F2868" t="str">
            <v>1001313837 EUGENE ARCHITECTES DU PATRIMOINE</v>
          </cell>
          <cell r="G2868" t="str">
            <v>6</v>
          </cell>
          <cell r="H2868">
            <v>10330.39</v>
          </cell>
          <cell r="I2868">
            <v>10330.39</v>
          </cell>
          <cell r="J2868">
            <v>10330.39</v>
          </cell>
          <cell r="K2868">
            <v>43091</v>
          </cell>
          <cell r="L2868">
            <v>43091</v>
          </cell>
          <cell r="M2868" t="str">
            <v>0510</v>
          </cell>
          <cell r="N2868" t="str">
            <v>6AY</v>
          </cell>
          <cell r="O2868" t="str">
            <v>C071</v>
          </cell>
        </row>
        <row r="2869">
          <cell r="A2869" t="str">
            <v>1600044935</v>
          </cell>
          <cell r="B2869" t="str">
            <v>CCDDR02051</v>
          </cell>
          <cell r="C2869" t="str">
            <v>0175-DR67-D667</v>
          </cell>
          <cell r="D2869" t="str">
            <v>TC1 - MOE REST DU MASSIF OCCIDENTAL</v>
          </cell>
          <cell r="E2869" t="str">
            <v>36.04.02</v>
          </cell>
          <cell r="F2869" t="str">
            <v>1001313837 EUGENE ARCHITECTES DU PATRIMOINE</v>
          </cell>
          <cell r="G2869" t="str">
            <v>8</v>
          </cell>
          <cell r="H2869">
            <v>32006.46</v>
          </cell>
          <cell r="I2869">
            <v>3554.72</v>
          </cell>
          <cell r="J2869">
            <v>3554.72</v>
          </cell>
          <cell r="K2869">
            <v>43091</v>
          </cell>
          <cell r="L2869">
            <v>43091</v>
          </cell>
          <cell r="M2869" t="str">
            <v>0510</v>
          </cell>
          <cell r="N2869" t="str">
            <v>6AY</v>
          </cell>
          <cell r="O2869" t="str">
            <v>C071</v>
          </cell>
        </row>
        <row r="2870">
          <cell r="A2870" t="str">
            <v>1600044935</v>
          </cell>
          <cell r="B2870" t="str">
            <v>CCDDR02051</v>
          </cell>
          <cell r="C2870" t="str">
            <v>0175-DR67-D667</v>
          </cell>
          <cell r="D2870" t="str">
            <v>Révision tranche ferme</v>
          </cell>
          <cell r="E2870" t="str">
            <v>36.04.02</v>
          </cell>
          <cell r="F2870" t="str">
            <v>1001313837 EUGENE ARCHITECTES DU PATRIMOINE</v>
          </cell>
          <cell r="G2870" t="str">
            <v>9</v>
          </cell>
          <cell r="H2870">
            <v>7111.34</v>
          </cell>
          <cell r="I2870">
            <v>0</v>
          </cell>
          <cell r="J2870">
            <v>0</v>
          </cell>
          <cell r="K2870">
            <v>43091</v>
          </cell>
          <cell r="L2870">
            <v>44754</v>
          </cell>
          <cell r="M2870" t="str">
            <v>0510</v>
          </cell>
          <cell r="N2870" t="str">
            <v>6AY</v>
          </cell>
          <cell r="O2870" t="str">
            <v>C071</v>
          </cell>
        </row>
        <row r="2871">
          <cell r="A2871" t="str">
            <v>1600046730</v>
          </cell>
          <cell r="B2871" t="str">
            <v>CCDDR02051</v>
          </cell>
          <cell r="C2871" t="str">
            <v>0175-DR67-D667</v>
          </cell>
          <cell r="D2871" t="str">
            <v>TF - AVP</v>
          </cell>
          <cell r="E2871" t="str">
            <v>36.04.03</v>
          </cell>
          <cell r="F2871" t="str">
            <v>1001313837 EUGENE ARCHITECTES DU PATRIMOINE</v>
          </cell>
          <cell r="G2871" t="str">
            <v>2</v>
          </cell>
          <cell r="H2871">
            <v>31074.02</v>
          </cell>
          <cell r="I2871">
            <v>0</v>
          </cell>
          <cell r="J2871">
            <v>0</v>
          </cell>
          <cell r="K2871">
            <v>43227</v>
          </cell>
          <cell r="L2871">
            <v>43227</v>
          </cell>
          <cell r="M2871" t="str">
            <v>0510</v>
          </cell>
          <cell r="N2871" t="str">
            <v>6AY</v>
          </cell>
          <cell r="O2871" t="str">
            <v>C071</v>
          </cell>
        </row>
        <row r="2872">
          <cell r="A2872" t="str">
            <v>1600046730</v>
          </cell>
          <cell r="B2872" t="str">
            <v>CCDDR02051</v>
          </cell>
          <cell r="C2872" t="str">
            <v>0175-DR67-D667</v>
          </cell>
          <cell r="D2872" t="str">
            <v>TC1 - PRO - ACT</v>
          </cell>
          <cell r="E2872" t="str">
            <v>36.04.03</v>
          </cell>
          <cell r="F2872" t="str">
            <v>1001313837 EUGENE ARCHITECTES DU PATRIMOINE</v>
          </cell>
          <cell r="G2872" t="str">
            <v>4</v>
          </cell>
          <cell r="H2872">
            <v>31074.02</v>
          </cell>
          <cell r="I2872">
            <v>8700.73</v>
          </cell>
          <cell r="J2872">
            <v>8700.73</v>
          </cell>
          <cell r="K2872">
            <v>43227</v>
          </cell>
          <cell r="L2872">
            <v>43227</v>
          </cell>
          <cell r="M2872" t="str">
            <v>0510</v>
          </cell>
          <cell r="N2872" t="str">
            <v>6AY</v>
          </cell>
          <cell r="O2872" t="str">
            <v>C071</v>
          </cell>
        </row>
        <row r="2873">
          <cell r="A2873" t="str">
            <v>1600046981</v>
          </cell>
          <cell r="B2873" t="str">
            <v>CCDDR02051</v>
          </cell>
          <cell r="C2873" t="str">
            <v>0175-DR67-D667</v>
          </cell>
          <cell r="D2873" t="str">
            <v>TF - APS à ACT</v>
          </cell>
          <cell r="E2873" t="str">
            <v>36.04.03</v>
          </cell>
          <cell r="F2873" t="str">
            <v>1000385701 MONSIEUR LIONEL DUBOIS</v>
          </cell>
          <cell r="G2873" t="str">
            <v>2</v>
          </cell>
          <cell r="H2873">
            <v>120782.16</v>
          </cell>
          <cell r="I2873">
            <v>16909.5</v>
          </cell>
          <cell r="J2873">
            <v>16909.5</v>
          </cell>
          <cell r="K2873">
            <v>43248</v>
          </cell>
          <cell r="L2873">
            <v>43248</v>
          </cell>
          <cell r="M2873" t="str">
            <v>0510</v>
          </cell>
          <cell r="N2873" t="str">
            <v>6AY</v>
          </cell>
          <cell r="O2873" t="str">
            <v>C071</v>
          </cell>
        </row>
        <row r="2874">
          <cell r="A2874" t="str">
            <v>1600047301</v>
          </cell>
          <cell r="B2874" t="str">
            <v>CCDDR02051</v>
          </cell>
          <cell r="C2874" t="str">
            <v>0175-DR67-D667</v>
          </cell>
          <cell r="D2874" t="str">
            <v>TF - APD - PRO - ACT</v>
          </cell>
          <cell r="E2874" t="str">
            <v>36.04.02</v>
          </cell>
          <cell r="F2874" t="str">
            <v>1000385701 MONSIEUR LIONEL DUBOIS</v>
          </cell>
          <cell r="G2874" t="str">
            <v>2</v>
          </cell>
          <cell r="H2874">
            <v>21052.799999999999</v>
          </cell>
          <cell r="I2874">
            <v>21052.799999999999</v>
          </cell>
          <cell r="J2874">
            <v>21052.799999999999</v>
          </cell>
          <cell r="K2874">
            <v>43271</v>
          </cell>
          <cell r="L2874">
            <v>43271</v>
          </cell>
          <cell r="M2874" t="str">
            <v>0510</v>
          </cell>
          <cell r="N2874" t="str">
            <v>6AY</v>
          </cell>
          <cell r="O2874" t="str">
            <v>C071</v>
          </cell>
        </row>
        <row r="2875">
          <cell r="A2875" t="str">
            <v>1600049021</v>
          </cell>
          <cell r="B2875" t="str">
            <v>CCDDR02051</v>
          </cell>
          <cell r="C2875" t="str">
            <v>0175-DR67-D667</v>
          </cell>
          <cell r="D2875" t="str">
            <v>TF - CATH DE REIMS - MOE - ORGUE</v>
          </cell>
          <cell r="E2875" t="str">
            <v>36.04.02</v>
          </cell>
          <cell r="F2875" t="str">
            <v>1000046188 MONSIEUR ERIC BROTTIER</v>
          </cell>
          <cell r="G2875" t="str">
            <v>2</v>
          </cell>
          <cell r="H2875">
            <v>120046.32</v>
          </cell>
          <cell r="I2875">
            <v>11542.92</v>
          </cell>
          <cell r="J2875">
            <v>11542.92</v>
          </cell>
          <cell r="K2875">
            <v>43374</v>
          </cell>
          <cell r="L2875">
            <v>43374</v>
          </cell>
          <cell r="M2875" t="str">
            <v>0510</v>
          </cell>
          <cell r="N2875" t="str">
            <v>6AY</v>
          </cell>
          <cell r="O2875" t="str">
            <v>C071</v>
          </cell>
        </row>
        <row r="2876">
          <cell r="A2876" t="str">
            <v>1600049021</v>
          </cell>
          <cell r="B2876" t="str">
            <v>CCDDR02051</v>
          </cell>
          <cell r="C2876" t="str">
            <v>0175-DR67-D667</v>
          </cell>
          <cell r="D2876" t="str">
            <v>TC 1 - CATH DE REIMS - MOE - ORGUE</v>
          </cell>
          <cell r="E2876" t="str">
            <v>36.04.02</v>
          </cell>
          <cell r="F2876" t="str">
            <v>1000046188 MONSIEUR ERIC BROTTIER</v>
          </cell>
          <cell r="G2876" t="str">
            <v>4</v>
          </cell>
          <cell r="H2876">
            <v>40400.21</v>
          </cell>
          <cell r="I2876">
            <v>40400.21</v>
          </cell>
          <cell r="J2876">
            <v>40400.21</v>
          </cell>
          <cell r="K2876">
            <v>43374</v>
          </cell>
          <cell r="L2876">
            <v>43374</v>
          </cell>
          <cell r="M2876" t="str">
            <v>0510</v>
          </cell>
          <cell r="N2876" t="str">
            <v>6AY</v>
          </cell>
          <cell r="O2876" t="str">
            <v>C071</v>
          </cell>
        </row>
        <row r="2877">
          <cell r="A2877" t="str">
            <v>1600049021</v>
          </cell>
          <cell r="B2877" t="str">
            <v>CCDDR02051</v>
          </cell>
          <cell r="C2877" t="str">
            <v>0175-DR67-D667</v>
          </cell>
          <cell r="D2877" t="str">
            <v>TC 2 - CATH DE REIMS - MOE - ORGUE</v>
          </cell>
          <cell r="E2877" t="str">
            <v>36.04.02</v>
          </cell>
          <cell r="F2877" t="str">
            <v>1000046188 MONSIEUR ERIC BROTTIER</v>
          </cell>
          <cell r="G2877" t="str">
            <v>11</v>
          </cell>
          <cell r="H2877">
            <v>70411.789999999994</v>
          </cell>
          <cell r="I2877">
            <v>70411.789999999994</v>
          </cell>
          <cell r="J2877">
            <v>70411.789999999994</v>
          </cell>
          <cell r="K2877">
            <v>43374</v>
          </cell>
          <cell r="L2877">
            <v>44683</v>
          </cell>
          <cell r="M2877" t="str">
            <v>0510</v>
          </cell>
          <cell r="N2877" t="str">
            <v>6AY</v>
          </cell>
          <cell r="O2877" t="str">
            <v>C071</v>
          </cell>
        </row>
        <row r="2878">
          <cell r="A2878" t="str">
            <v>1600062970</v>
          </cell>
          <cell r="B2878" t="str">
            <v>CCDDR02051</v>
          </cell>
          <cell r="C2878" t="str">
            <v>0363-CMCC-2D67</v>
          </cell>
          <cell r="D2878" t="str">
            <v>TF Cath. Troyes MOE restaurat° tour sud</v>
          </cell>
          <cell r="E2878" t="str">
            <v>36.04.02</v>
          </cell>
          <cell r="F2878" t="str">
            <v>1000456385 MONSIEUR MICHEL TRUBERT</v>
          </cell>
          <cell r="G2878" t="str">
            <v>2</v>
          </cell>
          <cell r="H2878">
            <v>42848.95</v>
          </cell>
          <cell r="I2878">
            <v>18788.87</v>
          </cell>
          <cell r="J2878">
            <v>18788.87</v>
          </cell>
          <cell r="K2878">
            <v>44382</v>
          </cell>
          <cell r="L2878">
            <v>44382</v>
          </cell>
          <cell r="M2878" t="str">
            <v>0510</v>
          </cell>
          <cell r="N2878" t="str">
            <v>6AY</v>
          </cell>
          <cell r="O2878" t="str">
            <v>C071</v>
          </cell>
        </row>
        <row r="2879">
          <cell r="A2879" t="str">
            <v>1600062970</v>
          </cell>
          <cell r="B2879" t="str">
            <v>CCDDR02051</v>
          </cell>
          <cell r="C2879" t="str">
            <v>0175-DR67-D667</v>
          </cell>
          <cell r="D2879" t="str">
            <v>TC1 bop175</v>
          </cell>
          <cell r="E2879" t="str">
            <v>36.04.02</v>
          </cell>
          <cell r="F2879" t="str">
            <v>1000456385 MONSIEUR MICHEL TRUBERT</v>
          </cell>
          <cell r="G2879" t="str">
            <v>5</v>
          </cell>
          <cell r="H2879">
            <v>8753.85</v>
          </cell>
          <cell r="I2879">
            <v>4762.09</v>
          </cell>
          <cell r="J2879">
            <v>4762.09</v>
          </cell>
          <cell r="K2879">
            <v>44382</v>
          </cell>
          <cell r="L2879">
            <v>44382</v>
          </cell>
          <cell r="M2879" t="str">
            <v>0510</v>
          </cell>
          <cell r="N2879" t="str">
            <v>6AY</v>
          </cell>
          <cell r="O2879" t="str">
            <v>C071</v>
          </cell>
        </row>
        <row r="2880">
          <cell r="A2880" t="str">
            <v>1600062970</v>
          </cell>
          <cell r="B2880" t="str">
            <v>CCDDR02051</v>
          </cell>
          <cell r="C2880" t="str">
            <v>0175-DR67-D667</v>
          </cell>
          <cell r="D2880" t="str">
            <v>Avenant 1 sur TF</v>
          </cell>
          <cell r="E2880" t="str">
            <v>36.04.02</v>
          </cell>
          <cell r="F2880" t="str">
            <v>1000456385 MONSIEUR MICHEL TRUBERT</v>
          </cell>
          <cell r="G2880" t="str">
            <v>6</v>
          </cell>
          <cell r="H2880">
            <v>2804.39</v>
          </cell>
          <cell r="I2880">
            <v>2804.39</v>
          </cell>
          <cell r="J2880">
            <v>2804.39</v>
          </cell>
          <cell r="K2880">
            <v>44382</v>
          </cell>
          <cell r="L2880">
            <v>44750</v>
          </cell>
          <cell r="M2880" t="str">
            <v>0510</v>
          </cell>
          <cell r="N2880" t="str">
            <v>6AY</v>
          </cell>
          <cell r="O2880" t="str">
            <v>C071</v>
          </cell>
        </row>
        <row r="2881">
          <cell r="A2881" t="str">
            <v>1600070112</v>
          </cell>
          <cell r="B2881" t="str">
            <v>CCDDR02051</v>
          </cell>
          <cell r="C2881" t="str">
            <v>0175-DR67-D667</v>
          </cell>
          <cell r="D2881" t="str">
            <v>TF MISSIONS AVP PRO</v>
          </cell>
          <cell r="E2881" t="str">
            <v>36.04.02</v>
          </cell>
          <cell r="F2881" t="str">
            <v>1001313837 EUGENE ARCHITECTES DU PATRIMOINE</v>
          </cell>
          <cell r="G2881" t="str">
            <v>2</v>
          </cell>
          <cell r="H2881">
            <v>44792.14</v>
          </cell>
          <cell r="I2881">
            <v>44792.14</v>
          </cell>
          <cell r="J2881">
            <v>44792.14</v>
          </cell>
          <cell r="K2881">
            <v>44924</v>
          </cell>
          <cell r="L2881">
            <v>44924</v>
          </cell>
          <cell r="M2881" t="str">
            <v>0510</v>
          </cell>
          <cell r="N2881" t="str">
            <v>6AY</v>
          </cell>
          <cell r="O2881" t="str">
            <v>C071</v>
          </cell>
        </row>
        <row r="2882">
          <cell r="A2882" t="str">
            <v>1000111469</v>
          </cell>
          <cell r="B2882" t="str">
            <v>CCDDR02057</v>
          </cell>
          <cell r="C2882" t="str">
            <v>0175-DR67-D667</v>
          </cell>
          <cell r="D2882" t="str">
            <v>Etude Diagnostic Metz Cath St Etienne</v>
          </cell>
          <cell r="E2882" t="str">
            <v>36.04.03</v>
          </cell>
          <cell r="F2882" t="str">
            <v>1000388119 2BDM</v>
          </cell>
          <cell r="G2882" t="str">
            <v>2</v>
          </cell>
          <cell r="H2882">
            <v>96662.6</v>
          </cell>
          <cell r="I2882">
            <v>600</v>
          </cell>
          <cell r="J2882">
            <v>600</v>
          </cell>
          <cell r="K2882">
            <v>42585</v>
          </cell>
          <cell r="L2882">
            <v>42585</v>
          </cell>
          <cell r="M2882" t="str">
            <v>0510</v>
          </cell>
          <cell r="N2882" t="str">
            <v>6AY</v>
          </cell>
          <cell r="O2882" t="str">
            <v>C071</v>
          </cell>
        </row>
        <row r="2883">
          <cell r="A2883" t="str">
            <v>1508274338</v>
          </cell>
          <cell r="B2883" t="str">
            <v>CCDDR02057</v>
          </cell>
          <cell r="C2883" t="str">
            <v>0175-DR67-D667</v>
          </cell>
          <cell r="D2883" t="str">
            <v>MO St Dié Eglise ND Galilé refection</v>
          </cell>
          <cell r="E2883" t="str">
            <v>36.04.02</v>
          </cell>
          <cell r="F2883" t="str">
            <v>1000849295 MONSIEUR PIERRE BORTOLUSSI</v>
          </cell>
          <cell r="G2883" t="str">
            <v>1</v>
          </cell>
          <cell r="H2883">
            <v>27022.37</v>
          </cell>
          <cell r="I2883">
            <v>790.1</v>
          </cell>
          <cell r="J2883">
            <v>790.1</v>
          </cell>
          <cell r="K2883">
            <v>42998</v>
          </cell>
          <cell r="L2883">
            <v>42998</v>
          </cell>
          <cell r="M2883" t="str">
            <v>0510</v>
          </cell>
          <cell r="N2883" t="str">
            <v>6AY</v>
          </cell>
          <cell r="O2883" t="str">
            <v>C071</v>
          </cell>
        </row>
        <row r="2884">
          <cell r="A2884" t="str">
            <v>1508274338</v>
          </cell>
          <cell r="B2884" t="str">
            <v>CCDDR02057</v>
          </cell>
          <cell r="C2884" t="str">
            <v>0175-DR67-D667</v>
          </cell>
          <cell r="D2884" t="str">
            <v>Avenant n° 2 relatif à l' actualisation</v>
          </cell>
          <cell r="E2884" t="str">
            <v>36.04.02</v>
          </cell>
          <cell r="F2884" t="str">
            <v>1000849295 MONSIEUR PIERRE BORTOLUSSI</v>
          </cell>
          <cell r="G2884" t="str">
            <v>2</v>
          </cell>
          <cell r="H2884">
            <v>12738.5</v>
          </cell>
          <cell r="I2884">
            <v>0</v>
          </cell>
          <cell r="J2884">
            <v>0</v>
          </cell>
          <cell r="K2884">
            <v>42998</v>
          </cell>
          <cell r="L2884">
            <v>42998</v>
          </cell>
          <cell r="M2884" t="str">
            <v>0510</v>
          </cell>
          <cell r="N2884" t="str">
            <v>6AY</v>
          </cell>
          <cell r="O2884" t="str">
            <v>C071</v>
          </cell>
        </row>
        <row r="2885">
          <cell r="A2885" t="str">
            <v>1508486169</v>
          </cell>
          <cell r="B2885" t="str">
            <v>CCDDR02057</v>
          </cell>
          <cell r="C2885" t="str">
            <v>0175-DR67-D667</v>
          </cell>
          <cell r="D2885" t="str">
            <v>ETUDE DE DIAGNOSTIC ET D'EVALUATION CATH</v>
          </cell>
          <cell r="E2885" t="str">
            <v>36.04.03</v>
          </cell>
          <cell r="F2885" t="str">
            <v>1000242567 MONSIEUR PIERRE CAILLAULT</v>
          </cell>
          <cell r="G2885" t="str">
            <v>1</v>
          </cell>
          <cell r="H2885">
            <v>32030</v>
          </cell>
          <cell r="I2885">
            <v>3203</v>
          </cell>
          <cell r="J2885">
            <v>3203</v>
          </cell>
          <cell r="K2885">
            <v>43088</v>
          </cell>
          <cell r="L2885">
            <v>43088</v>
          </cell>
          <cell r="M2885" t="str">
            <v>0510</v>
          </cell>
          <cell r="N2885" t="str">
            <v>6AY</v>
          </cell>
          <cell r="O2885" t="str">
            <v>C071</v>
          </cell>
        </row>
        <row r="2886">
          <cell r="A2886" t="str">
            <v>1508487459</v>
          </cell>
          <cell r="B2886" t="str">
            <v>CCDDR02057</v>
          </cell>
          <cell r="C2886" t="str">
            <v>0175-DR67-D667</v>
          </cell>
          <cell r="D2886" t="str">
            <v>MED rest plancher théâtre Bussang</v>
          </cell>
          <cell r="E2886" t="str">
            <v>36.04.03</v>
          </cell>
          <cell r="F2886" t="str">
            <v>1001309630 MONSIEUR PIERRE BORTOLUSSI</v>
          </cell>
          <cell r="G2886" t="str">
            <v>1</v>
          </cell>
          <cell r="H2886">
            <v>16623.88</v>
          </cell>
          <cell r="I2886">
            <v>5000</v>
          </cell>
          <cell r="J2886">
            <v>5000</v>
          </cell>
          <cell r="K2886">
            <v>43089</v>
          </cell>
          <cell r="L2886">
            <v>43089</v>
          </cell>
          <cell r="M2886" t="str">
            <v>0510</v>
          </cell>
          <cell r="N2886" t="str">
            <v>6AY</v>
          </cell>
          <cell r="O2886" t="str">
            <v>C071</v>
          </cell>
        </row>
        <row r="2887">
          <cell r="A2887" t="str">
            <v>1508926179</v>
          </cell>
          <cell r="B2887" t="str">
            <v>CCDDR02057</v>
          </cell>
          <cell r="C2887" t="str">
            <v>0175-DR67-D667</v>
          </cell>
          <cell r="D2887" t="str">
            <v>DIAGNOSTIC ACCESSIBILITE - BORTOLUSSI</v>
          </cell>
          <cell r="E2887" t="str">
            <v>36.04.03</v>
          </cell>
          <cell r="F2887" t="str">
            <v>1001309630 MONSIEUR PIERRE BORTOLUSSI</v>
          </cell>
          <cell r="G2887" t="str">
            <v>2</v>
          </cell>
          <cell r="H2887">
            <v>23199.03</v>
          </cell>
          <cell r="I2887">
            <v>8000</v>
          </cell>
          <cell r="J2887">
            <v>8000</v>
          </cell>
          <cell r="K2887">
            <v>43321</v>
          </cell>
          <cell r="L2887">
            <v>43321</v>
          </cell>
          <cell r="M2887" t="str">
            <v>0510</v>
          </cell>
          <cell r="N2887" t="str">
            <v>6AY</v>
          </cell>
          <cell r="O2887" t="str">
            <v>C071</v>
          </cell>
        </row>
        <row r="2888">
          <cell r="A2888" t="str">
            <v>1508952959</v>
          </cell>
          <cell r="B2888" t="str">
            <v>CCDDR02057</v>
          </cell>
          <cell r="C2888" t="str">
            <v>0175-DR67-D667</v>
          </cell>
          <cell r="D2888" t="str">
            <v>LIGNE SUPPLEMENTAIRE FC 5295712</v>
          </cell>
          <cell r="E2888" t="str">
            <v>36.04.02</v>
          </cell>
          <cell r="F2888" t="str">
            <v>1000456011 CABINET FRANCOIS</v>
          </cell>
          <cell r="G2888" t="str">
            <v>2</v>
          </cell>
          <cell r="H2888">
            <v>4485.76</v>
          </cell>
          <cell r="I2888">
            <v>0</v>
          </cell>
          <cell r="J2888">
            <v>0</v>
          </cell>
          <cell r="K2888">
            <v>43343</v>
          </cell>
          <cell r="L2888">
            <v>43343</v>
          </cell>
          <cell r="M2888" t="str">
            <v>0510</v>
          </cell>
          <cell r="N2888" t="str">
            <v>6AY</v>
          </cell>
          <cell r="O2888" t="str">
            <v>C071</v>
          </cell>
        </row>
        <row r="2889">
          <cell r="A2889" t="str">
            <v>1508952959</v>
          </cell>
          <cell r="B2889" t="str">
            <v>CCDDR02057</v>
          </cell>
          <cell r="C2889" t="str">
            <v>0175-DR67-D667</v>
          </cell>
          <cell r="D2889" t="str">
            <v>SOLDE TC2b</v>
          </cell>
          <cell r="E2889" t="str">
            <v>36.04.02</v>
          </cell>
          <cell r="F2889" t="str">
            <v>1000456011 CABINET FRANCOIS</v>
          </cell>
          <cell r="G2889" t="str">
            <v>3</v>
          </cell>
          <cell r="H2889">
            <v>1828.82</v>
          </cell>
          <cell r="I2889">
            <v>177.36</v>
          </cell>
          <cell r="J2889">
            <v>177.36</v>
          </cell>
          <cell r="K2889">
            <v>43343</v>
          </cell>
          <cell r="L2889">
            <v>43343</v>
          </cell>
          <cell r="M2889" t="str">
            <v>0510</v>
          </cell>
          <cell r="N2889" t="str">
            <v>6AY</v>
          </cell>
          <cell r="O2889" t="str">
            <v>C071</v>
          </cell>
        </row>
        <row r="2890">
          <cell r="A2890" t="str">
            <v>1508985426</v>
          </cell>
          <cell r="B2890" t="str">
            <v>CCDDR02057</v>
          </cell>
          <cell r="C2890" t="str">
            <v>0175-DR67-D667</v>
          </cell>
          <cell r="D2890" t="str">
            <v>RESTAURATION CHAPELLE SAINT SACREMENT</v>
          </cell>
          <cell r="E2890" t="str">
            <v>36.04.02</v>
          </cell>
          <cell r="F2890" t="str">
            <v>1001328856 2BDM</v>
          </cell>
          <cell r="G2890" t="str">
            <v>2</v>
          </cell>
          <cell r="H2890">
            <v>242616</v>
          </cell>
          <cell r="I2890">
            <v>143143.44</v>
          </cell>
          <cell r="J2890">
            <v>160733.1</v>
          </cell>
          <cell r="K2890">
            <v>43362</v>
          </cell>
          <cell r="L2890">
            <v>43362</v>
          </cell>
          <cell r="M2890" t="str">
            <v>0510</v>
          </cell>
          <cell r="N2890" t="str">
            <v>6AY</v>
          </cell>
          <cell r="O2890" t="str">
            <v>C071</v>
          </cell>
        </row>
        <row r="2891">
          <cell r="A2891" t="str">
            <v>1509031159</v>
          </cell>
          <cell r="B2891" t="str">
            <v>CCDDR02057</v>
          </cell>
          <cell r="C2891" t="str">
            <v>0175-DR67-D667</v>
          </cell>
          <cell r="D2891" t="str">
            <v>TC2 SOLDE</v>
          </cell>
          <cell r="E2891" t="str">
            <v>36.04.02</v>
          </cell>
          <cell r="F2891" t="str">
            <v>1001328856 2BDM</v>
          </cell>
          <cell r="G2891" t="str">
            <v>2</v>
          </cell>
          <cell r="H2891">
            <v>11758.38</v>
          </cell>
          <cell r="I2891">
            <v>0</v>
          </cell>
          <cell r="J2891">
            <v>0</v>
          </cell>
          <cell r="K2891">
            <v>43382</v>
          </cell>
          <cell r="L2891">
            <v>43382</v>
          </cell>
          <cell r="M2891" t="str">
            <v>0510</v>
          </cell>
          <cell r="N2891" t="str">
            <v>6AY</v>
          </cell>
          <cell r="O2891" t="str">
            <v>C071</v>
          </cell>
        </row>
        <row r="2892">
          <cell r="A2892" t="str">
            <v>1509031159</v>
          </cell>
          <cell r="B2892" t="str">
            <v>CCDDR02057</v>
          </cell>
          <cell r="C2892" t="str">
            <v>0175-DR67-D667</v>
          </cell>
          <cell r="D2892" t="str">
            <v>AVENANT</v>
          </cell>
          <cell r="E2892" t="str">
            <v>36.04.02</v>
          </cell>
          <cell r="F2892" t="str">
            <v>1001328856 2BDM</v>
          </cell>
          <cell r="G2892" t="str">
            <v>3</v>
          </cell>
          <cell r="H2892">
            <v>7559.26</v>
          </cell>
          <cell r="I2892">
            <v>1952.07</v>
          </cell>
          <cell r="J2892">
            <v>1952.07</v>
          </cell>
          <cell r="K2892">
            <v>43382</v>
          </cell>
          <cell r="L2892">
            <v>43382</v>
          </cell>
          <cell r="M2892" t="str">
            <v>0510</v>
          </cell>
          <cell r="N2892" t="str">
            <v>6AY</v>
          </cell>
          <cell r="O2892" t="str">
            <v>C071</v>
          </cell>
        </row>
        <row r="2893">
          <cell r="A2893" t="str">
            <v>1509590448</v>
          </cell>
          <cell r="B2893" t="str">
            <v>CCDDR02057</v>
          </cell>
          <cell r="C2893" t="str">
            <v>0175-DR67-D667</v>
          </cell>
          <cell r="D2893" t="str">
            <v>28115236-F_AC57_CONCEPTION PMR_METZ</v>
          </cell>
          <cell r="E2893" t="str">
            <v>36.04.01</v>
          </cell>
          <cell r="F2893" t="str">
            <v>1001267995 NOUVELLE ETIQUETTE</v>
          </cell>
          <cell r="G2893" t="str">
            <v>1</v>
          </cell>
          <cell r="H2893">
            <v>2500</v>
          </cell>
          <cell r="I2893">
            <v>0</v>
          </cell>
          <cell r="J2893">
            <v>50</v>
          </cell>
          <cell r="K2893">
            <v>43672</v>
          </cell>
          <cell r="L2893">
            <v>43671</v>
          </cell>
          <cell r="M2893" t="str">
            <v>0510</v>
          </cell>
          <cell r="N2893" t="str">
            <v>6AY</v>
          </cell>
          <cell r="O2893" t="str">
            <v>C071</v>
          </cell>
        </row>
        <row r="2894">
          <cell r="A2894" t="str">
            <v>1509698112</v>
          </cell>
          <cell r="B2894" t="str">
            <v>CCDDR02057</v>
          </cell>
          <cell r="C2894" t="str">
            <v>0175-DR67-D667</v>
          </cell>
          <cell r="D2894" t="str">
            <v>MISSION SPS BRAS TRANSEPT SUD</v>
          </cell>
          <cell r="E2894" t="str">
            <v>36.04.01</v>
          </cell>
          <cell r="F2894" t="str">
            <v>1000243433 MONSIEUR SERGE BOUCHER</v>
          </cell>
          <cell r="G2894" t="str">
            <v>2</v>
          </cell>
          <cell r="H2894">
            <v>5886</v>
          </cell>
          <cell r="I2894">
            <v>1177.2</v>
          </cell>
          <cell r="J2894">
            <v>1177.2</v>
          </cell>
          <cell r="K2894">
            <v>43741</v>
          </cell>
          <cell r="L2894">
            <v>43741</v>
          </cell>
          <cell r="M2894" t="str">
            <v>0510</v>
          </cell>
          <cell r="N2894" t="str">
            <v>6AY</v>
          </cell>
          <cell r="O2894" t="str">
            <v>C071</v>
          </cell>
        </row>
        <row r="2895">
          <cell r="A2895" t="str">
            <v>1509791814</v>
          </cell>
          <cell r="B2895" t="str">
            <v>CCDDR02057</v>
          </cell>
          <cell r="C2895" t="str">
            <v>0175-DR67-D667</v>
          </cell>
          <cell r="D2895" t="str">
            <v>Mise en accessibilité</v>
          </cell>
          <cell r="E2895" t="str">
            <v>36.04.02</v>
          </cell>
          <cell r="F2895" t="str">
            <v>1001033096 FRANCOIS CHATILLON ARCHITECTE</v>
          </cell>
          <cell r="G2895" t="str">
            <v>2</v>
          </cell>
          <cell r="H2895">
            <v>35165.4</v>
          </cell>
          <cell r="I2895">
            <v>21310.22</v>
          </cell>
          <cell r="J2895">
            <v>21310.22</v>
          </cell>
          <cell r="K2895">
            <v>43784</v>
          </cell>
          <cell r="L2895">
            <v>43784</v>
          </cell>
          <cell r="M2895" t="str">
            <v>0510</v>
          </cell>
          <cell r="N2895" t="str">
            <v>6AY</v>
          </cell>
          <cell r="O2895" t="str">
            <v>C071</v>
          </cell>
        </row>
        <row r="2896">
          <cell r="A2896" t="str">
            <v>1509791814</v>
          </cell>
          <cell r="B2896" t="str">
            <v>CCDDR02057</v>
          </cell>
          <cell r="C2896" t="str">
            <v>0175-DR67-D667</v>
          </cell>
          <cell r="D2896" t="str">
            <v>REVISION PRIX</v>
          </cell>
          <cell r="E2896" t="str">
            <v>36.04.02</v>
          </cell>
          <cell r="F2896" t="str">
            <v>1001033096 FRANCOIS CHATILLON ARCHITECTE</v>
          </cell>
          <cell r="G2896" t="str">
            <v>3</v>
          </cell>
          <cell r="H2896">
            <v>14.06</v>
          </cell>
          <cell r="I2896">
            <v>0</v>
          </cell>
          <cell r="J2896">
            <v>0</v>
          </cell>
          <cell r="K2896">
            <v>43784</v>
          </cell>
          <cell r="L2896">
            <v>43784</v>
          </cell>
          <cell r="M2896" t="str">
            <v>0510</v>
          </cell>
          <cell r="N2896" t="str">
            <v>6AY</v>
          </cell>
          <cell r="O2896" t="str">
            <v>C071</v>
          </cell>
        </row>
        <row r="2897">
          <cell r="A2897" t="str">
            <v>1509791814</v>
          </cell>
          <cell r="B2897" t="str">
            <v>CCDDR02057</v>
          </cell>
          <cell r="C2897" t="str">
            <v>0175-DR67-D667</v>
          </cell>
          <cell r="D2897" t="str">
            <v>REVISION PRIX</v>
          </cell>
          <cell r="E2897" t="str">
            <v>36.04.02</v>
          </cell>
          <cell r="F2897" t="str">
            <v>1001033096 FRANCOIS CHATILLON ARCHITECTE</v>
          </cell>
          <cell r="G2897" t="str">
            <v>4</v>
          </cell>
          <cell r="H2897">
            <v>573.05999999999995</v>
          </cell>
          <cell r="I2897">
            <v>14.06</v>
          </cell>
          <cell r="J2897">
            <v>14.06</v>
          </cell>
          <cell r="K2897">
            <v>43784</v>
          </cell>
          <cell r="L2897">
            <v>44859</v>
          </cell>
          <cell r="M2897" t="str">
            <v>0510</v>
          </cell>
          <cell r="N2897" t="str">
            <v>6AY</v>
          </cell>
          <cell r="O2897" t="str">
            <v>C071</v>
          </cell>
        </row>
        <row r="2898">
          <cell r="A2898" t="str">
            <v>1509857312</v>
          </cell>
          <cell r="B2898" t="str">
            <v>CCDDR02057</v>
          </cell>
          <cell r="C2898" t="str">
            <v>0175-DR67-D667</v>
          </cell>
          <cell r="D2898" t="str">
            <v>ETUDES BUSSANG: RESTAURAT° PLANCHER</v>
          </cell>
          <cell r="E2898" t="str">
            <v>36.04.03</v>
          </cell>
          <cell r="F2898" t="str">
            <v>1001474213 ARCH-R</v>
          </cell>
          <cell r="G2898" t="str">
            <v>2</v>
          </cell>
          <cell r="H2898">
            <v>15143.86</v>
          </cell>
          <cell r="I2898">
            <v>11130.74</v>
          </cell>
          <cell r="J2898">
            <v>11130.74</v>
          </cell>
          <cell r="K2898">
            <v>43818</v>
          </cell>
          <cell r="L2898">
            <v>43818</v>
          </cell>
          <cell r="M2898" t="str">
            <v>0510</v>
          </cell>
          <cell r="N2898" t="str">
            <v>6AY</v>
          </cell>
          <cell r="O2898" t="str">
            <v>C071</v>
          </cell>
        </row>
        <row r="2899">
          <cell r="A2899" t="str">
            <v>1509862168</v>
          </cell>
          <cell r="B2899" t="str">
            <v>CCDDR02057</v>
          </cell>
          <cell r="C2899" t="str">
            <v>0175-DR67-D667</v>
          </cell>
          <cell r="D2899" t="str">
            <v>RESTO DE 3 CROISES HOTEL FERRARIS 54</v>
          </cell>
          <cell r="E2899" t="str">
            <v>36.04.02</v>
          </cell>
          <cell r="F2899" t="str">
            <v>1000242567 MONSIEUR PIERRE CAILLAULT</v>
          </cell>
          <cell r="G2899" t="str">
            <v>2</v>
          </cell>
          <cell r="H2899">
            <v>1721.4</v>
          </cell>
          <cell r="I2899">
            <v>1721.4</v>
          </cell>
          <cell r="J2899">
            <v>1721.4</v>
          </cell>
          <cell r="K2899">
            <v>43823</v>
          </cell>
          <cell r="L2899">
            <v>43823</v>
          </cell>
          <cell r="M2899" t="str">
            <v>0510</v>
          </cell>
          <cell r="N2899" t="str">
            <v>6AY</v>
          </cell>
          <cell r="O2899" t="str">
            <v>C071</v>
          </cell>
        </row>
        <row r="2900">
          <cell r="A2900" t="str">
            <v>1510082702</v>
          </cell>
          <cell r="B2900" t="str">
            <v>CCDDR02057</v>
          </cell>
          <cell r="C2900" t="str">
            <v>0175-DR67-D667</v>
          </cell>
          <cell r="D2900" t="str">
            <v>Evacuation boiseries Musée Princerie</v>
          </cell>
          <cell r="E2900" t="str">
            <v>36.04.02</v>
          </cell>
          <cell r="F2900" t="str">
            <v>1001033096 FRANCOIS CHATILLON ARCHITECTE</v>
          </cell>
          <cell r="G2900" t="str">
            <v>2</v>
          </cell>
          <cell r="H2900">
            <v>38518.69</v>
          </cell>
          <cell r="I2900">
            <v>577.87</v>
          </cell>
          <cell r="J2900">
            <v>577.87</v>
          </cell>
          <cell r="K2900">
            <v>43986</v>
          </cell>
          <cell r="L2900">
            <v>43986</v>
          </cell>
          <cell r="M2900" t="str">
            <v>0510</v>
          </cell>
          <cell r="N2900" t="str">
            <v>6AY</v>
          </cell>
          <cell r="O2900" t="str">
            <v>C071</v>
          </cell>
        </row>
        <row r="2901">
          <cell r="A2901" t="str">
            <v>1510200211</v>
          </cell>
          <cell r="B2901" t="str">
            <v>CCDDR02057</v>
          </cell>
          <cell r="C2901" t="str">
            <v>0175-DR67-D667</v>
          </cell>
          <cell r="D2901" t="str">
            <v>CATH ST ETIENNE METZ Création Vitraux</v>
          </cell>
          <cell r="E2901" t="str">
            <v>36.04.03</v>
          </cell>
          <cell r="F2901" t="str">
            <v>1001287123 ANTOINE DUFOUR ARCHITECTES</v>
          </cell>
          <cell r="G2901" t="str">
            <v>2</v>
          </cell>
          <cell r="H2901">
            <v>29446.87</v>
          </cell>
          <cell r="I2901">
            <v>2532.4299999999998</v>
          </cell>
          <cell r="J2901">
            <v>2532.4299999999998</v>
          </cell>
          <cell r="K2901">
            <v>44055</v>
          </cell>
          <cell r="L2901">
            <v>44055</v>
          </cell>
          <cell r="M2901" t="str">
            <v>0510</v>
          </cell>
          <cell r="N2901" t="str">
            <v>6AY</v>
          </cell>
          <cell r="O2901" t="str">
            <v>C071</v>
          </cell>
        </row>
        <row r="2902">
          <cell r="A2902" t="str">
            <v>1510405455</v>
          </cell>
          <cell r="B2902" t="str">
            <v>CCDDR02057</v>
          </cell>
          <cell r="C2902" t="str">
            <v>0175-DR67-D667</v>
          </cell>
          <cell r="D2902" t="str">
            <v>Mission diagnostic complémentaire</v>
          </cell>
          <cell r="E2902" t="str">
            <v>36.04.03</v>
          </cell>
          <cell r="F2902" t="str">
            <v>1001474213 ARCH-R</v>
          </cell>
          <cell r="G2902" t="str">
            <v>2</v>
          </cell>
          <cell r="H2902">
            <v>25453.35</v>
          </cell>
          <cell r="I2902">
            <v>18387.34</v>
          </cell>
          <cell r="J2902">
            <v>18387.34</v>
          </cell>
          <cell r="K2902">
            <v>44160</v>
          </cell>
          <cell r="L2902">
            <v>44160</v>
          </cell>
          <cell r="M2902" t="str">
            <v>0510</v>
          </cell>
          <cell r="N2902" t="str">
            <v>6AY</v>
          </cell>
          <cell r="O2902" t="str">
            <v>C071</v>
          </cell>
        </row>
        <row r="2903">
          <cell r="A2903" t="str">
            <v>1510445938</v>
          </cell>
          <cell r="B2903" t="str">
            <v>CCDDR02057</v>
          </cell>
          <cell r="C2903" t="str">
            <v>0175-DR67-D667</v>
          </cell>
          <cell r="D2903" t="str">
            <v>Mission Maitrise d' Oeuvre/ALT/DET/RDT/</v>
          </cell>
          <cell r="E2903" t="str">
            <v>36.04.02</v>
          </cell>
          <cell r="F2903" t="str">
            <v>1000386184 MONSIEUR CHRISTIAN LUTZ</v>
          </cell>
          <cell r="G2903" t="str">
            <v>2</v>
          </cell>
          <cell r="H2903">
            <v>49588.54</v>
          </cell>
          <cell r="I2903">
            <v>49588.54</v>
          </cell>
          <cell r="J2903">
            <v>49588.54</v>
          </cell>
          <cell r="K2903">
            <v>44183</v>
          </cell>
          <cell r="L2903">
            <v>44183</v>
          </cell>
          <cell r="M2903" t="str">
            <v>0510</v>
          </cell>
          <cell r="N2903" t="str">
            <v>6AY</v>
          </cell>
          <cell r="O2903" t="str">
            <v>C071</v>
          </cell>
        </row>
        <row r="2904">
          <cell r="A2904" t="str">
            <v>1510450762</v>
          </cell>
          <cell r="B2904" t="str">
            <v>CCDDR02057</v>
          </cell>
          <cell r="C2904" t="str">
            <v>0175-DR67-D667</v>
          </cell>
          <cell r="D2904" t="str">
            <v>Facades Toitures Décor Peint Font Escali</v>
          </cell>
          <cell r="E2904" t="str">
            <v>36.04.02</v>
          </cell>
          <cell r="F2904" t="str">
            <v>1000242567 MONSIEUR PIERRE CAILLAULT</v>
          </cell>
          <cell r="G2904" t="str">
            <v>2</v>
          </cell>
          <cell r="H2904">
            <v>69511.92</v>
          </cell>
          <cell r="I2904">
            <v>55609.54</v>
          </cell>
          <cell r="J2904">
            <v>55609.54</v>
          </cell>
          <cell r="K2904">
            <v>44188</v>
          </cell>
          <cell r="L2904">
            <v>44188</v>
          </cell>
          <cell r="M2904" t="str">
            <v>0510</v>
          </cell>
          <cell r="N2904" t="str">
            <v>6AY</v>
          </cell>
          <cell r="O2904" t="str">
            <v>C071</v>
          </cell>
        </row>
        <row r="2905">
          <cell r="A2905" t="str">
            <v>1510541198</v>
          </cell>
          <cell r="B2905" t="str">
            <v>CCDDR02057</v>
          </cell>
          <cell r="C2905" t="str">
            <v>0175-DR67-D667</v>
          </cell>
          <cell r="D2905" t="str">
            <v>MissionMOE Relevage Orgue Triforium</v>
          </cell>
          <cell r="E2905" t="str">
            <v>36.04.02</v>
          </cell>
          <cell r="F2905" t="str">
            <v>1000386184 MONSIEUR CHRISTIAN LUTZ</v>
          </cell>
          <cell r="G2905" t="str">
            <v>2</v>
          </cell>
          <cell r="H2905">
            <v>2497.5</v>
          </cell>
          <cell r="I2905">
            <v>2497.5</v>
          </cell>
          <cell r="J2905">
            <v>2497.5</v>
          </cell>
          <cell r="K2905">
            <v>44253</v>
          </cell>
          <cell r="L2905">
            <v>44253</v>
          </cell>
          <cell r="M2905" t="str">
            <v>0510</v>
          </cell>
          <cell r="N2905" t="str">
            <v>6AY</v>
          </cell>
          <cell r="O2905" t="str">
            <v>C071</v>
          </cell>
        </row>
        <row r="2906">
          <cell r="A2906" t="str">
            <v>1510633901</v>
          </cell>
          <cell r="B2906" t="str">
            <v>CCDDR02057</v>
          </cell>
          <cell r="C2906" t="str">
            <v>0175-DR67-D667</v>
          </cell>
          <cell r="D2906" t="str">
            <v>Mission Diagnostic Rest des Elevations</v>
          </cell>
          <cell r="E2906" t="str">
            <v>36.04.03</v>
          </cell>
          <cell r="F2906" t="str">
            <v>1001287123 ANTOINE DUFOUR ARCHITECTES</v>
          </cell>
          <cell r="G2906" t="str">
            <v>2</v>
          </cell>
          <cell r="H2906">
            <v>31404.27</v>
          </cell>
          <cell r="I2906">
            <v>6280.85</v>
          </cell>
          <cell r="J2906">
            <v>6280.85</v>
          </cell>
          <cell r="K2906">
            <v>44306</v>
          </cell>
          <cell r="L2906">
            <v>44306</v>
          </cell>
          <cell r="M2906" t="str">
            <v>0510</v>
          </cell>
          <cell r="N2906" t="str">
            <v>6AY</v>
          </cell>
          <cell r="O2906" t="str">
            <v>C071</v>
          </cell>
        </row>
        <row r="2907">
          <cell r="A2907" t="str">
            <v>1510653024</v>
          </cell>
          <cell r="B2907" t="str">
            <v>CCDDR02057</v>
          </cell>
          <cell r="C2907" t="str">
            <v>0175-DR67-D667</v>
          </cell>
          <cell r="D2907" t="str">
            <v>35406852-I_AC57_CAT METZ_CAT ORGUE TRANS</v>
          </cell>
          <cell r="E2907" t="str">
            <v>36.04.03</v>
          </cell>
          <cell r="F2907" t="str">
            <v>1000386184 MONSIEUR CHRISTIAN LUTZ</v>
          </cell>
          <cell r="G2907" t="str">
            <v>1</v>
          </cell>
          <cell r="H2907">
            <v>800</v>
          </cell>
          <cell r="I2907">
            <v>800</v>
          </cell>
          <cell r="J2907">
            <v>800</v>
          </cell>
          <cell r="K2907">
            <v>44316</v>
          </cell>
          <cell r="L2907">
            <v>44315</v>
          </cell>
          <cell r="M2907" t="str">
            <v>0510</v>
          </cell>
          <cell r="N2907" t="str">
            <v>6AY</v>
          </cell>
          <cell r="O2907" t="str">
            <v>C071</v>
          </cell>
        </row>
        <row r="2908">
          <cell r="A2908" t="str">
            <v>1510658794</v>
          </cell>
          <cell r="B2908" t="str">
            <v>CCDDR02057</v>
          </cell>
          <cell r="C2908" t="str">
            <v>0175-DR67-D667</v>
          </cell>
          <cell r="D2908" t="str">
            <v>Contrat Mission diag mise en accessibili</v>
          </cell>
          <cell r="E2908" t="str">
            <v>36.04.03</v>
          </cell>
          <cell r="F2908" t="str">
            <v>1001474213 ARCH-R</v>
          </cell>
          <cell r="G2908" t="str">
            <v>2</v>
          </cell>
          <cell r="H2908">
            <v>12004.17</v>
          </cell>
          <cell r="I2908">
            <v>12004.17</v>
          </cell>
          <cell r="J2908">
            <v>12004.17</v>
          </cell>
          <cell r="K2908">
            <v>44320</v>
          </cell>
          <cell r="L2908">
            <v>44320</v>
          </cell>
          <cell r="M2908" t="str">
            <v>0510</v>
          </cell>
          <cell r="N2908" t="str">
            <v>6AY</v>
          </cell>
          <cell r="O2908" t="str">
            <v>C071</v>
          </cell>
        </row>
        <row r="2909">
          <cell r="A2909" t="str">
            <v>1510741948</v>
          </cell>
          <cell r="B2909" t="str">
            <v>CCDDR02057</v>
          </cell>
          <cell r="C2909" t="str">
            <v>0175-DR67-D667</v>
          </cell>
          <cell r="D2909" t="str">
            <v>Cath Verdun MOe restau grd orgue tribune</v>
          </cell>
          <cell r="E2909" t="str">
            <v>36.04.03</v>
          </cell>
          <cell r="F2909" t="str">
            <v>1000386184 MONSIEUR CHRISTIAN LUTZ</v>
          </cell>
          <cell r="G2909" t="str">
            <v>1</v>
          </cell>
          <cell r="H2909">
            <v>12000</v>
          </cell>
          <cell r="I2909">
            <v>12000</v>
          </cell>
          <cell r="J2909">
            <v>12000</v>
          </cell>
          <cell r="K2909">
            <v>44368</v>
          </cell>
          <cell r="L2909">
            <v>44368</v>
          </cell>
          <cell r="M2909" t="str">
            <v>0510</v>
          </cell>
          <cell r="N2909" t="str">
            <v>6AY</v>
          </cell>
          <cell r="O2909" t="str">
            <v>C071</v>
          </cell>
        </row>
        <row r="2910">
          <cell r="A2910" t="str">
            <v>1511013627</v>
          </cell>
          <cell r="B2910" t="str">
            <v>CCDDR02057</v>
          </cell>
          <cell r="C2910" t="str">
            <v>0175-DR67-D667</v>
          </cell>
          <cell r="D2910" t="str">
            <v>Cath. Metz MOe Mission SPS restau orgue</v>
          </cell>
          <cell r="E2910" t="str">
            <v>36.04.01</v>
          </cell>
          <cell r="F2910" t="str">
            <v>1000243433 MONSIEUR SERGE BOUCHER</v>
          </cell>
          <cell r="G2910" t="str">
            <v>1</v>
          </cell>
          <cell r="H2910">
            <v>1185</v>
          </cell>
          <cell r="I2910">
            <v>1185</v>
          </cell>
          <cell r="J2910">
            <v>1185</v>
          </cell>
          <cell r="K2910">
            <v>44523</v>
          </cell>
          <cell r="L2910">
            <v>44523</v>
          </cell>
          <cell r="M2910" t="str">
            <v>0510</v>
          </cell>
          <cell r="N2910" t="str">
            <v>6AY</v>
          </cell>
          <cell r="O2910" t="str">
            <v>C071</v>
          </cell>
        </row>
        <row r="2911">
          <cell r="A2911" t="str">
            <v>1511237905</v>
          </cell>
          <cell r="B2911" t="str">
            <v>CCDDR02057</v>
          </cell>
          <cell r="C2911" t="str">
            <v>0175-DR67-D667</v>
          </cell>
          <cell r="D2911" t="str">
            <v>39830885-F_AC57_RECH_DOCUMENT_TAB_CATH54</v>
          </cell>
          <cell r="E2911" t="str">
            <v>40.03.01</v>
          </cell>
          <cell r="F2911" t="str">
            <v>1001214379 LA MANUFACTURE DU PATRIMOINE</v>
          </cell>
          <cell r="G2911" t="str">
            <v>1</v>
          </cell>
          <cell r="H2911">
            <v>5500</v>
          </cell>
          <cell r="I2911">
            <v>5500</v>
          </cell>
          <cell r="J2911">
            <v>5500</v>
          </cell>
          <cell r="K2911">
            <v>44657</v>
          </cell>
          <cell r="L2911">
            <v>44656</v>
          </cell>
          <cell r="M2911" t="str">
            <v>0510</v>
          </cell>
          <cell r="N2911" t="str">
            <v>6AY</v>
          </cell>
          <cell r="O2911" t="str">
            <v>C071</v>
          </cell>
        </row>
        <row r="2912">
          <cell r="A2912" t="str">
            <v>1511251488</v>
          </cell>
          <cell r="B2912" t="str">
            <v>CCDDR02057</v>
          </cell>
          <cell r="C2912" t="str">
            <v>0175-DR67-D667</v>
          </cell>
          <cell r="D2912" t="str">
            <v>39946742-F_AC57_MISSION O.E CATH ST DIE</v>
          </cell>
          <cell r="E2912" t="str">
            <v>36.04.01</v>
          </cell>
          <cell r="F2912" t="str">
            <v>1001469632 AJA</v>
          </cell>
          <cell r="G2912" t="str">
            <v>1</v>
          </cell>
          <cell r="H2912">
            <v>4480</v>
          </cell>
          <cell r="I2912">
            <v>4480</v>
          </cell>
          <cell r="J2912">
            <v>4480</v>
          </cell>
          <cell r="K2912">
            <v>44664</v>
          </cell>
          <cell r="L2912">
            <v>44663</v>
          </cell>
          <cell r="M2912" t="str">
            <v>0510</v>
          </cell>
          <cell r="N2912" t="str">
            <v>6AY</v>
          </cell>
          <cell r="O2912" t="str">
            <v>C071</v>
          </cell>
        </row>
        <row r="2913">
          <cell r="A2913" t="str">
            <v>1511266770</v>
          </cell>
          <cell r="B2913" t="str">
            <v>CCDDR02057</v>
          </cell>
          <cell r="C2913" t="str">
            <v>0175-DR67-D667</v>
          </cell>
          <cell r="D2913" t="str">
            <v>40070224-F_AC57_ DRAC_RDV aux Jardins 20</v>
          </cell>
          <cell r="E2913" t="str">
            <v>38.02.01</v>
          </cell>
          <cell r="F2913" t="str">
            <v>1001433281 PRESS-AGRUM</v>
          </cell>
          <cell r="G2913" t="str">
            <v>1</v>
          </cell>
          <cell r="H2913">
            <v>1700</v>
          </cell>
          <cell r="I2913">
            <v>0</v>
          </cell>
          <cell r="J2913">
            <v>0</v>
          </cell>
          <cell r="K2913">
            <v>44673</v>
          </cell>
          <cell r="L2913">
            <v>44672</v>
          </cell>
          <cell r="M2913" t="str">
            <v>0510</v>
          </cell>
          <cell r="N2913" t="str">
            <v>6AY</v>
          </cell>
          <cell r="O2913" t="str">
            <v>C071</v>
          </cell>
        </row>
        <row r="2914">
          <cell r="A2914" t="str">
            <v>1511342274</v>
          </cell>
          <cell r="B2914" t="str">
            <v>CCDDR02057</v>
          </cell>
          <cell r="C2914" t="str">
            <v>0175-DR67-D667</v>
          </cell>
          <cell r="D2914" t="str">
            <v>40598529-I_AC57_ REMPARTS ROD_PROTECTION</v>
          </cell>
          <cell r="E2914" t="str">
            <v>36.04.03</v>
          </cell>
          <cell r="F2914" t="str">
            <v>1000966616 BENOIT WEBER QUALITE</v>
          </cell>
          <cell r="G2914" t="str">
            <v>1</v>
          </cell>
          <cell r="H2914">
            <v>6399</v>
          </cell>
          <cell r="I2914">
            <v>6399</v>
          </cell>
          <cell r="J2914">
            <v>6399</v>
          </cell>
          <cell r="K2914">
            <v>44715</v>
          </cell>
          <cell r="L2914">
            <v>44713</v>
          </cell>
          <cell r="M2914" t="str">
            <v>0510</v>
          </cell>
          <cell r="N2914" t="str">
            <v>6AY</v>
          </cell>
          <cell r="O2914" t="str">
            <v>C071</v>
          </cell>
        </row>
        <row r="2915">
          <cell r="A2915" t="str">
            <v>1511388092</v>
          </cell>
          <cell r="B2915" t="str">
            <v>CCDDR02057</v>
          </cell>
          <cell r="C2915" t="str">
            <v>0175-DR67-D667</v>
          </cell>
          <cell r="D2915" t="str">
            <v>40971145-F_AC57_MISSION O.E CATH DE METZ</v>
          </cell>
          <cell r="E2915" t="str">
            <v>36.04.01</v>
          </cell>
          <cell r="F2915" t="str">
            <v>1001469632 AJA</v>
          </cell>
          <cell r="G2915" t="str">
            <v>1</v>
          </cell>
          <cell r="H2915">
            <v>12020</v>
          </cell>
          <cell r="I2915">
            <v>12020</v>
          </cell>
          <cell r="J2915">
            <v>12020</v>
          </cell>
          <cell r="K2915">
            <v>44740</v>
          </cell>
          <cell r="L2915">
            <v>44739</v>
          </cell>
          <cell r="M2915" t="str">
            <v>0510</v>
          </cell>
          <cell r="N2915" t="str">
            <v>6AY</v>
          </cell>
          <cell r="O2915" t="str">
            <v>C071</v>
          </cell>
        </row>
        <row r="2916">
          <cell r="A2916" t="str">
            <v>1511403675</v>
          </cell>
          <cell r="B2916" t="str">
            <v>CCDDR02057</v>
          </cell>
          <cell r="C2916" t="str">
            <v>0175-DR67-D667</v>
          </cell>
          <cell r="D2916" t="str">
            <v>41005211-I_AC57_VDN CAT_EXPERT CHIROPTER</v>
          </cell>
          <cell r="E2916" t="str">
            <v>36.04.03</v>
          </cell>
          <cell r="F2916" t="str">
            <v>1001228693 ENVIRONNEMENT SILVA</v>
          </cell>
          <cell r="G2916" t="str">
            <v>1</v>
          </cell>
          <cell r="H2916">
            <v>5500</v>
          </cell>
          <cell r="I2916">
            <v>0</v>
          </cell>
          <cell r="J2916">
            <v>0</v>
          </cell>
          <cell r="K2916">
            <v>44748</v>
          </cell>
          <cell r="L2916">
            <v>44747</v>
          </cell>
          <cell r="M2916" t="str">
            <v>0510</v>
          </cell>
          <cell r="N2916" t="str">
            <v>6AY</v>
          </cell>
          <cell r="O2916" t="str">
            <v>C071</v>
          </cell>
        </row>
        <row r="2917">
          <cell r="A2917" t="str">
            <v>1511409671</v>
          </cell>
          <cell r="B2917" t="str">
            <v>CCDDR02057</v>
          </cell>
          <cell r="C2917" t="str">
            <v>0175-DR67-D667</v>
          </cell>
          <cell r="D2917" t="str">
            <v>41142221-I_AC57_BUSSANG_CT_TVX AILE SUD</v>
          </cell>
          <cell r="E2917" t="str">
            <v>36.04.01</v>
          </cell>
          <cell r="F2917" t="str">
            <v>1001411028 BUREAU VERITAS CONSTRUCTION</v>
          </cell>
          <cell r="G2917" t="str">
            <v>1</v>
          </cell>
          <cell r="H2917">
            <v>5650</v>
          </cell>
          <cell r="I2917">
            <v>1570</v>
          </cell>
          <cell r="J2917">
            <v>4345</v>
          </cell>
          <cell r="K2917">
            <v>44750</v>
          </cell>
          <cell r="L2917">
            <v>44749</v>
          </cell>
          <cell r="M2917" t="str">
            <v>0510</v>
          </cell>
          <cell r="N2917" t="str">
            <v>6AY</v>
          </cell>
          <cell r="O2917" t="str">
            <v>C071</v>
          </cell>
        </row>
        <row r="2918">
          <cell r="A2918" t="str">
            <v>1511480936</v>
          </cell>
          <cell r="B2918" t="str">
            <v>CCDDR02057</v>
          </cell>
          <cell r="C2918" t="str">
            <v>0175-DR67-D667</v>
          </cell>
          <cell r="D2918" t="str">
            <v>Citadelle Rodemack Moe restau fortificat</v>
          </cell>
          <cell r="E2918" t="str">
            <v>36.04.02</v>
          </cell>
          <cell r="F2918" t="str">
            <v>1001287123 ANTOINE DUFOUR ARCHITECTES</v>
          </cell>
          <cell r="G2918" t="str">
            <v>1</v>
          </cell>
          <cell r="H2918">
            <v>49389.18</v>
          </cell>
          <cell r="I2918">
            <v>49389.18</v>
          </cell>
          <cell r="J2918">
            <v>49389.18</v>
          </cell>
          <cell r="K2918">
            <v>44804</v>
          </cell>
          <cell r="L2918">
            <v>44804</v>
          </cell>
          <cell r="M2918" t="str">
            <v>0510</v>
          </cell>
          <cell r="N2918" t="str">
            <v>6AY</v>
          </cell>
          <cell r="O2918" t="str">
            <v>C071</v>
          </cell>
        </row>
        <row r="2919">
          <cell r="A2919" t="str">
            <v>1511481023</v>
          </cell>
          <cell r="B2919" t="str">
            <v>CCDDR02057</v>
          </cell>
          <cell r="C2919" t="str">
            <v>0175-DR67-D667</v>
          </cell>
          <cell r="D2919" t="str">
            <v>Cath. Metz MOe restau élvat°chapelle éve</v>
          </cell>
          <cell r="E2919" t="str">
            <v>36.04.02</v>
          </cell>
          <cell r="F2919" t="str">
            <v>1001287123 ANTOINE DUFOUR ARCHITECTES</v>
          </cell>
          <cell r="G2919" t="str">
            <v>1</v>
          </cell>
          <cell r="H2919">
            <v>53389.67</v>
          </cell>
          <cell r="I2919">
            <v>53389.67</v>
          </cell>
          <cell r="J2919">
            <v>53389.67</v>
          </cell>
          <cell r="K2919">
            <v>44804</v>
          </cell>
          <cell r="L2919">
            <v>44804</v>
          </cell>
          <cell r="M2919" t="str">
            <v>0510</v>
          </cell>
          <cell r="N2919" t="str">
            <v>6AY</v>
          </cell>
          <cell r="O2919" t="str">
            <v>C071</v>
          </cell>
        </row>
        <row r="2920">
          <cell r="A2920" t="str">
            <v>1511532577</v>
          </cell>
          <cell r="B2920" t="str">
            <v>CCDDR02057</v>
          </cell>
          <cell r="C2920" t="str">
            <v>0175-DR67-D667</v>
          </cell>
          <cell r="D2920" t="str">
            <v>Th Bussang MOe agmt lcx aile S accessibi</v>
          </cell>
          <cell r="E2920" t="str">
            <v>36.04.03</v>
          </cell>
          <cell r="F2920" t="str">
            <v>1001474213 ARCH-R</v>
          </cell>
          <cell r="G2920" t="str">
            <v>1</v>
          </cell>
          <cell r="H2920">
            <v>95079.06</v>
          </cell>
          <cell r="I2920">
            <v>52293.49</v>
          </cell>
          <cell r="J2920">
            <v>52293.49</v>
          </cell>
          <cell r="K2920">
            <v>44832</v>
          </cell>
          <cell r="L2920">
            <v>44832</v>
          </cell>
          <cell r="M2920" t="str">
            <v>0510</v>
          </cell>
          <cell r="N2920" t="str">
            <v>6AY</v>
          </cell>
          <cell r="O2920" t="str">
            <v>C071</v>
          </cell>
        </row>
        <row r="2921">
          <cell r="A2921" t="str">
            <v>1511534694</v>
          </cell>
          <cell r="B2921" t="str">
            <v>CCDDR02057</v>
          </cell>
          <cell r="C2921" t="str">
            <v>0175-DR67-D667</v>
          </cell>
          <cell r="D2921" t="str">
            <v>Cath. Verdun Rest. port. vierge rampe ac</v>
          </cell>
          <cell r="E2921" t="str">
            <v>36.04.01</v>
          </cell>
          <cell r="F2921" t="str">
            <v>1001312826 MAXIME BOUCHER</v>
          </cell>
          <cell r="G2921" t="str">
            <v>1</v>
          </cell>
          <cell r="H2921">
            <v>2195</v>
          </cell>
          <cell r="I2921">
            <v>2195</v>
          </cell>
          <cell r="J2921">
            <v>2195</v>
          </cell>
          <cell r="K2921">
            <v>44833</v>
          </cell>
          <cell r="L2921">
            <v>44833</v>
          </cell>
          <cell r="M2921" t="str">
            <v>0510</v>
          </cell>
          <cell r="N2921" t="str">
            <v>6AY</v>
          </cell>
          <cell r="O2921" t="str">
            <v>C071</v>
          </cell>
        </row>
        <row r="2922">
          <cell r="A2922" t="str">
            <v>1511555230</v>
          </cell>
          <cell r="B2922" t="str">
            <v>CCDDR02057</v>
          </cell>
          <cell r="C2922" t="str">
            <v>0175-DR67-D667</v>
          </cell>
          <cell r="D2922" t="str">
            <v>Th. bussang restau plancher et acc.</v>
          </cell>
          <cell r="E2922" t="str">
            <v>36.04.01</v>
          </cell>
          <cell r="F2922" t="str">
            <v>1001312826 MAXIME BOUCHER</v>
          </cell>
          <cell r="G2922" t="str">
            <v>1</v>
          </cell>
          <cell r="H2922">
            <v>4670</v>
          </cell>
          <cell r="I2922">
            <v>4670</v>
          </cell>
          <cell r="J2922">
            <v>4670</v>
          </cell>
          <cell r="K2922">
            <v>44844</v>
          </cell>
          <cell r="L2922">
            <v>44844</v>
          </cell>
          <cell r="M2922" t="str">
            <v>0510</v>
          </cell>
          <cell r="N2922" t="str">
            <v>6AY</v>
          </cell>
          <cell r="O2922" t="str">
            <v>C071</v>
          </cell>
        </row>
        <row r="2923">
          <cell r="A2923" t="str">
            <v>1511612130</v>
          </cell>
          <cell r="B2923" t="str">
            <v>CCDDR02057</v>
          </cell>
          <cell r="C2923" t="str">
            <v>0175-DR67-D667</v>
          </cell>
          <cell r="D2923" t="str">
            <v>42701976-I_AC57_ CAT METZ_ Aus</v>
          </cell>
          <cell r="E2923" t="str">
            <v>36.04.03</v>
          </cell>
          <cell r="F2923" t="str">
            <v>1001328780 GEOPAT</v>
          </cell>
          <cell r="G2923" t="str">
            <v>1</v>
          </cell>
          <cell r="H2923">
            <v>2181.5</v>
          </cell>
          <cell r="I2923">
            <v>0</v>
          </cell>
          <cell r="J2923">
            <v>0</v>
          </cell>
          <cell r="K2923">
            <v>44873</v>
          </cell>
          <cell r="L2923">
            <v>44872</v>
          </cell>
          <cell r="M2923" t="str">
            <v>0510</v>
          </cell>
          <cell r="N2923" t="str">
            <v>6AY</v>
          </cell>
          <cell r="O2923" t="str">
            <v>C071</v>
          </cell>
        </row>
        <row r="2924">
          <cell r="A2924" t="str">
            <v>1511701826</v>
          </cell>
          <cell r="B2924" t="str">
            <v>CCDDR02057</v>
          </cell>
          <cell r="C2924" t="str">
            <v>0175-DR67-D667</v>
          </cell>
          <cell r="D2924" t="str">
            <v>Cath. Metz MOe retau parmt int. vtrx</v>
          </cell>
          <cell r="E2924" t="str">
            <v>36.04.02</v>
          </cell>
          <cell r="F2924" t="str">
            <v>1001287123 ANTOINE DUFOUR ARCHITECTES</v>
          </cell>
          <cell r="G2924" t="str">
            <v>1</v>
          </cell>
          <cell r="H2924">
            <v>260422.11</v>
          </cell>
          <cell r="I2924">
            <v>260422.11</v>
          </cell>
          <cell r="J2924">
            <v>260422.11</v>
          </cell>
          <cell r="K2924">
            <v>44918</v>
          </cell>
          <cell r="L2924">
            <v>44918</v>
          </cell>
          <cell r="M2924" t="str">
            <v>0510</v>
          </cell>
          <cell r="N2924" t="str">
            <v>6AY</v>
          </cell>
          <cell r="O2924" t="str">
            <v>C071</v>
          </cell>
        </row>
        <row r="2925">
          <cell r="A2925" t="str">
            <v>1511702728</v>
          </cell>
          <cell r="B2925" t="str">
            <v>CCDDR02057</v>
          </cell>
          <cell r="C2925" t="str">
            <v>0175-DR67-D667</v>
          </cell>
          <cell r="D2925" t="str">
            <v>Mission Diagnostic Plancher et Charpente</v>
          </cell>
          <cell r="E2925" t="str">
            <v>36.04.03</v>
          </cell>
          <cell r="F2925" t="str">
            <v>1001287123 ANTOINE DUFOUR ARCHITECTES</v>
          </cell>
          <cell r="G2925" t="str">
            <v>2</v>
          </cell>
          <cell r="H2925">
            <v>70821.440000000002</v>
          </cell>
          <cell r="I2925">
            <v>70821.440000000002</v>
          </cell>
          <cell r="J2925">
            <v>70821.440000000002</v>
          </cell>
          <cell r="K2925">
            <v>44921</v>
          </cell>
          <cell r="L2925">
            <v>44921</v>
          </cell>
          <cell r="M2925" t="str">
            <v>0510</v>
          </cell>
          <cell r="N2925" t="str">
            <v>6AY</v>
          </cell>
          <cell r="O2925" t="str">
            <v>C071</v>
          </cell>
        </row>
        <row r="2926">
          <cell r="A2926" t="str">
            <v>1511796539</v>
          </cell>
          <cell r="B2926" t="str">
            <v>CCDDR02057</v>
          </cell>
          <cell r="C2926" t="str">
            <v>0175-DR67-D667</v>
          </cell>
          <cell r="D2926" t="str">
            <v>44164116-F_AC57_BROCHURE RDV AUX JADINS</v>
          </cell>
          <cell r="E2926" t="str">
            <v>38.02.01</v>
          </cell>
          <cell r="F2926" t="str">
            <v>1001543964 ARNAUD CODAZZI &amp; CO</v>
          </cell>
          <cell r="G2926" t="str">
            <v>1</v>
          </cell>
          <cell r="H2926">
            <v>3700</v>
          </cell>
          <cell r="I2926">
            <v>3700</v>
          </cell>
          <cell r="J2926">
            <v>3700</v>
          </cell>
          <cell r="K2926">
            <v>44984</v>
          </cell>
          <cell r="L2926">
            <v>44981</v>
          </cell>
          <cell r="M2926" t="str">
            <v>0510</v>
          </cell>
          <cell r="N2926" t="str">
            <v>6AY</v>
          </cell>
          <cell r="O2926" t="str">
            <v>C071</v>
          </cell>
        </row>
        <row r="2927">
          <cell r="A2927" t="str">
            <v>1600055471</v>
          </cell>
          <cell r="B2927" t="str">
            <v>CCDDR02057</v>
          </cell>
          <cell r="C2927" t="str">
            <v>0175-DR67-D667</v>
          </cell>
          <cell r="D2927" t="str">
            <v>AMO_VIDEOSURVEILLANCE_CATHEDRALE METZ</v>
          </cell>
          <cell r="E2927" t="str">
            <v>36.04.01</v>
          </cell>
          <cell r="F2927" t="str">
            <v>1001352822 LMS INGENIERIE</v>
          </cell>
          <cell r="G2927" t="str">
            <v>2</v>
          </cell>
          <cell r="H2927">
            <v>12000</v>
          </cell>
          <cell r="I2927">
            <v>1200</v>
          </cell>
          <cell r="J2927">
            <v>1200</v>
          </cell>
          <cell r="K2927">
            <v>43803</v>
          </cell>
          <cell r="L2927">
            <v>43803</v>
          </cell>
          <cell r="M2927" t="str">
            <v>0510</v>
          </cell>
          <cell r="N2927" t="str">
            <v>6AY</v>
          </cell>
          <cell r="O2927" t="str">
            <v>C071</v>
          </cell>
        </row>
        <row r="2928">
          <cell r="A2928" t="str">
            <v>1600062530</v>
          </cell>
          <cell r="B2928" t="str">
            <v>CCDDR02057</v>
          </cell>
          <cell r="C2928" t="str">
            <v>0175-DR67-D667</v>
          </cell>
          <cell r="D2928" t="str">
            <v>TF MO</v>
          </cell>
          <cell r="E2928" t="str">
            <v>36.04.02</v>
          </cell>
          <cell r="F2928" t="str">
            <v>1000242567 MONSIEUR PIERRE CAILLAULT</v>
          </cell>
          <cell r="G2928" t="str">
            <v>2</v>
          </cell>
          <cell r="H2928">
            <v>153056.9</v>
          </cell>
          <cell r="I2928">
            <v>65696.39</v>
          </cell>
          <cell r="J2928">
            <v>97625.1</v>
          </cell>
          <cell r="K2928">
            <v>44354</v>
          </cell>
          <cell r="L2928">
            <v>44354</v>
          </cell>
          <cell r="M2928" t="str">
            <v>0510</v>
          </cell>
          <cell r="N2928" t="str">
            <v>6AY</v>
          </cell>
          <cell r="O2928" t="str">
            <v>C071</v>
          </cell>
        </row>
        <row r="2929">
          <cell r="A2929" t="str">
            <v>1600062530</v>
          </cell>
          <cell r="B2929" t="str">
            <v>CCDDR02057</v>
          </cell>
          <cell r="C2929" t="str">
            <v>0175-DR67-D667</v>
          </cell>
          <cell r="D2929" t="str">
            <v>TF actualisation prix</v>
          </cell>
          <cell r="E2929" t="str">
            <v>36.04.02</v>
          </cell>
          <cell r="F2929" t="str">
            <v>1000242567 MONSIEUR PIERRE CAILLAULT</v>
          </cell>
          <cell r="G2929" t="str">
            <v>6</v>
          </cell>
          <cell r="H2929">
            <v>3673.37</v>
          </cell>
          <cell r="I2929">
            <v>3673.37</v>
          </cell>
          <cell r="J2929">
            <v>3673.37</v>
          </cell>
          <cell r="K2929">
            <v>44354</v>
          </cell>
          <cell r="L2929">
            <v>44699</v>
          </cell>
          <cell r="M2929" t="str">
            <v>0510</v>
          </cell>
          <cell r="N2929" t="str">
            <v>6AY</v>
          </cell>
          <cell r="O2929" t="str">
            <v>C071</v>
          </cell>
        </row>
        <row r="2930">
          <cell r="A2930" t="str">
            <v>1100049760</v>
          </cell>
          <cell r="B2930" t="str">
            <v>CCDDR02059</v>
          </cell>
          <cell r="C2930" t="str">
            <v>0175-DR59-D659</v>
          </cell>
          <cell r="D2930" t="str">
            <v>MOE - TITULAIRE TF</v>
          </cell>
          <cell r="E2930" t="str">
            <v>36.04.02</v>
          </cell>
          <cell r="F2930" t="str">
            <v>1000231005 PRUNET ARCHITECTURE ET URBANISME</v>
          </cell>
          <cell r="G2930" t="str">
            <v>2</v>
          </cell>
          <cell r="H2930">
            <v>172635</v>
          </cell>
          <cell r="I2930">
            <v>24425.599999999999</v>
          </cell>
          <cell r="J2930">
            <v>24425.599999999999</v>
          </cell>
          <cell r="K2930">
            <v>43915</v>
          </cell>
          <cell r="L2930">
            <v>43915</v>
          </cell>
          <cell r="M2930" t="str">
            <v>0800</v>
          </cell>
          <cell r="N2930" t="str">
            <v>6D4</v>
          </cell>
          <cell r="O2930" t="str">
            <v>C071</v>
          </cell>
        </row>
        <row r="2931">
          <cell r="A2931" t="str">
            <v>1100049760</v>
          </cell>
          <cell r="B2931" t="str">
            <v>CCDDR02059</v>
          </cell>
          <cell r="C2931" t="str">
            <v>0175-DR59-D659</v>
          </cell>
          <cell r="D2931" t="str">
            <v>MOE-TO1</v>
          </cell>
          <cell r="E2931" t="str">
            <v>36.04.02</v>
          </cell>
          <cell r="F2931" t="str">
            <v>1000231005 PRUNET ARCHITECTURE ET URBANISME</v>
          </cell>
          <cell r="G2931" t="str">
            <v>4</v>
          </cell>
          <cell r="H2931">
            <v>32990</v>
          </cell>
          <cell r="I2931">
            <v>32990</v>
          </cell>
          <cell r="J2931">
            <v>32990</v>
          </cell>
          <cell r="K2931">
            <v>43915</v>
          </cell>
          <cell r="L2931">
            <v>43915</v>
          </cell>
          <cell r="M2931" t="str">
            <v>0800</v>
          </cell>
          <cell r="N2931" t="str">
            <v>6D4</v>
          </cell>
          <cell r="O2931" t="str">
            <v>C071</v>
          </cell>
        </row>
        <row r="2932">
          <cell r="A2932" t="str">
            <v>1100049760</v>
          </cell>
          <cell r="B2932" t="str">
            <v>CCDDR02059</v>
          </cell>
          <cell r="C2932" t="str">
            <v>0175-DR59-D659</v>
          </cell>
          <cell r="D2932" t="str">
            <v>MOE - TF S/T DUPUIS</v>
          </cell>
          <cell r="E2932" t="str">
            <v>36.04.02</v>
          </cell>
          <cell r="F2932" t="str">
            <v>1000231005 PRUNET ARCHITECTURE ET URBANISME</v>
          </cell>
          <cell r="G2932" t="str">
            <v>11</v>
          </cell>
          <cell r="H2932">
            <v>39840</v>
          </cell>
          <cell r="I2932">
            <v>0</v>
          </cell>
          <cell r="J2932">
            <v>0</v>
          </cell>
          <cell r="K2932">
            <v>43915</v>
          </cell>
          <cell r="L2932">
            <v>43915</v>
          </cell>
          <cell r="M2932" t="str">
            <v>0800</v>
          </cell>
          <cell r="N2932" t="str">
            <v>6D4</v>
          </cell>
          <cell r="O2932" t="str">
            <v>C071</v>
          </cell>
        </row>
        <row r="2933">
          <cell r="A2933" t="str">
            <v>1100049760</v>
          </cell>
          <cell r="B2933" t="str">
            <v>CCDDR02059</v>
          </cell>
          <cell r="C2933" t="str">
            <v>0175-DR59-D659</v>
          </cell>
          <cell r="D2933" t="str">
            <v>MOE - TF S/T HEXA INGENIERIE</v>
          </cell>
          <cell r="E2933" t="str">
            <v>36.04.02</v>
          </cell>
          <cell r="F2933" t="str">
            <v>1000231005 PRUNET ARCHITECTURE ET URBANISME</v>
          </cell>
          <cell r="G2933" t="str">
            <v>12</v>
          </cell>
          <cell r="H2933">
            <v>15525</v>
          </cell>
          <cell r="I2933">
            <v>0</v>
          </cell>
          <cell r="J2933">
            <v>0</v>
          </cell>
          <cell r="K2933">
            <v>43915</v>
          </cell>
          <cell r="L2933">
            <v>43915</v>
          </cell>
          <cell r="M2933" t="str">
            <v>0800</v>
          </cell>
          <cell r="N2933" t="str">
            <v>6D4</v>
          </cell>
          <cell r="O2933" t="str">
            <v>C071</v>
          </cell>
        </row>
        <row r="2934">
          <cell r="A2934" t="str">
            <v>1100049760</v>
          </cell>
          <cell r="B2934" t="str">
            <v>CCDDR02059</v>
          </cell>
          <cell r="C2934" t="str">
            <v>0363-CMCC-2D59</v>
          </cell>
          <cell r="D2934" t="str">
            <v>TF MOE Avenant 1 titulaire</v>
          </cell>
          <cell r="E2934" t="str">
            <v>36.04.02</v>
          </cell>
          <cell r="F2934" t="str">
            <v>1000231005 PRUNET ARCHITECTURE ET URBANISME</v>
          </cell>
          <cell r="G2934" t="str">
            <v>13</v>
          </cell>
          <cell r="H2934">
            <v>109558</v>
          </cell>
          <cell r="I2934">
            <v>10370</v>
          </cell>
          <cell r="J2934">
            <v>10370</v>
          </cell>
          <cell r="K2934">
            <v>43915</v>
          </cell>
          <cell r="L2934">
            <v>44454</v>
          </cell>
          <cell r="M2934" t="str">
            <v>0800</v>
          </cell>
          <cell r="N2934" t="str">
            <v>6D4</v>
          </cell>
          <cell r="O2934" t="str">
            <v>C071</v>
          </cell>
        </row>
        <row r="2935">
          <cell r="A2935" t="str">
            <v>1100049760</v>
          </cell>
          <cell r="B2935" t="str">
            <v>CCDDR02059</v>
          </cell>
          <cell r="C2935" t="str">
            <v>0175-DR59-D659</v>
          </cell>
          <cell r="D2935" t="str">
            <v>TO1-MOE Avenant 1</v>
          </cell>
          <cell r="E2935" t="str">
            <v>36.04.02</v>
          </cell>
          <cell r="F2935" t="str">
            <v>1000231005 PRUNET ARCHITECTURE ET URBANISME</v>
          </cell>
          <cell r="G2935" t="str">
            <v>14</v>
          </cell>
          <cell r="H2935">
            <v>12985</v>
          </cell>
          <cell r="I2935">
            <v>12985</v>
          </cell>
          <cell r="J2935">
            <v>12985</v>
          </cell>
          <cell r="K2935">
            <v>43915</v>
          </cell>
          <cell r="L2935">
            <v>44454</v>
          </cell>
          <cell r="M2935" t="str">
            <v>0800</v>
          </cell>
          <cell r="N2935" t="str">
            <v>6D4</v>
          </cell>
          <cell r="O2935" t="str">
            <v>C071</v>
          </cell>
        </row>
        <row r="2936">
          <cell r="A2936" t="str">
            <v>1100049760</v>
          </cell>
          <cell r="B2936" t="str">
            <v>CCDDR02059</v>
          </cell>
          <cell r="C2936" t="str">
            <v>0363-CMCC-2D59</v>
          </cell>
          <cell r="D2936" t="str">
            <v>TF MOE DC4 MODIF S/T DUPUIS AVT 1</v>
          </cell>
          <cell r="E2936" t="str">
            <v>36.04.02</v>
          </cell>
          <cell r="F2936" t="str">
            <v>1000231005 PRUNET ARCHITECTURE ET URBANISME</v>
          </cell>
          <cell r="G2936" t="str">
            <v>21</v>
          </cell>
          <cell r="H2936">
            <v>24612</v>
          </cell>
          <cell r="I2936">
            <v>0</v>
          </cell>
          <cell r="J2936">
            <v>0</v>
          </cell>
          <cell r="K2936">
            <v>43915</v>
          </cell>
          <cell r="L2936">
            <v>44477</v>
          </cell>
          <cell r="M2936" t="str">
            <v>0800</v>
          </cell>
          <cell r="N2936" t="str">
            <v>6D4</v>
          </cell>
          <cell r="O2936" t="str">
            <v>C071</v>
          </cell>
        </row>
        <row r="2937">
          <cell r="A2937" t="str">
            <v>1100049760</v>
          </cell>
          <cell r="B2937" t="str">
            <v>CCDDR02059</v>
          </cell>
          <cell r="C2937" t="str">
            <v>0175-DR59-D659</v>
          </cell>
          <cell r="D2937" t="str">
            <v>MOE - TF S/T PILTE</v>
          </cell>
          <cell r="E2937" t="str">
            <v>36.04.02</v>
          </cell>
          <cell r="F2937" t="str">
            <v>1000231005 PRUNET ARCHITECTURE ET URBANISME</v>
          </cell>
          <cell r="G2937" t="str">
            <v>22</v>
          </cell>
          <cell r="H2937">
            <v>6050</v>
          </cell>
          <cell r="I2937">
            <v>5036</v>
          </cell>
          <cell r="J2937">
            <v>5036</v>
          </cell>
          <cell r="K2937">
            <v>43915</v>
          </cell>
          <cell r="L2937">
            <v>44616</v>
          </cell>
          <cell r="M2937" t="str">
            <v>0800</v>
          </cell>
          <cell r="N2937" t="str">
            <v>6D4</v>
          </cell>
          <cell r="O2937" t="str">
            <v>C071</v>
          </cell>
        </row>
        <row r="2938">
          <cell r="A2938" t="str">
            <v>1100049760</v>
          </cell>
          <cell r="B2938" t="str">
            <v>CCDDR02059</v>
          </cell>
          <cell r="C2938" t="str">
            <v>0175-DR59-D659</v>
          </cell>
          <cell r="D2938" t="str">
            <v>MOE - TF S/T THIERRY DARDELIN</v>
          </cell>
          <cell r="E2938" t="str">
            <v>36.04.02</v>
          </cell>
          <cell r="F2938" t="str">
            <v>1000231005 PRUNET ARCHITECTURE ET URBANISME</v>
          </cell>
          <cell r="G2938" t="str">
            <v>23</v>
          </cell>
          <cell r="H2938">
            <v>5550</v>
          </cell>
          <cell r="I2938">
            <v>3050</v>
          </cell>
          <cell r="J2938">
            <v>3050</v>
          </cell>
          <cell r="K2938">
            <v>43915</v>
          </cell>
          <cell r="L2938">
            <v>44923</v>
          </cell>
          <cell r="M2938" t="str">
            <v>0800</v>
          </cell>
          <cell r="N2938" t="str">
            <v>6D4</v>
          </cell>
          <cell r="O2938" t="str">
            <v>C071</v>
          </cell>
        </row>
        <row r="2939">
          <cell r="A2939" t="str">
            <v>1100049760</v>
          </cell>
          <cell r="B2939" t="str">
            <v>CCDDR02059</v>
          </cell>
          <cell r="C2939" t="str">
            <v>0175-DR59-D659</v>
          </cell>
          <cell r="D2939" t="str">
            <v>MOE - TF S/T HEXA Modif n° 2</v>
          </cell>
          <cell r="E2939" t="str">
            <v>36.04.02</v>
          </cell>
          <cell r="F2939" t="str">
            <v>1000231005 PRUNET ARCHITECTURE ET URBANISME</v>
          </cell>
          <cell r="G2939" t="str">
            <v>24</v>
          </cell>
          <cell r="H2939">
            <v>4680</v>
          </cell>
          <cell r="I2939">
            <v>4680</v>
          </cell>
          <cell r="J2939">
            <v>4680</v>
          </cell>
          <cell r="K2939">
            <v>43915</v>
          </cell>
          <cell r="L2939">
            <v>44977</v>
          </cell>
          <cell r="M2939" t="str">
            <v>0800</v>
          </cell>
          <cell r="N2939" t="str">
            <v>6D4</v>
          </cell>
          <cell r="O2939" t="str">
            <v>C071</v>
          </cell>
        </row>
        <row r="2940">
          <cell r="A2940" t="str">
            <v>1100049760</v>
          </cell>
          <cell r="B2940" t="str">
            <v>CCDDR02059</v>
          </cell>
          <cell r="C2940" t="str">
            <v>0175-DR59-D659</v>
          </cell>
          <cell r="D2940" t="str">
            <v>MOE - TO1 S/T THIERRY DARDELIN</v>
          </cell>
          <cell r="E2940" t="str">
            <v>36.04.02</v>
          </cell>
          <cell r="F2940" t="str">
            <v>1000231005 PRUNET ARCHITECTURE ET URBANISME</v>
          </cell>
          <cell r="G2940" t="str">
            <v>25</v>
          </cell>
          <cell r="H2940">
            <v>3050</v>
          </cell>
          <cell r="I2940">
            <v>3050</v>
          </cell>
          <cell r="J2940">
            <v>3050</v>
          </cell>
          <cell r="K2940">
            <v>43915</v>
          </cell>
          <cell r="L2940">
            <v>44987</v>
          </cell>
          <cell r="M2940" t="str">
            <v>0800</v>
          </cell>
          <cell r="N2940" t="str">
            <v>6D4</v>
          </cell>
          <cell r="O2940" t="str">
            <v>C071</v>
          </cell>
        </row>
        <row r="2941">
          <cell r="A2941" t="str">
            <v>1100049760</v>
          </cell>
          <cell r="B2941" t="str">
            <v>CCDDR02059</v>
          </cell>
          <cell r="C2941" t="str">
            <v>0175-DR59-D659</v>
          </cell>
          <cell r="D2941" t="str">
            <v>MOE - TO1 S/T HEXA INGENIERIE</v>
          </cell>
          <cell r="E2941" t="str">
            <v>36.04.02</v>
          </cell>
          <cell r="F2941" t="str">
            <v>1000231005 PRUNET ARCHITECTURE ET URBANISME</v>
          </cell>
          <cell r="G2941" t="str">
            <v>26</v>
          </cell>
          <cell r="H2941">
            <v>2520</v>
          </cell>
          <cell r="I2941">
            <v>2520</v>
          </cell>
          <cell r="J2941">
            <v>2520</v>
          </cell>
          <cell r="K2941">
            <v>43915</v>
          </cell>
          <cell r="L2941">
            <v>44987</v>
          </cell>
          <cell r="M2941" t="str">
            <v>0800</v>
          </cell>
          <cell r="N2941" t="str">
            <v>6D4</v>
          </cell>
          <cell r="O2941" t="str">
            <v>C071</v>
          </cell>
        </row>
        <row r="2942">
          <cell r="A2942" t="str">
            <v>1100049760</v>
          </cell>
          <cell r="B2942" t="str">
            <v>CCDDR02059</v>
          </cell>
          <cell r="C2942" t="str">
            <v>0175-DR59-D659</v>
          </cell>
          <cell r="D2942" t="str">
            <v>MOE TO1 S/T PILTE modif1</v>
          </cell>
          <cell r="E2942" t="str">
            <v>36.04.02</v>
          </cell>
          <cell r="F2942" t="str">
            <v>1000231005 PRUNET ARCHITECTURE ET URBANISME</v>
          </cell>
          <cell r="G2942" t="str">
            <v>27</v>
          </cell>
          <cell r="H2942">
            <v>6520</v>
          </cell>
          <cell r="I2942">
            <v>6520</v>
          </cell>
          <cell r="J2942">
            <v>6520</v>
          </cell>
          <cell r="K2942">
            <v>43915</v>
          </cell>
          <cell r="L2942">
            <v>45008</v>
          </cell>
          <cell r="M2942" t="str">
            <v>0800</v>
          </cell>
          <cell r="N2942" t="str">
            <v>6D4</v>
          </cell>
          <cell r="O2942" t="str">
            <v>C071</v>
          </cell>
        </row>
        <row r="2943">
          <cell r="A2943" t="str">
            <v>1100051662</v>
          </cell>
          <cell r="B2943" t="str">
            <v>CCDDR02059</v>
          </cell>
          <cell r="C2943" t="str">
            <v>0175-DR59-D659</v>
          </cell>
          <cell r="D2943" t="str">
            <v>MOE TF- Weets</v>
          </cell>
          <cell r="E2943" t="str">
            <v>36.04.02</v>
          </cell>
          <cell r="F2943" t="str">
            <v>1000388112 OLIVIER WEETS ARCHITECTE</v>
          </cell>
          <cell r="G2943" t="str">
            <v>2</v>
          </cell>
          <cell r="H2943">
            <v>127699.63</v>
          </cell>
          <cell r="I2943">
            <v>103574.58</v>
          </cell>
          <cell r="J2943">
            <v>103574.58</v>
          </cell>
          <cell r="K2943">
            <v>44118</v>
          </cell>
          <cell r="L2943">
            <v>44118</v>
          </cell>
          <cell r="M2943" t="str">
            <v>0800</v>
          </cell>
          <cell r="N2943" t="str">
            <v>6D4</v>
          </cell>
          <cell r="O2943" t="str">
            <v>C071</v>
          </cell>
        </row>
        <row r="2944">
          <cell r="A2944" t="str">
            <v>1100051662</v>
          </cell>
          <cell r="B2944" t="str">
            <v>CCDDR02059</v>
          </cell>
          <cell r="C2944" t="str">
            <v>0175-DR59-D659</v>
          </cell>
          <cell r="D2944" t="str">
            <v>MOE TF-Taillandier</v>
          </cell>
          <cell r="E2944" t="str">
            <v>36.04.02</v>
          </cell>
          <cell r="F2944" t="str">
            <v>1000388112 OLIVIER WEETS ARCHITECTE</v>
          </cell>
          <cell r="G2944" t="str">
            <v>3</v>
          </cell>
          <cell r="H2944">
            <v>27887.4</v>
          </cell>
          <cell r="I2944">
            <v>22643.439999999999</v>
          </cell>
          <cell r="J2944">
            <v>22643.439999999999</v>
          </cell>
          <cell r="K2944">
            <v>44118</v>
          </cell>
          <cell r="L2944">
            <v>44118</v>
          </cell>
          <cell r="M2944" t="str">
            <v>0800</v>
          </cell>
          <cell r="N2944" t="str">
            <v>6D4</v>
          </cell>
          <cell r="O2944" t="str">
            <v>C071</v>
          </cell>
        </row>
        <row r="2945">
          <cell r="A2945" t="str">
            <v>1100051662</v>
          </cell>
          <cell r="B2945" t="str">
            <v>CCDDR02059</v>
          </cell>
          <cell r="C2945" t="str">
            <v>0175-DR59-D659</v>
          </cell>
          <cell r="D2945" t="str">
            <v>MOE TF- Bancon</v>
          </cell>
          <cell r="E2945" t="str">
            <v>36.04.02</v>
          </cell>
          <cell r="F2945" t="str">
            <v>1000388112 OLIVIER WEETS ARCHITECTE</v>
          </cell>
          <cell r="G2945" t="str">
            <v>4</v>
          </cell>
          <cell r="H2945">
            <v>11600</v>
          </cell>
          <cell r="I2945">
            <v>8800</v>
          </cell>
          <cell r="J2945">
            <v>8800</v>
          </cell>
          <cell r="K2945">
            <v>44118</v>
          </cell>
          <cell r="L2945">
            <v>44118</v>
          </cell>
          <cell r="M2945" t="str">
            <v>0800</v>
          </cell>
          <cell r="N2945" t="str">
            <v>6D4</v>
          </cell>
          <cell r="O2945" t="str">
            <v>C071</v>
          </cell>
        </row>
        <row r="2946">
          <cell r="A2946" t="str">
            <v>1100051662</v>
          </cell>
          <cell r="B2946" t="str">
            <v>CCDDR02059</v>
          </cell>
          <cell r="C2946" t="str">
            <v>0175-DR59-D659</v>
          </cell>
          <cell r="D2946" t="str">
            <v>MOE TF- Axiome</v>
          </cell>
          <cell r="E2946" t="str">
            <v>36.04.02</v>
          </cell>
          <cell r="F2946" t="str">
            <v>1000388112 OLIVIER WEETS ARCHITECTE</v>
          </cell>
          <cell r="G2946" t="str">
            <v>13</v>
          </cell>
          <cell r="H2946">
            <v>7200</v>
          </cell>
          <cell r="I2946">
            <v>6300</v>
          </cell>
          <cell r="J2946">
            <v>6300</v>
          </cell>
          <cell r="K2946">
            <v>44118</v>
          </cell>
          <cell r="L2946">
            <v>44299</v>
          </cell>
          <cell r="M2946" t="str">
            <v>0800</v>
          </cell>
          <cell r="N2946" t="str">
            <v>6D4</v>
          </cell>
          <cell r="O2946" t="str">
            <v>C071</v>
          </cell>
        </row>
        <row r="2947">
          <cell r="A2947" t="str">
            <v>1404193657</v>
          </cell>
          <cell r="B2947" t="str">
            <v>CCDDR02059</v>
          </cell>
          <cell r="C2947" t="str">
            <v>0175-DR59-D659</v>
          </cell>
          <cell r="D2947" t="str">
            <v>22330131-F-999-21 CSPS VERITAS</v>
          </cell>
          <cell r="E2947" t="str">
            <v>36.04.03</v>
          </cell>
          <cell r="F2947" t="str">
            <v>1001236246 BUREAU VERITAS CONSTRUCTION</v>
          </cell>
          <cell r="G2947" t="str">
            <v>1</v>
          </cell>
          <cell r="H2947">
            <v>2316</v>
          </cell>
          <cell r="I2947">
            <v>1430</v>
          </cell>
          <cell r="J2947">
            <v>1430</v>
          </cell>
          <cell r="K2947">
            <v>43172</v>
          </cell>
          <cell r="L2947">
            <v>43171</v>
          </cell>
          <cell r="M2947" t="str">
            <v>0800</v>
          </cell>
          <cell r="N2947" t="str">
            <v>6D4</v>
          </cell>
          <cell r="O2947" t="str">
            <v>C071</v>
          </cell>
        </row>
        <row r="2948">
          <cell r="A2948" t="str">
            <v>1404193799</v>
          </cell>
          <cell r="B2948" t="str">
            <v>CCDDR02059</v>
          </cell>
          <cell r="C2948" t="str">
            <v>0175-DR59-D659</v>
          </cell>
          <cell r="D2948" t="str">
            <v>22329968-F-999-21 CSPS VERITAS</v>
          </cell>
          <cell r="E2948" t="str">
            <v>36.04.03</v>
          </cell>
          <cell r="F2948" t="str">
            <v>1001236246 BUREAU VERITAS CONSTRUCTION</v>
          </cell>
          <cell r="G2948" t="str">
            <v>1</v>
          </cell>
          <cell r="H2948">
            <v>1936</v>
          </cell>
          <cell r="I2948">
            <v>1095</v>
          </cell>
          <cell r="J2948">
            <v>1095</v>
          </cell>
          <cell r="K2948">
            <v>43172</v>
          </cell>
          <cell r="L2948">
            <v>43171</v>
          </cell>
          <cell r="M2948" t="str">
            <v>0800</v>
          </cell>
          <cell r="N2948" t="str">
            <v>6D4</v>
          </cell>
          <cell r="O2948" t="str">
            <v>C071</v>
          </cell>
        </row>
        <row r="2949">
          <cell r="A2949" t="str">
            <v>1404445743</v>
          </cell>
          <cell r="B2949" t="str">
            <v>CCDDR02059</v>
          </cell>
          <cell r="C2949" t="str">
            <v>0175-DR59-D659</v>
          </cell>
          <cell r="D2949" t="str">
            <v>24735523-A-999-21 CSPS VERITAS</v>
          </cell>
          <cell r="E2949" t="str">
            <v>36.04.03</v>
          </cell>
          <cell r="F2949" t="str">
            <v>1001236246 BUREAU VERITAS CONSTRUCTION</v>
          </cell>
          <cell r="G2949" t="str">
            <v>1</v>
          </cell>
          <cell r="H2949">
            <v>8441</v>
          </cell>
          <cell r="I2949">
            <v>2315</v>
          </cell>
          <cell r="J2949">
            <v>2315</v>
          </cell>
          <cell r="K2949">
            <v>43392</v>
          </cell>
          <cell r="L2949">
            <v>43391</v>
          </cell>
          <cell r="M2949" t="str">
            <v>0800</v>
          </cell>
          <cell r="N2949" t="str">
            <v>6D4</v>
          </cell>
          <cell r="O2949" t="str">
            <v>C071</v>
          </cell>
        </row>
        <row r="2950">
          <cell r="A2950" t="str">
            <v>1404445743</v>
          </cell>
          <cell r="B2950" t="str">
            <v>CCDDR02059</v>
          </cell>
          <cell r="C2950" t="str">
            <v>0175-DR59-D659</v>
          </cell>
          <cell r="D2950" t="str">
            <v>révision BC</v>
          </cell>
          <cell r="E2950" t="str">
            <v>36.04.03</v>
          </cell>
          <cell r="F2950" t="str">
            <v>1001236246 BUREAU VERITAS CONSTRUCTION</v>
          </cell>
          <cell r="G2950" t="str">
            <v>2</v>
          </cell>
          <cell r="H2950">
            <v>312.32</v>
          </cell>
          <cell r="I2950">
            <v>312.32</v>
          </cell>
          <cell r="J2950">
            <v>312.32</v>
          </cell>
          <cell r="K2950">
            <v>43392</v>
          </cell>
          <cell r="L2950">
            <v>43391</v>
          </cell>
          <cell r="M2950" t="str">
            <v>0800</v>
          </cell>
          <cell r="N2950" t="str">
            <v>6D4</v>
          </cell>
          <cell r="O2950" t="str">
            <v>C071</v>
          </cell>
        </row>
        <row r="2951">
          <cell r="A2951" t="str">
            <v>1404714379</v>
          </cell>
          <cell r="B2951" t="str">
            <v>CCDDR02059</v>
          </cell>
          <cell r="C2951" t="str">
            <v>0175-DR59-D659</v>
          </cell>
          <cell r="D2951" t="str">
            <v>27644376-A-999-21 CSPS VERITAS</v>
          </cell>
          <cell r="E2951" t="str">
            <v>36.04.03</v>
          </cell>
          <cell r="F2951" t="str">
            <v>1001236246 BUREAU VERITAS CONSTRUCTION</v>
          </cell>
          <cell r="G2951" t="str">
            <v>1</v>
          </cell>
          <cell r="H2951">
            <v>4499.91</v>
          </cell>
          <cell r="I2951">
            <v>1213.9100000000001</v>
          </cell>
          <cell r="J2951">
            <v>1213.9100000000001</v>
          </cell>
          <cell r="K2951">
            <v>43637</v>
          </cell>
          <cell r="L2951">
            <v>43636</v>
          </cell>
          <cell r="M2951" t="str">
            <v>0800</v>
          </cell>
          <cell r="N2951" t="str">
            <v>6D4</v>
          </cell>
          <cell r="O2951" t="str">
            <v>C071</v>
          </cell>
        </row>
        <row r="2952">
          <cell r="A2952" t="str">
            <v>1404835900</v>
          </cell>
          <cell r="B2952" t="str">
            <v>CCDDR02059</v>
          </cell>
          <cell r="C2952" t="str">
            <v>0175-DR59-D659</v>
          </cell>
          <cell r="D2952" t="str">
            <v>29060769-A-999-21 CSPS VERITAS ST JEAN B</v>
          </cell>
          <cell r="E2952" t="str">
            <v>36.04.03</v>
          </cell>
          <cell r="F2952" t="str">
            <v>1001236246 BUREAU VERITAS CONSTRUCTION</v>
          </cell>
          <cell r="G2952" t="str">
            <v>1</v>
          </cell>
          <cell r="H2952">
            <v>1554.82</v>
          </cell>
          <cell r="I2952">
            <v>248.55</v>
          </cell>
          <cell r="J2952">
            <v>248.55</v>
          </cell>
          <cell r="K2952">
            <v>43752</v>
          </cell>
          <cell r="L2952">
            <v>43749</v>
          </cell>
          <cell r="M2952" t="str">
            <v>0800</v>
          </cell>
          <cell r="N2952" t="str">
            <v>6D4</v>
          </cell>
          <cell r="O2952" t="str">
            <v>C071</v>
          </cell>
        </row>
        <row r="2953">
          <cell r="A2953" t="str">
            <v>1405075671</v>
          </cell>
          <cell r="B2953" t="str">
            <v>CCDDR02059</v>
          </cell>
          <cell r="C2953" t="str">
            <v>0175-DR59-D659</v>
          </cell>
          <cell r="D2953" t="str">
            <v>31717149-A-999-21 CSPS DEKRA</v>
          </cell>
          <cell r="E2953" t="str">
            <v>36.04.03</v>
          </cell>
          <cell r="F2953" t="str">
            <v>1000001167 DEKRA  INDUSTRIAL</v>
          </cell>
          <cell r="G2953" t="str">
            <v>1</v>
          </cell>
          <cell r="H2953">
            <v>7955.74</v>
          </cell>
          <cell r="I2953">
            <v>0</v>
          </cell>
          <cell r="J2953">
            <v>0</v>
          </cell>
          <cell r="K2953">
            <v>44001</v>
          </cell>
          <cell r="L2953">
            <v>44000</v>
          </cell>
          <cell r="M2953" t="str">
            <v>0800</v>
          </cell>
          <cell r="N2953" t="str">
            <v>6D4</v>
          </cell>
          <cell r="O2953" t="str">
            <v>C071</v>
          </cell>
        </row>
        <row r="2954">
          <cell r="A2954" t="str">
            <v>1405075671</v>
          </cell>
          <cell r="B2954" t="str">
            <v>CCDDR02059</v>
          </cell>
          <cell r="C2954" t="str">
            <v>0175-DR59-D659</v>
          </cell>
          <cell r="D2954" t="str">
            <v>31717149-A-999-21 rectif DEVIS</v>
          </cell>
          <cell r="E2954" t="str">
            <v>36.04.03</v>
          </cell>
          <cell r="F2954" t="str">
            <v>1000001167 DEKRA  INDUSTRIAL</v>
          </cell>
          <cell r="G2954" t="str">
            <v>2</v>
          </cell>
          <cell r="H2954">
            <v>50.3</v>
          </cell>
          <cell r="I2954">
            <v>50.3</v>
          </cell>
          <cell r="J2954">
            <v>50.3</v>
          </cell>
          <cell r="K2954">
            <v>44001</v>
          </cell>
          <cell r="L2954">
            <v>44000</v>
          </cell>
          <cell r="M2954" t="str">
            <v>0800</v>
          </cell>
          <cell r="N2954" t="str">
            <v>6D4</v>
          </cell>
          <cell r="O2954" t="str">
            <v>C071</v>
          </cell>
        </row>
        <row r="2955">
          <cell r="A2955" t="str">
            <v>1405405588</v>
          </cell>
          <cell r="B2955" t="str">
            <v>CCDDR02059</v>
          </cell>
          <cell r="C2955" t="str">
            <v>0175-DR59-D659</v>
          </cell>
          <cell r="D2955" t="str">
            <v>35366540-A-999-21 CSPS VERITAS</v>
          </cell>
          <cell r="E2955" t="str">
            <v>36.04.03</v>
          </cell>
          <cell r="F2955" t="str">
            <v>1001236246 BUREAU VERITAS CONSTRUCTION</v>
          </cell>
          <cell r="G2955" t="str">
            <v>1</v>
          </cell>
          <cell r="H2955">
            <v>866.98</v>
          </cell>
          <cell r="I2955">
            <v>211.98</v>
          </cell>
          <cell r="J2955">
            <v>211.98</v>
          </cell>
          <cell r="K2955">
            <v>44306</v>
          </cell>
          <cell r="L2955">
            <v>44305</v>
          </cell>
          <cell r="M2955" t="str">
            <v>0800</v>
          </cell>
          <cell r="N2955" t="str">
            <v>6D4</v>
          </cell>
          <cell r="O2955" t="str">
            <v>C071</v>
          </cell>
        </row>
        <row r="2956">
          <cell r="A2956" t="str">
            <v>1405454461</v>
          </cell>
          <cell r="B2956" t="str">
            <v>CCDDR02059</v>
          </cell>
          <cell r="C2956" t="str">
            <v>0175-DR59-D659</v>
          </cell>
          <cell r="D2956" t="str">
            <v>35824125-A-999-21 CSPS VERITAS</v>
          </cell>
          <cell r="E2956" t="str">
            <v>36.04.03</v>
          </cell>
          <cell r="F2956" t="str">
            <v>1001236246 BUREAU VERITAS CONSTRUCTION</v>
          </cell>
          <cell r="G2956" t="str">
            <v>1</v>
          </cell>
          <cell r="H2956">
            <v>1170.72</v>
          </cell>
          <cell r="I2956">
            <v>864.83</v>
          </cell>
          <cell r="J2956">
            <v>864.83</v>
          </cell>
          <cell r="K2956">
            <v>44349</v>
          </cell>
          <cell r="L2956">
            <v>44344</v>
          </cell>
          <cell r="M2956" t="str">
            <v>0800</v>
          </cell>
          <cell r="N2956" t="str">
            <v>6D4</v>
          </cell>
          <cell r="O2956" t="str">
            <v>C071</v>
          </cell>
        </row>
        <row r="2957">
          <cell r="A2957" t="str">
            <v>1405936639</v>
          </cell>
          <cell r="B2957" t="str">
            <v>CCDDR02059</v>
          </cell>
          <cell r="C2957" t="str">
            <v>0175-DR59-D659</v>
          </cell>
          <cell r="D2957" t="str">
            <v>41909277-F-999-21-DA-VERITAS</v>
          </cell>
          <cell r="E2957" t="str">
            <v>36.04.03</v>
          </cell>
          <cell r="F2957" t="str">
            <v>1001236246 BUREAU VERITAS CONSTRUCTION</v>
          </cell>
          <cell r="G2957" t="str">
            <v>1</v>
          </cell>
          <cell r="H2957">
            <v>1017.86</v>
          </cell>
          <cell r="I2957">
            <v>730.86</v>
          </cell>
          <cell r="J2957">
            <v>730.86</v>
          </cell>
          <cell r="K2957">
            <v>44817</v>
          </cell>
          <cell r="L2957">
            <v>44816</v>
          </cell>
          <cell r="M2957" t="str">
            <v>0800</v>
          </cell>
          <cell r="N2957" t="str">
            <v>6D4</v>
          </cell>
          <cell r="O2957" t="str">
            <v>C071</v>
          </cell>
        </row>
        <row r="2958">
          <cell r="A2958" t="str">
            <v>1406006247</v>
          </cell>
          <cell r="B2958" t="str">
            <v>CCDDR02059</v>
          </cell>
          <cell r="C2958" t="str">
            <v>0175-DR59-D659</v>
          </cell>
          <cell r="D2958" t="str">
            <v>42781905-F-999-21-DA-REA AUDIOVISUEL</v>
          </cell>
          <cell r="E2958" t="str">
            <v>38.02.01</v>
          </cell>
          <cell r="F2958" t="str">
            <v>1001485844 WHITE RABBIT PICTURES</v>
          </cell>
          <cell r="G2958" t="str">
            <v>1</v>
          </cell>
          <cell r="H2958">
            <v>3700</v>
          </cell>
          <cell r="I2958">
            <v>0</v>
          </cell>
          <cell r="J2958">
            <v>0</v>
          </cell>
          <cell r="K2958">
            <v>44881</v>
          </cell>
          <cell r="L2958">
            <v>44875</v>
          </cell>
          <cell r="M2958" t="str">
            <v>0800</v>
          </cell>
          <cell r="N2958" t="str">
            <v>6D4</v>
          </cell>
          <cell r="O2958" t="str">
            <v>C071</v>
          </cell>
        </row>
        <row r="2959">
          <cell r="A2959" t="str">
            <v>1406009256</v>
          </cell>
          <cell r="B2959" t="str">
            <v>CCDDR02059</v>
          </cell>
          <cell r="C2959" t="str">
            <v>0175-DR59-D659</v>
          </cell>
          <cell r="D2959" t="str">
            <v>42871565-F-999-21-DA-REA AUDIOVISUEL</v>
          </cell>
          <cell r="E2959" t="str">
            <v>38.02.01</v>
          </cell>
          <cell r="F2959" t="str">
            <v>1001485844 WHITE RABBIT PICTURES</v>
          </cell>
          <cell r="G2959" t="str">
            <v>1</v>
          </cell>
          <cell r="H2959">
            <v>23600</v>
          </cell>
          <cell r="I2959">
            <v>23600</v>
          </cell>
          <cell r="J2959">
            <v>23600</v>
          </cell>
          <cell r="K2959">
            <v>44883</v>
          </cell>
          <cell r="L2959">
            <v>44882</v>
          </cell>
          <cell r="M2959" t="str">
            <v>0800</v>
          </cell>
          <cell r="N2959" t="str">
            <v>6D4</v>
          </cell>
          <cell r="O2959" t="str">
            <v>C071</v>
          </cell>
        </row>
        <row r="2960">
          <cell r="A2960" t="str">
            <v>1508421431</v>
          </cell>
          <cell r="B2960" t="str">
            <v>CCDDR02059</v>
          </cell>
          <cell r="C2960" t="str">
            <v>0175-DR59-D659</v>
          </cell>
          <cell r="D2960" t="str">
            <v>21256608-I08 DA O. WEETS</v>
          </cell>
          <cell r="E2960" t="str">
            <v>36.04.02</v>
          </cell>
          <cell r="F2960" t="str">
            <v>1000388112 OLIVIER WEETS ARCHITECTE</v>
          </cell>
          <cell r="G2960" t="str">
            <v>1</v>
          </cell>
          <cell r="H2960">
            <v>600</v>
          </cell>
          <cell r="I2960">
            <v>600</v>
          </cell>
          <cell r="J2960">
            <v>600</v>
          </cell>
          <cell r="K2960">
            <v>43059</v>
          </cell>
          <cell r="L2960">
            <v>43056</v>
          </cell>
          <cell r="M2960" t="str">
            <v>0800</v>
          </cell>
          <cell r="N2960" t="str">
            <v>6D4</v>
          </cell>
          <cell r="O2960" t="str">
            <v>C071</v>
          </cell>
        </row>
        <row r="2961">
          <cell r="A2961" t="str">
            <v>1508595352</v>
          </cell>
          <cell r="B2961" t="str">
            <v>CCDDR02059</v>
          </cell>
          <cell r="C2961" t="str">
            <v>0175-DR59-D659</v>
          </cell>
          <cell r="D2961" t="str">
            <v>CSPS Cath Arras Rest Cour Sud-est</v>
          </cell>
          <cell r="E2961" t="str">
            <v>36.04.03</v>
          </cell>
          <cell r="F2961" t="str">
            <v>1001320732 BTP CONSULTANTS</v>
          </cell>
          <cell r="G2961" t="str">
            <v>1</v>
          </cell>
          <cell r="H2961">
            <v>4410</v>
          </cell>
          <cell r="I2961">
            <v>80</v>
          </cell>
          <cell r="J2961">
            <v>80</v>
          </cell>
          <cell r="K2961">
            <v>43154</v>
          </cell>
          <cell r="L2961">
            <v>43154</v>
          </cell>
          <cell r="M2961" t="str">
            <v>0800</v>
          </cell>
          <cell r="N2961" t="str">
            <v>6D4</v>
          </cell>
          <cell r="O2961" t="str">
            <v>C071</v>
          </cell>
        </row>
        <row r="2962">
          <cell r="A2962" t="str">
            <v>1508618332</v>
          </cell>
          <cell r="B2962" t="str">
            <v>CCDDR02059</v>
          </cell>
          <cell r="C2962" t="str">
            <v>0175-DR59-D659</v>
          </cell>
          <cell r="D2962" t="str">
            <v>CSPS Cath Soissons renov charpentes</v>
          </cell>
          <cell r="E2962" t="str">
            <v>36.04.03</v>
          </cell>
          <cell r="F2962" t="str">
            <v>1001294655 BUREAU VERITAS CONSTRUCTION</v>
          </cell>
          <cell r="G2962" t="str">
            <v>1</v>
          </cell>
          <cell r="H2962">
            <v>2880</v>
          </cell>
          <cell r="I2962">
            <v>85.83</v>
          </cell>
          <cell r="J2962">
            <v>85.83</v>
          </cell>
          <cell r="K2962">
            <v>43166</v>
          </cell>
          <cell r="L2962">
            <v>43166</v>
          </cell>
          <cell r="M2962" t="str">
            <v>0800</v>
          </cell>
          <cell r="N2962" t="str">
            <v>6D4</v>
          </cell>
          <cell r="O2962" t="str">
            <v>C071</v>
          </cell>
        </row>
        <row r="2963">
          <cell r="A2963" t="str">
            <v>1508640916</v>
          </cell>
          <cell r="B2963" t="str">
            <v>CCDDR02059</v>
          </cell>
          <cell r="C2963" t="str">
            <v>0175-DR59-D659</v>
          </cell>
          <cell r="D2963" t="str">
            <v>Cath ARRAS mission cont tech cour S-E</v>
          </cell>
          <cell r="E2963" t="str">
            <v>36.04.03</v>
          </cell>
          <cell r="F2963" t="str">
            <v>1000182904 APAVE NORD OUEST</v>
          </cell>
          <cell r="G2963" t="str">
            <v>1</v>
          </cell>
          <cell r="H2963">
            <v>4500</v>
          </cell>
          <cell r="I2963">
            <v>3150</v>
          </cell>
          <cell r="J2963">
            <v>3150</v>
          </cell>
          <cell r="K2963">
            <v>43178</v>
          </cell>
          <cell r="L2963">
            <v>43173</v>
          </cell>
          <cell r="M2963" t="str">
            <v>0800</v>
          </cell>
          <cell r="N2963" t="str">
            <v>6D4</v>
          </cell>
          <cell r="O2963" t="str">
            <v>C071</v>
          </cell>
        </row>
        <row r="2964">
          <cell r="A2964" t="str">
            <v>1508641852</v>
          </cell>
          <cell r="B2964" t="str">
            <v>CCDDR02059</v>
          </cell>
          <cell r="C2964" t="str">
            <v>0175-DR59-D659</v>
          </cell>
          <cell r="D2964" t="str">
            <v>Cath ARRAS MOE rest cour S-E- TITULAIRE</v>
          </cell>
          <cell r="E2964" t="str">
            <v>36.04.03</v>
          </cell>
          <cell r="F2964" t="str">
            <v>1000231005 PRUNET ARCHITECTURE ET URBANISME</v>
          </cell>
          <cell r="G2964" t="str">
            <v>1</v>
          </cell>
          <cell r="H2964">
            <v>84945</v>
          </cell>
          <cell r="I2964">
            <v>0</v>
          </cell>
          <cell r="J2964">
            <v>0</v>
          </cell>
          <cell r="K2964">
            <v>43178</v>
          </cell>
          <cell r="L2964">
            <v>43173</v>
          </cell>
          <cell r="M2964" t="str">
            <v>0800</v>
          </cell>
          <cell r="N2964" t="str">
            <v>6D4</v>
          </cell>
          <cell r="O2964" t="str">
            <v>C071</v>
          </cell>
        </row>
        <row r="2965">
          <cell r="A2965" t="str">
            <v>1508641852</v>
          </cell>
          <cell r="B2965" t="str">
            <v>CCDDR02059</v>
          </cell>
          <cell r="C2965" t="str">
            <v>0175-DR59-D659</v>
          </cell>
          <cell r="D2965" t="str">
            <v>S/TRAITANT Votruba</v>
          </cell>
          <cell r="E2965" t="str">
            <v>36.04.02</v>
          </cell>
          <cell r="F2965" t="str">
            <v>1000231005 PRUNET ARCHITECTURE ET URBANISME</v>
          </cell>
          <cell r="G2965" t="str">
            <v>2</v>
          </cell>
          <cell r="H2965">
            <v>15600</v>
          </cell>
          <cell r="I2965">
            <v>0</v>
          </cell>
          <cell r="J2965">
            <v>0</v>
          </cell>
          <cell r="K2965">
            <v>43178</v>
          </cell>
          <cell r="L2965">
            <v>43178</v>
          </cell>
          <cell r="M2965" t="str">
            <v>0800</v>
          </cell>
          <cell r="N2965" t="str">
            <v>6D4</v>
          </cell>
          <cell r="O2965" t="str">
            <v>C071</v>
          </cell>
        </row>
        <row r="2966">
          <cell r="A2966" t="str">
            <v>1508641852</v>
          </cell>
          <cell r="B2966" t="str">
            <v>CCDDR02059</v>
          </cell>
          <cell r="C2966" t="str">
            <v>0175-DR59-D659</v>
          </cell>
          <cell r="D2966" t="str">
            <v>S/TRAITANT Hexa-ingenierie</v>
          </cell>
          <cell r="E2966" t="str">
            <v>36.04.02</v>
          </cell>
          <cell r="F2966" t="str">
            <v>1000231005 PRUNET ARCHITECTURE ET URBANISME</v>
          </cell>
          <cell r="G2966" t="str">
            <v>3</v>
          </cell>
          <cell r="H2966">
            <v>20890.16</v>
          </cell>
          <cell r="I2966">
            <v>2720.58</v>
          </cell>
          <cell r="J2966">
            <v>2720.58</v>
          </cell>
          <cell r="K2966">
            <v>43178</v>
          </cell>
          <cell r="L2966">
            <v>43178</v>
          </cell>
          <cell r="M2966" t="str">
            <v>0800</v>
          </cell>
          <cell r="N2966" t="str">
            <v>6D4</v>
          </cell>
          <cell r="O2966" t="str">
            <v>C071</v>
          </cell>
        </row>
        <row r="2967">
          <cell r="A2967" t="str">
            <v>1508641852</v>
          </cell>
          <cell r="B2967" t="str">
            <v>CCDDR02059</v>
          </cell>
          <cell r="C2967" t="str">
            <v>0175-DR59-D659</v>
          </cell>
          <cell r="D2967" t="str">
            <v>S/TRAITANT PILTE</v>
          </cell>
          <cell r="E2967" t="str">
            <v>36.04.02</v>
          </cell>
          <cell r="F2967" t="str">
            <v>1000231005 PRUNET ARCHITECTURE ET URBANISME</v>
          </cell>
          <cell r="G2967" t="str">
            <v>4</v>
          </cell>
          <cell r="H2967">
            <v>17152.09</v>
          </cell>
          <cell r="I2967">
            <v>3789.38</v>
          </cell>
          <cell r="J2967">
            <v>3789.38</v>
          </cell>
          <cell r="K2967">
            <v>43178</v>
          </cell>
          <cell r="L2967">
            <v>43753</v>
          </cell>
          <cell r="M2967" t="str">
            <v>0800</v>
          </cell>
          <cell r="N2967" t="str">
            <v>6D4</v>
          </cell>
          <cell r="O2967" t="str">
            <v>C071</v>
          </cell>
        </row>
        <row r="2968">
          <cell r="A2968" t="str">
            <v>1508641852</v>
          </cell>
          <cell r="B2968" t="str">
            <v>CCDDR02059</v>
          </cell>
          <cell r="C2968" t="str">
            <v>0175-DR59-D659</v>
          </cell>
          <cell r="D2968" t="str">
            <v>AVENANT 2</v>
          </cell>
          <cell r="E2968" t="str">
            <v>36.04.02</v>
          </cell>
          <cell r="F2968" t="str">
            <v>1000231005 PRUNET ARCHITECTURE ET URBANISME</v>
          </cell>
          <cell r="G2968" t="str">
            <v>5</v>
          </cell>
          <cell r="H2968">
            <v>29687.73</v>
          </cell>
          <cell r="I2968">
            <v>21673.53</v>
          </cell>
          <cell r="J2968">
            <v>21673.53</v>
          </cell>
          <cell r="K2968">
            <v>43178</v>
          </cell>
          <cell r="L2968">
            <v>44032</v>
          </cell>
          <cell r="M2968" t="str">
            <v>0800</v>
          </cell>
          <cell r="N2968" t="str">
            <v>6D4</v>
          </cell>
          <cell r="O2968" t="str">
            <v>C071</v>
          </cell>
        </row>
        <row r="2969">
          <cell r="A2969" t="str">
            <v>1508684306</v>
          </cell>
          <cell r="B2969" t="str">
            <v>CCDDR02059</v>
          </cell>
          <cell r="C2969" t="str">
            <v>0175-DR59-D659</v>
          </cell>
          <cell r="D2969" t="str">
            <v>Mission CSSI  Cathédrale Arras Cour S/E</v>
          </cell>
          <cell r="E2969" t="str">
            <v>36.04.03</v>
          </cell>
          <cell r="F2969" t="str">
            <v>1000200080 HEXA-INGENIERIE</v>
          </cell>
          <cell r="G2969" t="str">
            <v>1</v>
          </cell>
          <cell r="H2969">
            <v>9600</v>
          </cell>
          <cell r="I2969">
            <v>2100</v>
          </cell>
          <cell r="J2969">
            <v>2100</v>
          </cell>
          <cell r="K2969">
            <v>43196</v>
          </cell>
          <cell r="L2969">
            <v>43196</v>
          </cell>
          <cell r="M2969" t="str">
            <v>0800</v>
          </cell>
          <cell r="N2969" t="str">
            <v>6D4</v>
          </cell>
          <cell r="O2969" t="str">
            <v>C071</v>
          </cell>
        </row>
        <row r="2970">
          <cell r="A2970" t="str">
            <v>1508684344</v>
          </cell>
          <cell r="B2970" t="str">
            <v>CCDDR02059</v>
          </cell>
          <cell r="C2970" t="str">
            <v>0175-DR59-D659</v>
          </cell>
          <cell r="D2970" t="str">
            <v>OPC-Ordonnancement/Pilotage/Coordination</v>
          </cell>
          <cell r="E2970" t="str">
            <v>36.04.03</v>
          </cell>
          <cell r="F2970" t="str">
            <v>1001330542 CER CONSEIL ETUDE REALISATION</v>
          </cell>
          <cell r="G2970" t="str">
            <v>1</v>
          </cell>
          <cell r="H2970">
            <v>9620.7999999999993</v>
          </cell>
          <cell r="I2970">
            <v>4810.3999999999996</v>
          </cell>
          <cell r="J2970">
            <v>4810.3999999999996</v>
          </cell>
          <cell r="K2970">
            <v>43196</v>
          </cell>
          <cell r="L2970">
            <v>43196</v>
          </cell>
          <cell r="M2970" t="str">
            <v>0800</v>
          </cell>
          <cell r="N2970" t="str">
            <v>6D4</v>
          </cell>
          <cell r="O2970" t="str">
            <v>C071</v>
          </cell>
        </row>
        <row r="2971">
          <cell r="A2971" t="str">
            <v>1508722217</v>
          </cell>
          <cell r="B2971" t="str">
            <v>CCDDR02059</v>
          </cell>
          <cell r="C2971" t="str">
            <v>0175-DR59-D659</v>
          </cell>
          <cell r="D2971" t="str">
            <v>PORTE DAUPHINE CIT LILLE:MISSION CSPS</v>
          </cell>
          <cell r="E2971" t="str">
            <v>36.04.03</v>
          </cell>
          <cell r="F2971" t="str">
            <v>1001087660 BTP CONSULTANTS</v>
          </cell>
          <cell r="G2971" t="str">
            <v>1</v>
          </cell>
          <cell r="H2971">
            <v>4476.95</v>
          </cell>
          <cell r="I2971">
            <v>81.2</v>
          </cell>
          <cell r="J2971">
            <v>81.2</v>
          </cell>
          <cell r="K2971">
            <v>43214</v>
          </cell>
          <cell r="L2971">
            <v>43195</v>
          </cell>
          <cell r="M2971" t="str">
            <v>0800</v>
          </cell>
          <cell r="N2971" t="str">
            <v>6D4</v>
          </cell>
          <cell r="O2971" t="str">
            <v>C071</v>
          </cell>
        </row>
        <row r="2972">
          <cell r="A2972" t="str">
            <v>1508852170</v>
          </cell>
          <cell r="B2972" t="str">
            <v>CCDDR02059</v>
          </cell>
          <cell r="C2972" t="str">
            <v>0175-DR59-D659</v>
          </cell>
          <cell r="D2972" t="str">
            <v>DIAGNOSTIC -  WEETS</v>
          </cell>
          <cell r="E2972" t="str">
            <v>36.04.02</v>
          </cell>
          <cell r="F2972" t="str">
            <v>1000388112 OLIVIER WEETS ARCHITECTE</v>
          </cell>
          <cell r="G2972" t="str">
            <v>1</v>
          </cell>
          <cell r="H2972">
            <v>10915.63</v>
          </cell>
          <cell r="I2972">
            <v>0</v>
          </cell>
          <cell r="J2972">
            <v>0</v>
          </cell>
          <cell r="K2972">
            <v>43280</v>
          </cell>
          <cell r="L2972">
            <v>43280</v>
          </cell>
          <cell r="M2972" t="str">
            <v>0800</v>
          </cell>
          <cell r="N2972" t="str">
            <v>6D4</v>
          </cell>
          <cell r="O2972" t="str">
            <v>C071</v>
          </cell>
        </row>
        <row r="2973">
          <cell r="A2973" t="str">
            <v>1508852170</v>
          </cell>
          <cell r="B2973" t="str">
            <v>CCDDR02059</v>
          </cell>
          <cell r="C2973" t="str">
            <v>0175-DR59-D659</v>
          </cell>
          <cell r="D2973" t="str">
            <v>Economiste - VOTRUBA</v>
          </cell>
          <cell r="E2973" t="str">
            <v>36.04.02</v>
          </cell>
          <cell r="F2973" t="str">
            <v>1000388112 OLIVIER WEETS ARCHITECTE</v>
          </cell>
          <cell r="G2973" t="str">
            <v>2</v>
          </cell>
          <cell r="H2973">
            <v>1200</v>
          </cell>
          <cell r="I2973">
            <v>0</v>
          </cell>
          <cell r="J2973">
            <v>0</v>
          </cell>
          <cell r="K2973">
            <v>43280</v>
          </cell>
          <cell r="L2973">
            <v>43280</v>
          </cell>
          <cell r="M2973" t="str">
            <v>0800</v>
          </cell>
          <cell r="N2973" t="str">
            <v>6D4</v>
          </cell>
          <cell r="O2973" t="str">
            <v>C071</v>
          </cell>
        </row>
        <row r="2974">
          <cell r="A2974" t="str">
            <v>1508852170</v>
          </cell>
          <cell r="B2974" t="str">
            <v>CCDDR02059</v>
          </cell>
          <cell r="C2974" t="str">
            <v>0175-DR59-D659</v>
          </cell>
          <cell r="D2974" t="str">
            <v>Diagnostic paysager - FORMALINKS</v>
          </cell>
          <cell r="E2974" t="str">
            <v>36.04.02</v>
          </cell>
          <cell r="F2974" t="str">
            <v>1000388112 OLIVIER WEETS ARCHITECTE</v>
          </cell>
          <cell r="G2974" t="str">
            <v>3</v>
          </cell>
          <cell r="H2974">
            <v>11050</v>
          </cell>
          <cell r="I2974">
            <v>0</v>
          </cell>
          <cell r="J2974">
            <v>0</v>
          </cell>
          <cell r="K2974">
            <v>43280</v>
          </cell>
          <cell r="L2974">
            <v>43280</v>
          </cell>
          <cell r="M2974" t="str">
            <v>0800</v>
          </cell>
          <cell r="N2974" t="str">
            <v>6D4</v>
          </cell>
          <cell r="O2974" t="str">
            <v>C071</v>
          </cell>
        </row>
        <row r="2975">
          <cell r="A2975" t="str">
            <v>1508994324</v>
          </cell>
          <cell r="B2975" t="str">
            <v>CCDDR02059</v>
          </cell>
          <cell r="C2975" t="str">
            <v>0175-DR59-D659</v>
          </cell>
          <cell r="D2975" t="str">
            <v>MOE - Orgues Cath. d'ARRAS</v>
          </cell>
          <cell r="E2975" t="str">
            <v>36.04.02</v>
          </cell>
          <cell r="F2975" t="str">
            <v>1000386780 MONSIEUR ROLAND GALTIER</v>
          </cell>
          <cell r="G2975" t="str">
            <v>1</v>
          </cell>
          <cell r="H2975">
            <v>34891.730000000003</v>
          </cell>
          <cell r="I2975">
            <v>31999.43</v>
          </cell>
          <cell r="J2975">
            <v>31999.43</v>
          </cell>
          <cell r="K2975">
            <v>43367</v>
          </cell>
          <cell r="L2975">
            <v>43367</v>
          </cell>
          <cell r="M2975" t="str">
            <v>0800</v>
          </cell>
          <cell r="N2975" t="str">
            <v>6D4</v>
          </cell>
          <cell r="O2975" t="str">
            <v>C071</v>
          </cell>
        </row>
        <row r="2976">
          <cell r="A2976" t="str">
            <v>1508994324</v>
          </cell>
          <cell r="B2976" t="str">
            <v>CCDDR02059</v>
          </cell>
          <cell r="C2976" t="str">
            <v>0175-DR59-D659</v>
          </cell>
          <cell r="D2976" t="str">
            <v>complément suite erreur reprise EJ Norp</v>
          </cell>
          <cell r="E2976" t="str">
            <v>36.04.02</v>
          </cell>
          <cell r="F2976" t="str">
            <v>1000386780 MONSIEUR ROLAND GALTIER</v>
          </cell>
          <cell r="G2976" t="str">
            <v>2</v>
          </cell>
          <cell r="H2976">
            <v>116.65</v>
          </cell>
          <cell r="I2976">
            <v>116.65</v>
          </cell>
          <cell r="J2976">
            <v>116.65</v>
          </cell>
          <cell r="K2976">
            <v>43367</v>
          </cell>
          <cell r="L2976">
            <v>43367</v>
          </cell>
          <cell r="M2976" t="str">
            <v>0800</v>
          </cell>
          <cell r="N2976" t="str">
            <v>6D4</v>
          </cell>
          <cell r="O2976" t="str">
            <v>C071</v>
          </cell>
        </row>
        <row r="2977">
          <cell r="A2977" t="str">
            <v>1509040637</v>
          </cell>
          <cell r="B2977" t="str">
            <v>CCDDR02059</v>
          </cell>
          <cell r="C2977" t="str">
            <v>0175-DR59-D659</v>
          </cell>
          <cell r="D2977" t="str">
            <v>A-21-MOE RESTAURATION ORGUE AMIENS</v>
          </cell>
          <cell r="E2977" t="str">
            <v>36.04.02</v>
          </cell>
          <cell r="F2977" t="str">
            <v>1001103175 MONSIEUR RICHARD DUPLAT</v>
          </cell>
          <cell r="G2977" t="str">
            <v>1</v>
          </cell>
          <cell r="H2977">
            <v>53903.34</v>
          </cell>
          <cell r="I2977">
            <v>8325.06</v>
          </cell>
          <cell r="J2977">
            <v>8325.06</v>
          </cell>
          <cell r="K2977">
            <v>43385</v>
          </cell>
          <cell r="L2977">
            <v>43385</v>
          </cell>
          <cell r="M2977" t="str">
            <v>0800</v>
          </cell>
          <cell r="N2977" t="str">
            <v>6D4</v>
          </cell>
          <cell r="O2977" t="str">
            <v>C071</v>
          </cell>
        </row>
        <row r="2978">
          <cell r="A2978" t="str">
            <v>1509156945</v>
          </cell>
          <cell r="B2978" t="str">
            <v>CCDDR02059</v>
          </cell>
          <cell r="C2978" t="str">
            <v>0175-DR59-D659</v>
          </cell>
          <cell r="D2978" t="str">
            <v>A-21 02 cath MOE chapelle rest fac charp</v>
          </cell>
          <cell r="E2978" t="str">
            <v>36.04.02</v>
          </cell>
          <cell r="F2978" t="str">
            <v>1000388112 OLIVIER WEETS ARCHITECTE</v>
          </cell>
          <cell r="G2978" t="str">
            <v>1</v>
          </cell>
          <cell r="H2978">
            <v>38986.269999999997</v>
          </cell>
          <cell r="I2978">
            <v>0</v>
          </cell>
          <cell r="J2978">
            <v>0</v>
          </cell>
          <cell r="K2978">
            <v>43432</v>
          </cell>
          <cell r="L2978">
            <v>43396</v>
          </cell>
          <cell r="M2978" t="str">
            <v>0800</v>
          </cell>
          <cell r="N2978" t="str">
            <v>6D4</v>
          </cell>
          <cell r="O2978" t="str">
            <v>C071</v>
          </cell>
        </row>
        <row r="2979">
          <cell r="A2979" t="str">
            <v>1509156945</v>
          </cell>
          <cell r="B2979" t="str">
            <v>CCDDR02059</v>
          </cell>
          <cell r="C2979" t="str">
            <v>0175-DR59-D659</v>
          </cell>
          <cell r="D2979" t="str">
            <v>A-21 02 cath MOE chapelle  VOTRUBA</v>
          </cell>
          <cell r="E2979" t="str">
            <v>36.04.02</v>
          </cell>
          <cell r="F2979" t="str">
            <v>1000388112 OLIVIER WEETS ARCHITECTE</v>
          </cell>
          <cell r="G2979" t="str">
            <v>2</v>
          </cell>
          <cell r="H2979">
            <v>12796.92</v>
          </cell>
          <cell r="I2979">
            <v>0</v>
          </cell>
          <cell r="J2979">
            <v>0</v>
          </cell>
          <cell r="K2979">
            <v>43432</v>
          </cell>
          <cell r="L2979">
            <v>43396</v>
          </cell>
          <cell r="M2979" t="str">
            <v>0800</v>
          </cell>
          <cell r="N2979" t="str">
            <v>6D4</v>
          </cell>
          <cell r="O2979" t="str">
            <v>C071</v>
          </cell>
        </row>
        <row r="2980">
          <cell r="A2980" t="str">
            <v>1509156945</v>
          </cell>
          <cell r="B2980" t="str">
            <v>CCDDR02059</v>
          </cell>
          <cell r="C2980" t="str">
            <v>0175-DR59-D659</v>
          </cell>
          <cell r="D2980" t="str">
            <v>A-21 02 cath MOE chapelle  VOTRUBA</v>
          </cell>
          <cell r="E2980" t="str">
            <v>36.04.02</v>
          </cell>
          <cell r="F2980" t="str">
            <v>1000388112 OLIVIER WEETS ARCHITECTE</v>
          </cell>
          <cell r="G2980" t="str">
            <v>3</v>
          </cell>
          <cell r="H2980">
            <v>8866.61</v>
          </cell>
          <cell r="I2980">
            <v>0</v>
          </cell>
          <cell r="J2980">
            <v>0</v>
          </cell>
          <cell r="K2980">
            <v>43432</v>
          </cell>
          <cell r="L2980">
            <v>43396</v>
          </cell>
          <cell r="M2980" t="str">
            <v>0800</v>
          </cell>
          <cell r="N2980" t="str">
            <v>6D4</v>
          </cell>
          <cell r="O2980" t="str">
            <v>C071</v>
          </cell>
        </row>
        <row r="2981">
          <cell r="A2981" t="str">
            <v>1509156945</v>
          </cell>
          <cell r="B2981" t="str">
            <v>CCDDR02059</v>
          </cell>
          <cell r="C2981" t="str">
            <v>0175-DR59-D659</v>
          </cell>
          <cell r="D2981" t="str">
            <v>A-21 02 cath MOE chapelle rest fac charp</v>
          </cell>
          <cell r="E2981" t="str">
            <v>36.04.02</v>
          </cell>
          <cell r="F2981" t="str">
            <v>1000388112 OLIVIER WEETS ARCHITECTE</v>
          </cell>
          <cell r="G2981" t="str">
            <v>4</v>
          </cell>
          <cell r="H2981">
            <v>38212.949999999997</v>
          </cell>
          <cell r="I2981">
            <v>0</v>
          </cell>
          <cell r="J2981">
            <v>0</v>
          </cell>
          <cell r="K2981">
            <v>43432</v>
          </cell>
          <cell r="L2981">
            <v>43396</v>
          </cell>
          <cell r="M2981" t="str">
            <v>0800</v>
          </cell>
          <cell r="N2981" t="str">
            <v>6D4</v>
          </cell>
          <cell r="O2981" t="str">
            <v>C071</v>
          </cell>
        </row>
        <row r="2982">
          <cell r="A2982" t="str">
            <v>1509156945</v>
          </cell>
          <cell r="B2982" t="str">
            <v>CCDDR02059</v>
          </cell>
          <cell r="C2982" t="str">
            <v>0175-DR59-D659</v>
          </cell>
          <cell r="D2982" t="str">
            <v>A-21 02 cath MOE chapelle  S/T PILTE</v>
          </cell>
          <cell r="E2982" t="str">
            <v>36.04.02</v>
          </cell>
          <cell r="F2982" t="str">
            <v>1000388112 OLIVIER WEETS ARCHITECTE</v>
          </cell>
          <cell r="G2982" t="str">
            <v>5</v>
          </cell>
          <cell r="H2982">
            <v>6550.53</v>
          </cell>
          <cell r="I2982">
            <v>0</v>
          </cell>
          <cell r="J2982">
            <v>0</v>
          </cell>
          <cell r="K2982">
            <v>43432</v>
          </cell>
          <cell r="L2982">
            <v>43396</v>
          </cell>
          <cell r="M2982" t="str">
            <v>0800</v>
          </cell>
          <cell r="N2982" t="str">
            <v>6D4</v>
          </cell>
          <cell r="O2982" t="str">
            <v>C071</v>
          </cell>
        </row>
        <row r="2983">
          <cell r="A2983" t="str">
            <v>1509160798</v>
          </cell>
          <cell r="B2983" t="str">
            <v>CCDDR02059</v>
          </cell>
          <cell r="C2983" t="str">
            <v>0175-DR59-D659</v>
          </cell>
          <cell r="D2983" t="str">
            <v>Cita LILLE MOE rest porte dauphine - Tit</v>
          </cell>
          <cell r="E2983" t="str">
            <v>36.04.02</v>
          </cell>
          <cell r="F2983" t="str">
            <v>1000231005 PRUNET ARCHITECTURE ET URBANISME</v>
          </cell>
          <cell r="G2983" t="str">
            <v>1</v>
          </cell>
          <cell r="H2983">
            <v>31075.81</v>
          </cell>
          <cell r="I2983">
            <v>0</v>
          </cell>
          <cell r="J2983">
            <v>0</v>
          </cell>
          <cell r="K2983">
            <v>43433</v>
          </cell>
          <cell r="L2983">
            <v>43173</v>
          </cell>
          <cell r="M2983" t="str">
            <v>0800</v>
          </cell>
          <cell r="N2983" t="str">
            <v>6D4</v>
          </cell>
          <cell r="O2983" t="str">
            <v>C071</v>
          </cell>
        </row>
        <row r="2984">
          <cell r="A2984" t="str">
            <v>1509160798</v>
          </cell>
          <cell r="B2984" t="str">
            <v>CCDDR02059</v>
          </cell>
          <cell r="C2984" t="str">
            <v>0175-DR59-D659</v>
          </cell>
          <cell r="D2984" t="str">
            <v>S/TRAITANT dupuis</v>
          </cell>
          <cell r="E2984" t="str">
            <v>36.04.02</v>
          </cell>
          <cell r="F2984" t="str">
            <v>1000231005 PRUNET ARCHITECTURE ET URBANISME</v>
          </cell>
          <cell r="G2984" t="str">
            <v>2</v>
          </cell>
          <cell r="H2984">
            <v>7764.19</v>
          </cell>
          <cell r="I2984">
            <v>0</v>
          </cell>
          <cell r="J2984">
            <v>0</v>
          </cell>
          <cell r="K2984">
            <v>43433</v>
          </cell>
          <cell r="L2984">
            <v>43178</v>
          </cell>
          <cell r="M2984" t="str">
            <v>0800</v>
          </cell>
          <cell r="N2984" t="str">
            <v>6D4</v>
          </cell>
          <cell r="O2984" t="str">
            <v>C071</v>
          </cell>
        </row>
        <row r="2985">
          <cell r="A2985" t="str">
            <v>1509160798</v>
          </cell>
          <cell r="B2985" t="str">
            <v>CCDDR02059</v>
          </cell>
          <cell r="C2985" t="str">
            <v>0175-DR59-D659</v>
          </cell>
          <cell r="D2985" t="str">
            <v>AVENANT 1 TITULAIRE</v>
          </cell>
          <cell r="E2985" t="str">
            <v>36.04.02</v>
          </cell>
          <cell r="F2985" t="str">
            <v>1000231005 PRUNET ARCHITECTURE ET URBANISME</v>
          </cell>
          <cell r="G2985" t="str">
            <v>3</v>
          </cell>
          <cell r="H2985">
            <v>7448.88</v>
          </cell>
          <cell r="I2985">
            <v>0</v>
          </cell>
          <cell r="J2985">
            <v>0</v>
          </cell>
          <cell r="K2985">
            <v>43433</v>
          </cell>
          <cell r="L2985">
            <v>43748</v>
          </cell>
          <cell r="M2985" t="str">
            <v>0800</v>
          </cell>
          <cell r="N2985" t="str">
            <v>6D4</v>
          </cell>
          <cell r="O2985" t="str">
            <v>C071</v>
          </cell>
        </row>
        <row r="2986">
          <cell r="A2986" t="str">
            <v>1509160798</v>
          </cell>
          <cell r="B2986" t="str">
            <v>CCDDR02059</v>
          </cell>
          <cell r="C2986" t="str">
            <v>0175-DR59-D659</v>
          </cell>
          <cell r="D2986" t="str">
            <v>révision</v>
          </cell>
          <cell r="E2986" t="str">
            <v>36.04.02</v>
          </cell>
          <cell r="F2986" t="str">
            <v>1000231005 PRUNET ARCHITECTURE ET URBANISME</v>
          </cell>
          <cell r="G2986" t="str">
            <v>4</v>
          </cell>
          <cell r="H2986">
            <v>3501.19</v>
          </cell>
          <cell r="I2986">
            <v>0</v>
          </cell>
          <cell r="J2986">
            <v>0</v>
          </cell>
          <cell r="K2986">
            <v>43433</v>
          </cell>
          <cell r="L2986">
            <v>44537</v>
          </cell>
          <cell r="M2986" t="str">
            <v>0800</v>
          </cell>
          <cell r="N2986" t="str">
            <v>6D4</v>
          </cell>
          <cell r="O2986" t="str">
            <v>C071</v>
          </cell>
        </row>
        <row r="2987">
          <cell r="A2987" t="str">
            <v>1509172539</v>
          </cell>
          <cell r="B2987" t="str">
            <v>CCDDR02059</v>
          </cell>
          <cell r="C2987" t="str">
            <v>0175-DR59-D659</v>
          </cell>
          <cell r="D2987" t="str">
            <v>A-21-MOE Restau. Rose occ /suivi_WEETS</v>
          </cell>
          <cell r="E2987" t="str">
            <v>36.04.02</v>
          </cell>
          <cell r="F2987" t="str">
            <v>1000388112 OLIVIER WEETS ARCHITECTE</v>
          </cell>
          <cell r="G2987" t="str">
            <v>1</v>
          </cell>
          <cell r="H2987">
            <v>166286.13</v>
          </cell>
          <cell r="I2987">
            <v>0</v>
          </cell>
          <cell r="J2987">
            <v>0</v>
          </cell>
          <cell r="K2987">
            <v>43439</v>
          </cell>
          <cell r="L2987">
            <v>43439</v>
          </cell>
          <cell r="M2987" t="str">
            <v>0800</v>
          </cell>
          <cell r="N2987" t="str">
            <v>6D4</v>
          </cell>
          <cell r="O2987" t="str">
            <v>C071</v>
          </cell>
        </row>
        <row r="2988">
          <cell r="A2988" t="str">
            <v>1509172539</v>
          </cell>
          <cell r="B2988" t="str">
            <v>CCDDR02059</v>
          </cell>
          <cell r="C2988" t="str">
            <v>0175-DR59-D659</v>
          </cell>
          <cell r="D2988" t="str">
            <v>A-21-MOE Restau. Rose occ /suivi_VOTRUBA</v>
          </cell>
          <cell r="E2988" t="str">
            <v>36.04.02</v>
          </cell>
          <cell r="F2988" t="str">
            <v>1000388112 OLIVIER WEETS ARCHITECTE</v>
          </cell>
          <cell r="G2988" t="str">
            <v>2</v>
          </cell>
          <cell r="H2988">
            <v>22775.119999999999</v>
          </cell>
          <cell r="I2988">
            <v>0</v>
          </cell>
          <cell r="J2988">
            <v>0</v>
          </cell>
          <cell r="K2988">
            <v>43439</v>
          </cell>
          <cell r="L2988">
            <v>43439</v>
          </cell>
          <cell r="M2988" t="str">
            <v>0800</v>
          </cell>
          <cell r="N2988" t="str">
            <v>6D4</v>
          </cell>
          <cell r="O2988" t="str">
            <v>C071</v>
          </cell>
        </row>
        <row r="2989">
          <cell r="A2989" t="str">
            <v>1509172539</v>
          </cell>
          <cell r="B2989" t="str">
            <v>CCDDR02059</v>
          </cell>
          <cell r="C2989" t="str">
            <v>0175-DR59-D659</v>
          </cell>
          <cell r="D2989" t="str">
            <v>A-21-MOE Restau. Rose occ /suivi_UBC</v>
          </cell>
          <cell r="E2989" t="str">
            <v>36.04.02</v>
          </cell>
          <cell r="F2989" t="str">
            <v>1000388112 OLIVIER WEETS ARCHITECTE</v>
          </cell>
          <cell r="G2989" t="str">
            <v>3</v>
          </cell>
          <cell r="H2989">
            <v>10500</v>
          </cell>
          <cell r="I2989">
            <v>0</v>
          </cell>
          <cell r="J2989">
            <v>0</v>
          </cell>
          <cell r="K2989">
            <v>43439</v>
          </cell>
          <cell r="L2989">
            <v>43439</v>
          </cell>
          <cell r="M2989" t="str">
            <v>0800</v>
          </cell>
          <cell r="N2989" t="str">
            <v>6D4</v>
          </cell>
          <cell r="O2989" t="str">
            <v>C071</v>
          </cell>
        </row>
        <row r="2990">
          <cell r="A2990" t="str">
            <v>1509172539</v>
          </cell>
          <cell r="B2990" t="str">
            <v>CCDDR02059</v>
          </cell>
          <cell r="C2990" t="str">
            <v>0175-DR59-D659</v>
          </cell>
          <cell r="D2990" t="str">
            <v>A-21-MOE Restau. Rose occ /suivi_s/trait</v>
          </cell>
          <cell r="E2990" t="str">
            <v>36.04.02</v>
          </cell>
          <cell r="F2990" t="str">
            <v>1000388112 OLIVIER WEETS ARCHITECTE</v>
          </cell>
          <cell r="G2990" t="str">
            <v>4</v>
          </cell>
          <cell r="H2990">
            <v>14500</v>
          </cell>
          <cell r="I2990">
            <v>300</v>
          </cell>
          <cell r="J2990">
            <v>300</v>
          </cell>
          <cell r="K2990">
            <v>43439</v>
          </cell>
          <cell r="L2990">
            <v>43439</v>
          </cell>
          <cell r="M2990" t="str">
            <v>0800</v>
          </cell>
          <cell r="N2990" t="str">
            <v>6D4</v>
          </cell>
          <cell r="O2990" t="str">
            <v>C071</v>
          </cell>
        </row>
        <row r="2991">
          <cell r="A2991" t="str">
            <v>1509172539</v>
          </cell>
          <cell r="B2991" t="str">
            <v>CCDDR02059</v>
          </cell>
          <cell r="C2991" t="str">
            <v>0175-DR59-D659</v>
          </cell>
          <cell r="D2991" t="str">
            <v>A-21-MOE Restau. Rose occ /suivi_PILTE</v>
          </cell>
          <cell r="E2991" t="str">
            <v>36.04.02</v>
          </cell>
          <cell r="F2991" t="str">
            <v>1000388112 OLIVIER WEETS ARCHITECTE</v>
          </cell>
          <cell r="G2991" t="str">
            <v>5</v>
          </cell>
          <cell r="H2991">
            <v>31917.01</v>
          </cell>
          <cell r="I2991">
            <v>0</v>
          </cell>
          <cell r="J2991">
            <v>0</v>
          </cell>
          <cell r="K2991">
            <v>43439</v>
          </cell>
          <cell r="L2991">
            <v>43439</v>
          </cell>
          <cell r="M2991" t="str">
            <v>0800</v>
          </cell>
          <cell r="N2991" t="str">
            <v>6D4</v>
          </cell>
          <cell r="O2991" t="str">
            <v>C071</v>
          </cell>
        </row>
        <row r="2992">
          <cell r="A2992" t="str">
            <v>1509317043</v>
          </cell>
          <cell r="B2992" t="str">
            <v>CCDDR02059</v>
          </cell>
          <cell r="C2992" t="str">
            <v>0175-DR59-D659</v>
          </cell>
          <cell r="D2992" t="str">
            <v>MOE - TX ORGUE 2019 CATH D'AMIENS</v>
          </cell>
          <cell r="E2992" t="str">
            <v>36.04.02</v>
          </cell>
          <cell r="F2992" t="str">
            <v>1000046188 MONSIEUR ERIC BROTTIER</v>
          </cell>
          <cell r="G2992" t="str">
            <v>1</v>
          </cell>
          <cell r="H2992">
            <v>121660</v>
          </cell>
          <cell r="I2992">
            <v>54665.84</v>
          </cell>
          <cell r="J2992">
            <v>54665.84</v>
          </cell>
          <cell r="K2992">
            <v>43531</v>
          </cell>
          <cell r="L2992">
            <v>43168</v>
          </cell>
          <cell r="M2992" t="str">
            <v>0800</v>
          </cell>
          <cell r="N2992" t="str">
            <v>6D4</v>
          </cell>
          <cell r="O2992" t="str">
            <v>C071</v>
          </cell>
        </row>
        <row r="2993">
          <cell r="A2993" t="str">
            <v>1509317043</v>
          </cell>
          <cell r="B2993" t="str">
            <v>CCDDR02059</v>
          </cell>
          <cell r="C2993" t="str">
            <v>0175-DR59-D659</v>
          </cell>
          <cell r="D2993" t="str">
            <v>MOE - TX ORGUE 2019- AV1 CATH D'AMIENS</v>
          </cell>
          <cell r="E2993" t="str">
            <v>36.04.02</v>
          </cell>
          <cell r="F2993" t="str">
            <v>1000046188 MONSIEUR ERIC BROTTIER</v>
          </cell>
          <cell r="G2993" t="str">
            <v>2</v>
          </cell>
          <cell r="H2993">
            <v>20880.77</v>
          </cell>
          <cell r="I2993">
            <v>20880.77</v>
          </cell>
          <cell r="J2993">
            <v>20880.77</v>
          </cell>
          <cell r="K2993">
            <v>43531</v>
          </cell>
          <cell r="L2993">
            <v>43168</v>
          </cell>
          <cell r="M2993" t="str">
            <v>0800</v>
          </cell>
          <cell r="N2993" t="str">
            <v>6D4</v>
          </cell>
          <cell r="O2993" t="str">
            <v>C071</v>
          </cell>
        </row>
        <row r="2994">
          <cell r="A2994" t="str">
            <v>1509448929</v>
          </cell>
          <cell r="B2994" t="str">
            <v>CCDDR02059</v>
          </cell>
          <cell r="C2994" t="str">
            <v>0175-DR59-D659</v>
          </cell>
          <cell r="D2994" t="str">
            <v>A-21-MISSION CT</v>
          </cell>
          <cell r="E2994" t="str">
            <v>36.04.03</v>
          </cell>
          <cell r="F2994" t="str">
            <v>1001343935 SOCOTEC CONSTRUCTION</v>
          </cell>
          <cell r="G2994" t="str">
            <v>1</v>
          </cell>
          <cell r="H2994">
            <v>6000</v>
          </cell>
          <cell r="I2994">
            <v>0</v>
          </cell>
          <cell r="J2994">
            <v>0</v>
          </cell>
          <cell r="K2994">
            <v>43599</v>
          </cell>
          <cell r="L2994">
            <v>43599</v>
          </cell>
          <cell r="M2994" t="str">
            <v>0800</v>
          </cell>
          <cell r="N2994" t="str">
            <v>6D4</v>
          </cell>
          <cell r="O2994" t="str">
            <v>C071</v>
          </cell>
        </row>
        <row r="2995">
          <cell r="A2995" t="str">
            <v>1509448929</v>
          </cell>
          <cell r="B2995" t="str">
            <v>CCDDR02059</v>
          </cell>
          <cell r="C2995" t="str">
            <v>0175-DR59-D659</v>
          </cell>
          <cell r="D2995" t="str">
            <v>révision EJ</v>
          </cell>
          <cell r="E2995" t="str">
            <v>36.04.03</v>
          </cell>
          <cell r="F2995" t="str">
            <v>1001343935 SOCOTEC CONSTRUCTION</v>
          </cell>
          <cell r="G2995" t="str">
            <v>2</v>
          </cell>
          <cell r="H2995">
            <v>111.14</v>
          </cell>
          <cell r="I2995">
            <v>102.82</v>
          </cell>
          <cell r="J2995">
            <v>102.82</v>
          </cell>
          <cell r="K2995">
            <v>43599</v>
          </cell>
          <cell r="L2995">
            <v>44656</v>
          </cell>
          <cell r="M2995" t="str">
            <v>0800</v>
          </cell>
          <cell r="N2995" t="str">
            <v>6D4</v>
          </cell>
          <cell r="O2995" t="str">
            <v>C071</v>
          </cell>
        </row>
        <row r="2996">
          <cell r="A2996" t="str">
            <v>1509476703</v>
          </cell>
          <cell r="B2996" t="str">
            <v>CCDDR02059</v>
          </cell>
          <cell r="C2996" t="str">
            <v>0175-DR59-D659</v>
          </cell>
          <cell r="D2996" t="str">
            <v>A-21-MOE -PORTE ROYALE-Titulaire PRUNET</v>
          </cell>
          <cell r="E2996" t="str">
            <v>36.04.03</v>
          </cell>
          <cell r="F2996" t="str">
            <v>1000231005 PRUNET ARCHITECTURE ET URBANISME</v>
          </cell>
          <cell r="G2996" t="str">
            <v>1</v>
          </cell>
          <cell r="H2996">
            <v>41050</v>
          </cell>
          <cell r="I2996">
            <v>0</v>
          </cell>
          <cell r="J2996">
            <v>0</v>
          </cell>
          <cell r="K2996">
            <v>43612</v>
          </cell>
          <cell r="L2996">
            <v>43612</v>
          </cell>
          <cell r="M2996" t="str">
            <v>0800</v>
          </cell>
          <cell r="N2996" t="str">
            <v>6D4</v>
          </cell>
          <cell r="O2996" t="str">
            <v>C071</v>
          </cell>
        </row>
        <row r="2997">
          <cell r="A2997" t="str">
            <v>1509476703</v>
          </cell>
          <cell r="B2997" t="str">
            <v>CCDDR02059</v>
          </cell>
          <cell r="C2997" t="str">
            <v>0175-DR59-D659</v>
          </cell>
          <cell r="D2997" t="str">
            <v>A-21-MOE -PORTE ROYALE-S/Traitant DUPUIS</v>
          </cell>
          <cell r="E2997" t="str">
            <v>36.04.03</v>
          </cell>
          <cell r="F2997" t="str">
            <v>1000231005 PRUNET ARCHITECTURE ET URBANISME</v>
          </cell>
          <cell r="G2997" t="str">
            <v>2</v>
          </cell>
          <cell r="H2997">
            <v>12320</v>
          </cell>
          <cell r="I2997">
            <v>0</v>
          </cell>
          <cell r="J2997">
            <v>0</v>
          </cell>
          <cell r="K2997">
            <v>43612</v>
          </cell>
          <cell r="L2997">
            <v>43612</v>
          </cell>
          <cell r="M2997" t="str">
            <v>0800</v>
          </cell>
          <cell r="N2997" t="str">
            <v>6D4</v>
          </cell>
          <cell r="O2997" t="str">
            <v>C071</v>
          </cell>
        </row>
        <row r="2998">
          <cell r="A2998" t="str">
            <v>1509476703</v>
          </cell>
          <cell r="B2998" t="str">
            <v>CCDDR02059</v>
          </cell>
          <cell r="C2998" t="str">
            <v>0175-DR59-D659</v>
          </cell>
          <cell r="D2998" t="str">
            <v>A-21-MOE -PORTE ROYALE-S/Traitant EQUILI</v>
          </cell>
          <cell r="E2998" t="str">
            <v>36.04.03</v>
          </cell>
          <cell r="F2998" t="str">
            <v>1000231005 PRUNET ARCHITECTURE ET URBANISME</v>
          </cell>
          <cell r="G2998" t="str">
            <v>3</v>
          </cell>
          <cell r="H2998">
            <v>3875</v>
          </cell>
          <cell r="I2998">
            <v>1200</v>
          </cell>
          <cell r="J2998">
            <v>1200</v>
          </cell>
          <cell r="K2998">
            <v>43612</v>
          </cell>
          <cell r="L2998">
            <v>43612</v>
          </cell>
          <cell r="M2998" t="str">
            <v>0800</v>
          </cell>
          <cell r="N2998" t="str">
            <v>6D4</v>
          </cell>
          <cell r="O2998" t="str">
            <v>C071</v>
          </cell>
        </row>
        <row r="2999">
          <cell r="A2999" t="str">
            <v>1509476703</v>
          </cell>
          <cell r="B2999" t="str">
            <v>CCDDR02059</v>
          </cell>
          <cell r="C2999" t="str">
            <v>0175-DR59-D659</v>
          </cell>
          <cell r="D2999" t="str">
            <v>Avenant 1 Titulaire PRUNET</v>
          </cell>
          <cell r="E2999" t="str">
            <v>36.04.03</v>
          </cell>
          <cell r="F2999" t="str">
            <v>1000231005 PRUNET ARCHITECTURE ET URBANISME</v>
          </cell>
          <cell r="G2999" t="str">
            <v>4</v>
          </cell>
          <cell r="H2999">
            <v>13399.02</v>
          </cell>
          <cell r="I2999">
            <v>13179.12</v>
          </cell>
          <cell r="J2999">
            <v>13179.12</v>
          </cell>
          <cell r="K2999">
            <v>43612</v>
          </cell>
          <cell r="L2999">
            <v>43612</v>
          </cell>
          <cell r="M2999" t="str">
            <v>0800</v>
          </cell>
          <cell r="N2999" t="str">
            <v>6D4</v>
          </cell>
          <cell r="O2999" t="str">
            <v>C071</v>
          </cell>
        </row>
        <row r="3000">
          <cell r="A3000" t="str">
            <v>1509476703</v>
          </cell>
          <cell r="B3000" t="str">
            <v>CCDDR02059</v>
          </cell>
          <cell r="C3000" t="str">
            <v>0175-DR59-D659</v>
          </cell>
          <cell r="D3000" t="str">
            <v>S/Traitant DUPUIS DC4 modif part Avt 1</v>
          </cell>
          <cell r="E3000" t="str">
            <v>36.04.03</v>
          </cell>
          <cell r="F3000" t="str">
            <v>1000231005 PRUNET ARCHITECTURE ET URBANISME</v>
          </cell>
          <cell r="G3000" t="str">
            <v>5</v>
          </cell>
          <cell r="H3000">
            <v>1674.75</v>
          </cell>
          <cell r="I3000">
            <v>0</v>
          </cell>
          <cell r="J3000">
            <v>0</v>
          </cell>
          <cell r="K3000">
            <v>43612</v>
          </cell>
          <cell r="L3000">
            <v>43612</v>
          </cell>
          <cell r="M3000" t="str">
            <v>0800</v>
          </cell>
          <cell r="N3000" t="str">
            <v>6D4</v>
          </cell>
          <cell r="O3000" t="str">
            <v>C071</v>
          </cell>
        </row>
        <row r="3001">
          <cell r="A3001" t="str">
            <v>1509476703</v>
          </cell>
          <cell r="B3001" t="str">
            <v>CCDDR02059</v>
          </cell>
          <cell r="C3001" t="str">
            <v>0175-DR59-D659</v>
          </cell>
          <cell r="D3001" t="str">
            <v>Titulaire suite DC4 Modif 2</v>
          </cell>
          <cell r="E3001" t="str">
            <v>36.04.03</v>
          </cell>
          <cell r="F3001" t="str">
            <v>1000231005 PRUNET ARCHITECTURE ET URBANISME</v>
          </cell>
          <cell r="G3001" t="str">
            <v>6</v>
          </cell>
          <cell r="H3001">
            <v>1999.25</v>
          </cell>
          <cell r="I3001">
            <v>1999.25</v>
          </cell>
          <cell r="J3001">
            <v>1999.25</v>
          </cell>
          <cell r="K3001">
            <v>43612</v>
          </cell>
          <cell r="L3001">
            <v>44875</v>
          </cell>
          <cell r="M3001" t="str">
            <v>0800</v>
          </cell>
          <cell r="N3001" t="str">
            <v>6D4</v>
          </cell>
          <cell r="O3001" t="str">
            <v>C071</v>
          </cell>
        </row>
        <row r="3002">
          <cell r="A3002" t="str">
            <v>1509521751</v>
          </cell>
          <cell r="B3002" t="str">
            <v>CCDDR02059</v>
          </cell>
          <cell r="C3002" t="str">
            <v>0175-DR59-D659</v>
          </cell>
          <cell r="D3002" t="str">
            <v>MOE - MISE EN LUMIERE CENOTAPHE</v>
          </cell>
          <cell r="E3002" t="str">
            <v>36.04.02</v>
          </cell>
          <cell r="F3002" t="str">
            <v>1000387590 AGENCE ROSSIGNOL</v>
          </cell>
          <cell r="G3002" t="str">
            <v>1</v>
          </cell>
          <cell r="H3002">
            <v>3900</v>
          </cell>
          <cell r="I3002">
            <v>3900</v>
          </cell>
          <cell r="J3002">
            <v>3900</v>
          </cell>
          <cell r="K3002">
            <v>43636</v>
          </cell>
          <cell r="L3002">
            <v>43636</v>
          </cell>
          <cell r="M3002" t="str">
            <v>0800</v>
          </cell>
          <cell r="N3002" t="str">
            <v>6D4</v>
          </cell>
          <cell r="O3002" t="str">
            <v>C071</v>
          </cell>
        </row>
        <row r="3003">
          <cell r="A3003" t="str">
            <v>1509536533</v>
          </cell>
          <cell r="B3003" t="str">
            <v>CCDDR02059</v>
          </cell>
          <cell r="C3003" t="str">
            <v>0175-DR59-D659</v>
          </cell>
          <cell r="D3003" t="str">
            <v>A-21-MOE ACMH 80 cath chef st baptiste</v>
          </cell>
          <cell r="E3003" t="str">
            <v>36.04.02</v>
          </cell>
          <cell r="F3003" t="str">
            <v>1001103175 MONSIEUR RICHARD DUPLAT</v>
          </cell>
          <cell r="G3003" t="str">
            <v>1</v>
          </cell>
          <cell r="H3003">
            <v>11176.7</v>
          </cell>
          <cell r="I3003">
            <v>931.4</v>
          </cell>
          <cell r="J3003">
            <v>931.4</v>
          </cell>
          <cell r="K3003">
            <v>43643</v>
          </cell>
          <cell r="L3003">
            <v>43385</v>
          </cell>
          <cell r="M3003" t="str">
            <v>0800</v>
          </cell>
          <cell r="N3003" t="str">
            <v>6D4</v>
          </cell>
          <cell r="O3003" t="str">
            <v>C071</v>
          </cell>
        </row>
        <row r="3004">
          <cell r="A3004" t="str">
            <v>1509926355</v>
          </cell>
          <cell r="B3004" t="str">
            <v>CCDDR02059</v>
          </cell>
          <cell r="C3004" t="str">
            <v>0224-DR59-D659</v>
          </cell>
          <cell r="D3004" t="str">
            <v>LOT 1 Formation du personnel</v>
          </cell>
          <cell r="E3004" t="str">
            <v>40.02.06</v>
          </cell>
          <cell r="F3004" t="str">
            <v>1001274574 MANIFI SENS</v>
          </cell>
          <cell r="G3004" t="str">
            <v>1</v>
          </cell>
          <cell r="H3004">
            <v>31188.62</v>
          </cell>
          <cell r="I3004">
            <v>0</v>
          </cell>
          <cell r="J3004">
            <v>0</v>
          </cell>
          <cell r="K3004">
            <v>43872</v>
          </cell>
          <cell r="L3004">
            <v>43376</v>
          </cell>
          <cell r="M3004" t="str">
            <v>0800</v>
          </cell>
          <cell r="N3004" t="str">
            <v>6D4</v>
          </cell>
          <cell r="O3004" t="str">
            <v>C071</v>
          </cell>
        </row>
        <row r="3005">
          <cell r="A3005" t="str">
            <v>1509926355</v>
          </cell>
          <cell r="B3005" t="str">
            <v>CCDDR02059</v>
          </cell>
          <cell r="C3005" t="str">
            <v>0224-CCSD-D659</v>
          </cell>
          <cell r="D3005" t="str">
            <v>LOT 1 Formation du personnel-complément</v>
          </cell>
          <cell r="E3005" t="str">
            <v>40.02.06</v>
          </cell>
          <cell r="F3005" t="str">
            <v>1001274574 MANIFI SENS</v>
          </cell>
          <cell r="G3005" t="str">
            <v>2</v>
          </cell>
          <cell r="H3005">
            <v>33462.5</v>
          </cell>
          <cell r="I3005">
            <v>15864.87</v>
          </cell>
          <cell r="J3005">
            <v>22231.49</v>
          </cell>
          <cell r="K3005">
            <v>43872</v>
          </cell>
          <cell r="L3005">
            <v>44250</v>
          </cell>
          <cell r="M3005" t="str">
            <v>0800</v>
          </cell>
          <cell r="N3005" t="str">
            <v>6D4</v>
          </cell>
          <cell r="O3005" t="str">
            <v>C071</v>
          </cell>
        </row>
        <row r="3006">
          <cell r="A3006" t="str">
            <v>1509926355</v>
          </cell>
          <cell r="B3006" t="str">
            <v>CCDDR02059</v>
          </cell>
          <cell r="C3006" t="str">
            <v>0224-CCSD-D659</v>
          </cell>
          <cell r="D3006" t="str">
            <v>LOT 1 Formation personnel-complémt TVA 0</v>
          </cell>
          <cell r="E3006" t="str">
            <v>40.02.06</v>
          </cell>
          <cell r="F3006" t="str">
            <v>1001274574 MANIFI SENS</v>
          </cell>
          <cell r="G3006" t="str">
            <v>3</v>
          </cell>
          <cell r="H3006">
            <v>11999.88</v>
          </cell>
          <cell r="I3006">
            <v>0</v>
          </cell>
          <cell r="J3006">
            <v>0</v>
          </cell>
          <cell r="K3006">
            <v>43872</v>
          </cell>
          <cell r="L3006">
            <v>44250</v>
          </cell>
          <cell r="M3006" t="str">
            <v>0800</v>
          </cell>
          <cell r="N3006" t="str">
            <v>6D4</v>
          </cell>
          <cell r="O3006" t="str">
            <v>C071</v>
          </cell>
        </row>
        <row r="3007">
          <cell r="A3007" t="str">
            <v>1510252075</v>
          </cell>
          <cell r="B3007" t="str">
            <v>CCDDR02059</v>
          </cell>
          <cell r="C3007" t="str">
            <v>0175-DR59-D659</v>
          </cell>
          <cell r="D3007" t="str">
            <v>32654888-F-999-21 VERITAS DIAG</v>
          </cell>
          <cell r="E3007" t="str">
            <v>36.04.03</v>
          </cell>
          <cell r="F3007" t="str">
            <v>1001294601 BUREAU VERITAS EXPLOITATION</v>
          </cell>
          <cell r="G3007" t="str">
            <v>1</v>
          </cell>
          <cell r="H3007">
            <v>1080</v>
          </cell>
          <cell r="I3007">
            <v>1080</v>
          </cell>
          <cell r="J3007">
            <v>1080</v>
          </cell>
          <cell r="K3007">
            <v>44091</v>
          </cell>
          <cell r="L3007">
            <v>44085</v>
          </cell>
          <cell r="M3007" t="str">
            <v>0800</v>
          </cell>
          <cell r="N3007" t="str">
            <v>6D4</v>
          </cell>
          <cell r="O3007" t="str">
            <v>C071</v>
          </cell>
        </row>
        <row r="3008">
          <cell r="A3008" t="str">
            <v>1510264275</v>
          </cell>
          <cell r="B3008" t="str">
            <v>CCDDR02059</v>
          </cell>
          <cell r="C3008" t="str">
            <v>0175-DR59-D659</v>
          </cell>
          <cell r="D3008" t="str">
            <v>SOISSONS cath charpentes  mission SSI</v>
          </cell>
          <cell r="E3008" t="str">
            <v>36.04.03</v>
          </cell>
          <cell r="F3008" t="str">
            <v>1000200077 AXIOME CONSEILS ET INGENIERIE</v>
          </cell>
          <cell r="G3008" t="str">
            <v>1</v>
          </cell>
          <cell r="H3008">
            <v>5500</v>
          </cell>
          <cell r="I3008">
            <v>5500</v>
          </cell>
          <cell r="J3008">
            <v>5500</v>
          </cell>
          <cell r="K3008">
            <v>44097</v>
          </cell>
          <cell r="L3008">
            <v>44097</v>
          </cell>
          <cell r="M3008" t="str">
            <v>0800</v>
          </cell>
          <cell r="N3008" t="str">
            <v>6D4</v>
          </cell>
          <cell r="O3008" t="str">
            <v>C071</v>
          </cell>
        </row>
        <row r="3009">
          <cell r="A3009" t="str">
            <v>1510308982</v>
          </cell>
          <cell r="B3009" t="str">
            <v>CCDDR02059</v>
          </cell>
          <cell r="C3009" t="str">
            <v>0175-DR59-D659</v>
          </cell>
          <cell r="D3009" t="str">
            <v>MISSION DE DIAG # INCENDIE</v>
          </cell>
          <cell r="E3009" t="str">
            <v>36.04.03</v>
          </cell>
          <cell r="F3009" t="str">
            <v>1000200077 AXIOME CONSEILS ET INGENIERIE</v>
          </cell>
          <cell r="G3009" t="str">
            <v>1</v>
          </cell>
          <cell r="H3009">
            <v>3600</v>
          </cell>
          <cell r="I3009">
            <v>3600</v>
          </cell>
          <cell r="J3009">
            <v>3600</v>
          </cell>
          <cell r="K3009">
            <v>44118</v>
          </cell>
          <cell r="L3009">
            <v>44118</v>
          </cell>
          <cell r="M3009" t="str">
            <v>0800</v>
          </cell>
          <cell r="N3009" t="str">
            <v>6D4</v>
          </cell>
          <cell r="O3009" t="str">
            <v>C071</v>
          </cell>
        </row>
        <row r="3010">
          <cell r="A3010" t="str">
            <v>1510384041</v>
          </cell>
          <cell r="B3010" t="str">
            <v>CCDDR02059</v>
          </cell>
          <cell r="C3010" t="str">
            <v>0175-DR59-D659</v>
          </cell>
          <cell r="D3010" t="str">
            <v>SOISSONS Cath salle capitulaire WEETS</v>
          </cell>
          <cell r="E3010" t="str">
            <v>36.04.02</v>
          </cell>
          <cell r="F3010" t="str">
            <v>1000388112 OLIVIER WEETS ARCHITECTE</v>
          </cell>
          <cell r="G3010" t="str">
            <v>1</v>
          </cell>
          <cell r="H3010">
            <v>25295.09</v>
          </cell>
          <cell r="I3010">
            <v>2529.5</v>
          </cell>
          <cell r="J3010">
            <v>2529.5</v>
          </cell>
          <cell r="K3010">
            <v>44152</v>
          </cell>
          <cell r="L3010">
            <v>44152</v>
          </cell>
          <cell r="M3010" t="str">
            <v>0800</v>
          </cell>
          <cell r="N3010" t="str">
            <v>6D4</v>
          </cell>
          <cell r="O3010" t="str">
            <v>C071</v>
          </cell>
        </row>
        <row r="3011">
          <cell r="A3011" t="str">
            <v>1510384041</v>
          </cell>
          <cell r="B3011" t="str">
            <v>CCDDR02059</v>
          </cell>
          <cell r="C3011" t="str">
            <v>0175-DR59-D659</v>
          </cell>
          <cell r="D3011" t="str">
            <v>SOISSONS Cath salle capitulaire AXIOME</v>
          </cell>
          <cell r="E3011" t="str">
            <v>36.04.02</v>
          </cell>
          <cell r="F3011" t="str">
            <v>1000388112 OLIVIER WEETS ARCHITECTE</v>
          </cell>
          <cell r="G3011" t="str">
            <v>2</v>
          </cell>
          <cell r="H3011">
            <v>5400</v>
          </cell>
          <cell r="I3011">
            <v>540</v>
          </cell>
          <cell r="J3011">
            <v>540</v>
          </cell>
          <cell r="K3011">
            <v>44152</v>
          </cell>
          <cell r="L3011">
            <v>44152</v>
          </cell>
          <cell r="M3011" t="str">
            <v>0800</v>
          </cell>
          <cell r="N3011" t="str">
            <v>6D4</v>
          </cell>
          <cell r="O3011" t="str">
            <v>C071</v>
          </cell>
        </row>
        <row r="3012">
          <cell r="A3012" t="str">
            <v>1510384041</v>
          </cell>
          <cell r="B3012" t="str">
            <v>CCDDR02059</v>
          </cell>
          <cell r="C3012" t="str">
            <v>0175-DR59-D659</v>
          </cell>
          <cell r="D3012" t="str">
            <v>SOISSONS Cath salle capitulaire VILLATE</v>
          </cell>
          <cell r="E3012" t="str">
            <v>36.04.02</v>
          </cell>
          <cell r="F3012" t="str">
            <v>1000388112 OLIVIER WEETS ARCHITECTE</v>
          </cell>
          <cell r="G3012" t="str">
            <v>3</v>
          </cell>
          <cell r="H3012">
            <v>2925</v>
          </cell>
          <cell r="I3012">
            <v>292.5</v>
          </cell>
          <cell r="J3012">
            <v>292.5</v>
          </cell>
          <cell r="K3012">
            <v>44152</v>
          </cell>
          <cell r="L3012">
            <v>44152</v>
          </cell>
          <cell r="M3012" t="str">
            <v>0800</v>
          </cell>
          <cell r="N3012" t="str">
            <v>6D4</v>
          </cell>
          <cell r="O3012" t="str">
            <v>C071</v>
          </cell>
        </row>
        <row r="3013">
          <cell r="A3013" t="str">
            <v>1510388149</v>
          </cell>
          <cell r="B3013" t="str">
            <v>CCDDR02059</v>
          </cell>
          <cell r="C3013" t="str">
            <v>0175-DR59-D659</v>
          </cell>
          <cell r="D3013" t="str">
            <v>MOE ORGUE SOISSONS</v>
          </cell>
          <cell r="E3013" t="str">
            <v>36.04.02</v>
          </cell>
          <cell r="F3013" t="str">
            <v>1000046188 MONSIEUR ERIC BROTTIER</v>
          </cell>
          <cell r="G3013" t="str">
            <v>1</v>
          </cell>
          <cell r="H3013">
            <v>111384.04</v>
          </cell>
          <cell r="I3013">
            <v>111384.04</v>
          </cell>
          <cell r="J3013">
            <v>111384.04</v>
          </cell>
          <cell r="K3013">
            <v>44153</v>
          </cell>
          <cell r="L3013">
            <v>44153</v>
          </cell>
          <cell r="M3013" t="str">
            <v>0800</v>
          </cell>
          <cell r="N3013" t="str">
            <v>6D4</v>
          </cell>
          <cell r="O3013" t="str">
            <v>C071</v>
          </cell>
        </row>
        <row r="3014">
          <cell r="A3014" t="str">
            <v>1510391139</v>
          </cell>
          <cell r="B3014" t="str">
            <v>CCDDR02059</v>
          </cell>
          <cell r="C3014" t="str">
            <v>0175-DR59-D659</v>
          </cell>
          <cell r="D3014" t="str">
            <v>Diagnostic Massif Occ -Titulaire WEETS</v>
          </cell>
          <cell r="E3014" t="str">
            <v>36.04.02</v>
          </cell>
          <cell r="F3014" t="str">
            <v>1000388112 OLIVIER WEETS ARCHITECTE</v>
          </cell>
          <cell r="G3014" t="str">
            <v>1</v>
          </cell>
          <cell r="H3014">
            <v>42538.78</v>
          </cell>
          <cell r="I3014">
            <v>42538.78</v>
          </cell>
          <cell r="J3014">
            <v>42538.78</v>
          </cell>
          <cell r="K3014">
            <v>44154</v>
          </cell>
          <cell r="L3014">
            <v>44154</v>
          </cell>
          <cell r="M3014" t="str">
            <v>0800</v>
          </cell>
          <cell r="N3014" t="str">
            <v>6D4</v>
          </cell>
          <cell r="O3014" t="str">
            <v>C071</v>
          </cell>
        </row>
        <row r="3015">
          <cell r="A3015" t="str">
            <v>1510391139</v>
          </cell>
          <cell r="B3015" t="str">
            <v>CCDDR02059</v>
          </cell>
          <cell r="C3015" t="str">
            <v>0175-DR59-D659</v>
          </cell>
          <cell r="D3015" t="str">
            <v>Diagnostic Massif Occ -Ss/Tt LE BE ASS</v>
          </cell>
          <cell r="E3015" t="str">
            <v>36.04.02</v>
          </cell>
          <cell r="F3015" t="str">
            <v>1000388112 OLIVIER WEETS ARCHITECTE</v>
          </cell>
          <cell r="G3015" t="str">
            <v>2</v>
          </cell>
          <cell r="H3015">
            <v>25000</v>
          </cell>
          <cell r="I3015">
            <v>25000</v>
          </cell>
          <cell r="J3015">
            <v>25000</v>
          </cell>
          <cell r="K3015">
            <v>44154</v>
          </cell>
          <cell r="L3015">
            <v>44154</v>
          </cell>
          <cell r="M3015" t="str">
            <v>0800</v>
          </cell>
          <cell r="N3015" t="str">
            <v>6D4</v>
          </cell>
          <cell r="O3015" t="str">
            <v>C071</v>
          </cell>
        </row>
        <row r="3016">
          <cell r="A3016" t="str">
            <v>1510391139</v>
          </cell>
          <cell r="B3016" t="str">
            <v>CCDDR02059</v>
          </cell>
          <cell r="C3016" t="str">
            <v>0175-DR59-D659</v>
          </cell>
          <cell r="D3016" t="str">
            <v>Diagnostic Massif Occ -Ss/Tt ENACHE</v>
          </cell>
          <cell r="E3016" t="str">
            <v>36.04.02</v>
          </cell>
          <cell r="F3016" t="str">
            <v>1000388112 OLIVIER WEETS ARCHITECTE</v>
          </cell>
          <cell r="G3016" t="str">
            <v>3</v>
          </cell>
          <cell r="H3016">
            <v>38125</v>
          </cell>
          <cell r="I3016">
            <v>38125</v>
          </cell>
          <cell r="J3016">
            <v>38125</v>
          </cell>
          <cell r="K3016">
            <v>44154</v>
          </cell>
          <cell r="L3016">
            <v>44154</v>
          </cell>
          <cell r="M3016" t="str">
            <v>0800</v>
          </cell>
          <cell r="N3016" t="str">
            <v>6D4</v>
          </cell>
          <cell r="O3016" t="str">
            <v>C071</v>
          </cell>
        </row>
        <row r="3017">
          <cell r="A3017" t="str">
            <v>1510391139</v>
          </cell>
          <cell r="B3017" t="str">
            <v>CCDDR02059</v>
          </cell>
          <cell r="C3017" t="str">
            <v>0175-DR59-D659</v>
          </cell>
          <cell r="D3017" t="str">
            <v>Diagnostic Massif Occ -Ss/Tt TAILLANDIER</v>
          </cell>
          <cell r="E3017" t="str">
            <v>36.04.02</v>
          </cell>
          <cell r="F3017" t="str">
            <v>1000388112 OLIVIER WEETS ARCHITECTE</v>
          </cell>
          <cell r="G3017" t="str">
            <v>4</v>
          </cell>
          <cell r="H3017">
            <v>7150</v>
          </cell>
          <cell r="I3017">
            <v>7150</v>
          </cell>
          <cell r="J3017">
            <v>7150</v>
          </cell>
          <cell r="K3017">
            <v>44154</v>
          </cell>
          <cell r="L3017">
            <v>44154</v>
          </cell>
          <cell r="M3017" t="str">
            <v>0800</v>
          </cell>
          <cell r="N3017" t="str">
            <v>6D4</v>
          </cell>
          <cell r="O3017" t="str">
            <v>C071</v>
          </cell>
        </row>
        <row r="3018">
          <cell r="A3018" t="str">
            <v>1510396887</v>
          </cell>
          <cell r="B3018" t="str">
            <v>CCDDR02059</v>
          </cell>
          <cell r="C3018" t="str">
            <v>0175-DR59-D659</v>
          </cell>
          <cell r="D3018" t="str">
            <v>33606509-F-999-21-Les voix celestes</v>
          </cell>
          <cell r="E3018" t="str">
            <v>38.02.01</v>
          </cell>
          <cell r="F3018" t="str">
            <v>1001540395 MONSIEUR QUENTIN LAGNY</v>
          </cell>
          <cell r="G3018" t="str">
            <v>1</v>
          </cell>
          <cell r="H3018">
            <v>24800</v>
          </cell>
          <cell r="I3018">
            <v>10704.5</v>
          </cell>
          <cell r="J3018">
            <v>10704.5</v>
          </cell>
          <cell r="K3018">
            <v>44158</v>
          </cell>
          <cell r="L3018">
            <v>44154</v>
          </cell>
          <cell r="M3018" t="str">
            <v>0800</v>
          </cell>
          <cell r="N3018" t="str">
            <v>6D4</v>
          </cell>
          <cell r="O3018" t="str">
            <v>C071</v>
          </cell>
        </row>
        <row r="3019">
          <cell r="A3019" t="str">
            <v>1510396887</v>
          </cell>
          <cell r="B3019" t="str">
            <v>CCDDR02059</v>
          </cell>
          <cell r="C3019" t="str">
            <v>0175-DR59-D659</v>
          </cell>
          <cell r="D3019" t="str">
            <v>33606509-F-999-21-Les voix celestes</v>
          </cell>
          <cell r="E3019" t="str">
            <v>45.05.07</v>
          </cell>
          <cell r="F3019" t="str">
            <v>1001540395 MONSIEUR QUENTIN LAGNY</v>
          </cell>
          <cell r="G3019" t="str">
            <v>2</v>
          </cell>
          <cell r="H3019">
            <v>3391</v>
          </cell>
          <cell r="I3019">
            <v>3391</v>
          </cell>
          <cell r="J3019">
            <v>3391</v>
          </cell>
          <cell r="K3019">
            <v>44158</v>
          </cell>
          <cell r="L3019">
            <v>44154</v>
          </cell>
          <cell r="M3019" t="str">
            <v>0800</v>
          </cell>
          <cell r="N3019" t="str">
            <v>6D4</v>
          </cell>
          <cell r="O3019" t="str">
            <v>C071</v>
          </cell>
        </row>
        <row r="3020">
          <cell r="A3020" t="str">
            <v>1510399455</v>
          </cell>
          <cell r="B3020" t="str">
            <v>CCDDR02059</v>
          </cell>
          <cell r="C3020" t="str">
            <v>0175-DR59-D659</v>
          </cell>
          <cell r="D3020" t="str">
            <v>AMIENS cath -Diag. accessibilité ADAP</v>
          </cell>
          <cell r="E3020" t="str">
            <v>36.04.02</v>
          </cell>
          <cell r="F3020" t="str">
            <v>1001103175 MONSIEUR RICHARD DUPLAT</v>
          </cell>
          <cell r="G3020" t="str">
            <v>1</v>
          </cell>
          <cell r="H3020">
            <v>18340</v>
          </cell>
          <cell r="I3020">
            <v>18340</v>
          </cell>
          <cell r="J3020">
            <v>18340</v>
          </cell>
          <cell r="K3020">
            <v>44159</v>
          </cell>
          <cell r="L3020">
            <v>44159</v>
          </cell>
          <cell r="M3020" t="str">
            <v>0800</v>
          </cell>
          <cell r="N3020" t="str">
            <v>6D4</v>
          </cell>
          <cell r="O3020" t="str">
            <v>C071</v>
          </cell>
        </row>
        <row r="3021">
          <cell r="A3021" t="str">
            <v>1510406977</v>
          </cell>
          <cell r="B3021" t="str">
            <v>CCDDR02059</v>
          </cell>
          <cell r="C3021" t="str">
            <v>0175-DR59-D659</v>
          </cell>
          <cell r="D3021" t="str">
            <v>MC SSI Tvx Grand Orgue Cath Amiens</v>
          </cell>
          <cell r="E3021" t="str">
            <v>36.04.03</v>
          </cell>
          <cell r="F3021" t="str">
            <v>1000200080 HEXA-INGENIERIE</v>
          </cell>
          <cell r="G3021" t="str">
            <v>1</v>
          </cell>
          <cell r="H3021">
            <v>2415</v>
          </cell>
          <cell r="I3021">
            <v>1380</v>
          </cell>
          <cell r="J3021">
            <v>1380</v>
          </cell>
          <cell r="K3021">
            <v>44161</v>
          </cell>
          <cell r="L3021">
            <v>44161</v>
          </cell>
          <cell r="M3021" t="str">
            <v>0800</v>
          </cell>
          <cell r="N3021" t="str">
            <v>6D4</v>
          </cell>
          <cell r="O3021" t="str">
            <v>C071</v>
          </cell>
        </row>
        <row r="3022">
          <cell r="A3022" t="str">
            <v>1510437084</v>
          </cell>
          <cell r="B3022" t="str">
            <v>CCDDR02059</v>
          </cell>
          <cell r="C3022" t="str">
            <v>0175-DR59-D659</v>
          </cell>
          <cell r="D3022" t="str">
            <v>Couvent Visitadines-Etudes diag T'KINT</v>
          </cell>
          <cell r="E3022" t="str">
            <v>36.04.03</v>
          </cell>
          <cell r="F3022" t="str">
            <v>1000338581 AGENCE NATHALIE T'KINT</v>
          </cell>
          <cell r="G3022" t="str">
            <v>1</v>
          </cell>
          <cell r="H3022">
            <v>30300</v>
          </cell>
          <cell r="I3022">
            <v>0</v>
          </cell>
          <cell r="J3022">
            <v>0</v>
          </cell>
          <cell r="K3022">
            <v>44176</v>
          </cell>
          <cell r="L3022">
            <v>44179</v>
          </cell>
          <cell r="M3022" t="str">
            <v>0800</v>
          </cell>
          <cell r="N3022" t="str">
            <v>6D4</v>
          </cell>
          <cell r="O3022" t="str">
            <v>C071</v>
          </cell>
        </row>
        <row r="3023">
          <cell r="A3023" t="str">
            <v>1510437084</v>
          </cell>
          <cell r="B3023" t="str">
            <v>CCDDR02059</v>
          </cell>
          <cell r="C3023" t="str">
            <v>0175-DR59-D659</v>
          </cell>
          <cell r="D3023" t="str">
            <v>Couvent Visitadines-Etudes diag SA BERIM</v>
          </cell>
          <cell r="E3023" t="str">
            <v>36.04.03</v>
          </cell>
          <cell r="F3023" t="str">
            <v>1000338581 AGENCE NATHALIE T'KINT</v>
          </cell>
          <cell r="G3023" t="str">
            <v>2</v>
          </cell>
          <cell r="H3023">
            <v>9100</v>
          </cell>
          <cell r="I3023">
            <v>9100</v>
          </cell>
          <cell r="J3023">
            <v>9100</v>
          </cell>
          <cell r="K3023">
            <v>44176</v>
          </cell>
          <cell r="L3023">
            <v>44179</v>
          </cell>
          <cell r="M3023" t="str">
            <v>0800</v>
          </cell>
          <cell r="N3023" t="str">
            <v>6D4</v>
          </cell>
          <cell r="O3023" t="str">
            <v>C071</v>
          </cell>
        </row>
        <row r="3024">
          <cell r="A3024" t="str">
            <v>1510437084</v>
          </cell>
          <cell r="B3024" t="str">
            <v>CCDDR02059</v>
          </cell>
          <cell r="C3024" t="str">
            <v>0175-DR59-D659</v>
          </cell>
          <cell r="D3024" t="str">
            <v>Couvent Visitadines-Etudes diag UBC ING</v>
          </cell>
          <cell r="E3024" t="str">
            <v>36.04.03</v>
          </cell>
          <cell r="F3024" t="str">
            <v>1000338581 AGENCE NATHALIE T'KINT</v>
          </cell>
          <cell r="G3024" t="str">
            <v>3</v>
          </cell>
          <cell r="H3024">
            <v>11850</v>
          </cell>
          <cell r="I3024">
            <v>0</v>
          </cell>
          <cell r="J3024">
            <v>0</v>
          </cell>
          <cell r="K3024">
            <v>44176</v>
          </cell>
          <cell r="L3024">
            <v>44179</v>
          </cell>
          <cell r="M3024" t="str">
            <v>0800</v>
          </cell>
          <cell r="N3024" t="str">
            <v>6D4</v>
          </cell>
          <cell r="O3024" t="str">
            <v>C071</v>
          </cell>
        </row>
        <row r="3025">
          <cell r="A3025" t="str">
            <v>1510437084</v>
          </cell>
          <cell r="B3025" t="str">
            <v>CCDDR02059</v>
          </cell>
          <cell r="C3025" t="str">
            <v>0175-DR59-D659</v>
          </cell>
          <cell r="D3025" t="str">
            <v>Couvent Visitadines-Etudes diag INGEO</v>
          </cell>
          <cell r="E3025" t="str">
            <v>36.04.03</v>
          </cell>
          <cell r="F3025" t="str">
            <v>1000338581 AGENCE NATHALIE T'KINT</v>
          </cell>
          <cell r="G3025" t="str">
            <v>4</v>
          </cell>
          <cell r="H3025">
            <v>23480</v>
          </cell>
          <cell r="I3025">
            <v>3400</v>
          </cell>
          <cell r="J3025">
            <v>3400</v>
          </cell>
          <cell r="K3025">
            <v>44176</v>
          </cell>
          <cell r="L3025">
            <v>44179</v>
          </cell>
          <cell r="M3025" t="str">
            <v>0800</v>
          </cell>
          <cell r="N3025" t="str">
            <v>6D4</v>
          </cell>
          <cell r="O3025" t="str">
            <v>C071</v>
          </cell>
        </row>
        <row r="3026">
          <cell r="A3026" t="str">
            <v>1510437084</v>
          </cell>
          <cell r="B3026" t="str">
            <v>CCDDR02059</v>
          </cell>
          <cell r="C3026" t="str">
            <v>0175-DR59-D659</v>
          </cell>
          <cell r="D3026" t="str">
            <v>Couvent Visitadines-Etudes diag POLYEXPE</v>
          </cell>
          <cell r="E3026" t="str">
            <v>36.04.03</v>
          </cell>
          <cell r="F3026" t="str">
            <v>1000338581 AGENCE NATHALIE T'KINT</v>
          </cell>
          <cell r="G3026" t="str">
            <v>5</v>
          </cell>
          <cell r="H3026">
            <v>6050</v>
          </cell>
          <cell r="I3026">
            <v>6050</v>
          </cell>
          <cell r="J3026">
            <v>6050</v>
          </cell>
          <cell r="K3026">
            <v>44176</v>
          </cell>
          <cell r="L3026">
            <v>44179</v>
          </cell>
          <cell r="M3026" t="str">
            <v>0800</v>
          </cell>
          <cell r="N3026" t="str">
            <v>6D4</v>
          </cell>
          <cell r="O3026" t="str">
            <v>C071</v>
          </cell>
        </row>
        <row r="3027">
          <cell r="A3027" t="str">
            <v>1510445263</v>
          </cell>
          <cell r="B3027" t="str">
            <v>CCDDR02059</v>
          </cell>
          <cell r="C3027" t="str">
            <v>0175-DR59-D659</v>
          </cell>
          <cell r="D3027" t="str">
            <v>SOISSONS cath orgue Diagnostic WEETS</v>
          </cell>
          <cell r="E3027" t="str">
            <v>36.04.02</v>
          </cell>
          <cell r="F3027" t="str">
            <v>1000388112 OLIVIER WEETS ARCHITECTE</v>
          </cell>
          <cell r="G3027" t="str">
            <v>1</v>
          </cell>
          <cell r="H3027">
            <v>13273.01</v>
          </cell>
          <cell r="I3027">
            <v>3318.25</v>
          </cell>
          <cell r="J3027">
            <v>3318.25</v>
          </cell>
          <cell r="K3027">
            <v>44183</v>
          </cell>
          <cell r="L3027">
            <v>44183</v>
          </cell>
          <cell r="M3027" t="str">
            <v>0800</v>
          </cell>
          <cell r="N3027" t="str">
            <v>6D4</v>
          </cell>
          <cell r="O3027" t="str">
            <v>C071</v>
          </cell>
        </row>
        <row r="3028">
          <cell r="A3028" t="str">
            <v>1510445263</v>
          </cell>
          <cell r="B3028" t="str">
            <v>CCDDR02059</v>
          </cell>
          <cell r="C3028" t="str">
            <v>0175-DR59-D659</v>
          </cell>
          <cell r="D3028" t="str">
            <v>SOISSONS cath orgue Diagnostic EDBacoust</v>
          </cell>
          <cell r="E3028" t="str">
            <v>36.04.02</v>
          </cell>
          <cell r="F3028" t="str">
            <v>1000388112 OLIVIER WEETS ARCHITECTE</v>
          </cell>
          <cell r="G3028" t="str">
            <v>2</v>
          </cell>
          <cell r="H3028">
            <v>11800</v>
          </cell>
          <cell r="I3028">
            <v>0</v>
          </cell>
          <cell r="J3028">
            <v>0</v>
          </cell>
          <cell r="K3028">
            <v>44183</v>
          </cell>
          <cell r="L3028">
            <v>44183</v>
          </cell>
          <cell r="M3028" t="str">
            <v>0800</v>
          </cell>
          <cell r="N3028" t="str">
            <v>6D4</v>
          </cell>
          <cell r="O3028" t="str">
            <v>C071</v>
          </cell>
        </row>
        <row r="3029">
          <cell r="A3029" t="str">
            <v>1510445263</v>
          </cell>
          <cell r="B3029" t="str">
            <v>CCDDR02059</v>
          </cell>
          <cell r="C3029" t="str">
            <v>0175-DR59-D659</v>
          </cell>
          <cell r="D3029" t="str">
            <v>SOISSONS cath orgue Diagnostic VILLATTE</v>
          </cell>
          <cell r="E3029" t="str">
            <v>36.04.02</v>
          </cell>
          <cell r="F3029" t="str">
            <v>1000388112 OLIVIER WEETS ARCHITECTE</v>
          </cell>
          <cell r="G3029" t="str">
            <v>3</v>
          </cell>
          <cell r="H3029">
            <v>2340</v>
          </cell>
          <cell r="I3029">
            <v>2340</v>
          </cell>
          <cell r="J3029">
            <v>2340</v>
          </cell>
          <cell r="K3029">
            <v>44183</v>
          </cell>
          <cell r="L3029">
            <v>44183</v>
          </cell>
          <cell r="M3029" t="str">
            <v>0800</v>
          </cell>
          <cell r="N3029" t="str">
            <v>6D4</v>
          </cell>
          <cell r="O3029" t="str">
            <v>C071</v>
          </cell>
        </row>
        <row r="3030">
          <cell r="A3030" t="str">
            <v>1510530314</v>
          </cell>
          <cell r="B3030" t="str">
            <v>CCDDR02059</v>
          </cell>
          <cell r="C3030" t="str">
            <v>0175-DR59-D659</v>
          </cell>
          <cell r="D3030" t="str">
            <v>BEAUVAIS cath coursive transept N MOE</v>
          </cell>
          <cell r="E3030" t="str">
            <v>36.04.02</v>
          </cell>
          <cell r="F3030" t="str">
            <v>1000092874 REGIS MARTIN</v>
          </cell>
          <cell r="G3030" t="str">
            <v>1</v>
          </cell>
          <cell r="H3030">
            <v>27942.82</v>
          </cell>
          <cell r="I3030">
            <v>25210.03</v>
          </cell>
          <cell r="J3030">
            <v>25210.03</v>
          </cell>
          <cell r="K3030">
            <v>44249</v>
          </cell>
          <cell r="L3030">
            <v>44249</v>
          </cell>
          <cell r="M3030" t="str">
            <v>0800</v>
          </cell>
          <cell r="N3030" t="str">
            <v>6D4</v>
          </cell>
          <cell r="O3030" t="str">
            <v>C071</v>
          </cell>
        </row>
        <row r="3031">
          <cell r="A3031" t="str">
            <v>1510530314</v>
          </cell>
          <cell r="B3031" t="str">
            <v>CCDDR02059</v>
          </cell>
          <cell r="C3031" t="str">
            <v>0175-DR59-D659</v>
          </cell>
          <cell r="D3031" t="str">
            <v>sous traitant ASSELIN</v>
          </cell>
          <cell r="E3031" t="str">
            <v>36.04.02</v>
          </cell>
          <cell r="F3031" t="str">
            <v>1000092874 REGIS MARTIN</v>
          </cell>
          <cell r="G3031" t="str">
            <v>2</v>
          </cell>
          <cell r="H3031">
            <v>13049.09</v>
          </cell>
          <cell r="I3031">
            <v>11682.69</v>
          </cell>
          <cell r="J3031">
            <v>11682.69</v>
          </cell>
          <cell r="K3031">
            <v>44249</v>
          </cell>
          <cell r="L3031">
            <v>44249</v>
          </cell>
          <cell r="M3031" t="str">
            <v>0800</v>
          </cell>
          <cell r="N3031" t="str">
            <v>6D4</v>
          </cell>
          <cell r="O3031" t="str">
            <v>C071</v>
          </cell>
        </row>
        <row r="3032">
          <cell r="A3032" t="str">
            <v>1510605904</v>
          </cell>
          <cell r="B3032" t="str">
            <v>CCDDR02059</v>
          </cell>
          <cell r="C3032" t="str">
            <v>0175-DR59-D659</v>
          </cell>
          <cell r="D3032" t="str">
            <v>CSPS SOISSONS cath toitures hautes nef</v>
          </cell>
          <cell r="E3032" t="str">
            <v>36.04.03</v>
          </cell>
          <cell r="F3032" t="str">
            <v>1001446692 BUREAU VERITAS CONSTRUCTION</v>
          </cell>
          <cell r="G3032" t="str">
            <v>1</v>
          </cell>
          <cell r="H3032">
            <v>10912</v>
          </cell>
          <cell r="I3032">
            <v>5507.71</v>
          </cell>
          <cell r="J3032">
            <v>5507.71</v>
          </cell>
          <cell r="K3032">
            <v>44288</v>
          </cell>
          <cell r="L3032">
            <v>44288</v>
          </cell>
          <cell r="M3032" t="str">
            <v>0800</v>
          </cell>
          <cell r="N3032" t="str">
            <v>6D4</v>
          </cell>
          <cell r="O3032" t="str">
            <v>C071</v>
          </cell>
        </row>
        <row r="3033">
          <cell r="A3033" t="str">
            <v>1510645882</v>
          </cell>
          <cell r="B3033" t="str">
            <v>CCDDR02059</v>
          </cell>
          <cell r="C3033" t="str">
            <v>0175-DR59-D659</v>
          </cell>
          <cell r="D3033" t="str">
            <v>CT SOISSONS cath rest. toitures hauetnef</v>
          </cell>
          <cell r="E3033" t="str">
            <v>36.04.03</v>
          </cell>
          <cell r="F3033" t="str">
            <v>1001446692 BUREAU VERITAS CONSTRUCTION</v>
          </cell>
          <cell r="G3033" t="str">
            <v>1</v>
          </cell>
          <cell r="H3033">
            <v>15630</v>
          </cell>
          <cell r="I3033">
            <v>8465.8700000000008</v>
          </cell>
          <cell r="J3033">
            <v>8465.8700000000008</v>
          </cell>
          <cell r="K3033">
            <v>44313</v>
          </cell>
          <cell r="L3033">
            <v>44313</v>
          </cell>
          <cell r="M3033" t="str">
            <v>0800</v>
          </cell>
          <cell r="N3033" t="str">
            <v>6D4</v>
          </cell>
          <cell r="O3033" t="str">
            <v>C071</v>
          </cell>
        </row>
        <row r="3034">
          <cell r="A3034" t="str">
            <v>1510746373</v>
          </cell>
          <cell r="B3034" t="str">
            <v>CCDDR02059</v>
          </cell>
          <cell r="C3034" t="str">
            <v>0175-DR59-D659</v>
          </cell>
          <cell r="D3034" t="str">
            <v>CT - Restauration carrière Saint Acheul</v>
          </cell>
          <cell r="E3034" t="str">
            <v>36.04.03</v>
          </cell>
          <cell r="F3034" t="str">
            <v>1001393384 SOCOTEC CONSTRUCTION</v>
          </cell>
          <cell r="G3034" t="str">
            <v>1</v>
          </cell>
          <cell r="H3034">
            <v>2400</v>
          </cell>
          <cell r="I3034">
            <v>1761.6</v>
          </cell>
          <cell r="J3034">
            <v>1761.6</v>
          </cell>
          <cell r="K3034">
            <v>44369</v>
          </cell>
          <cell r="L3034">
            <v>44369</v>
          </cell>
          <cell r="M3034" t="str">
            <v>0800</v>
          </cell>
          <cell r="N3034" t="str">
            <v>6D4</v>
          </cell>
          <cell r="O3034" t="str">
            <v>C071</v>
          </cell>
        </row>
        <row r="3035">
          <cell r="A3035" t="str">
            <v>1510775466</v>
          </cell>
          <cell r="B3035" t="str">
            <v>CCDDR02059</v>
          </cell>
          <cell r="C3035" t="str">
            <v>0175-DR59-D659</v>
          </cell>
          <cell r="D3035" t="str">
            <v>MOE-titulaire DUPLAT</v>
          </cell>
          <cell r="E3035" t="str">
            <v>36.04.02</v>
          </cell>
          <cell r="F3035" t="str">
            <v>1001103175 MONSIEUR RICHARD DUPLAT</v>
          </cell>
          <cell r="G3035" t="str">
            <v>1</v>
          </cell>
          <cell r="H3035">
            <v>25643.57</v>
          </cell>
          <cell r="I3035">
            <v>14246.43</v>
          </cell>
          <cell r="J3035">
            <v>14246.43</v>
          </cell>
          <cell r="K3035">
            <v>44384</v>
          </cell>
          <cell r="L3035">
            <v>44384</v>
          </cell>
          <cell r="M3035" t="str">
            <v>0800</v>
          </cell>
          <cell r="N3035" t="str">
            <v>6D4</v>
          </cell>
          <cell r="O3035" t="str">
            <v>C071</v>
          </cell>
        </row>
        <row r="3036">
          <cell r="A3036" t="str">
            <v>1510775466</v>
          </cell>
          <cell r="B3036" t="str">
            <v>CCDDR02059</v>
          </cell>
          <cell r="C3036" t="str">
            <v>0175-DR59-D659</v>
          </cell>
          <cell r="D3036" t="str">
            <v>MOE_ ss-traitant UBC</v>
          </cell>
          <cell r="E3036" t="str">
            <v>36.04.02</v>
          </cell>
          <cell r="F3036" t="str">
            <v>1001103175 MONSIEUR RICHARD DUPLAT</v>
          </cell>
          <cell r="G3036" t="str">
            <v>2</v>
          </cell>
          <cell r="H3036">
            <v>8625</v>
          </cell>
          <cell r="I3036">
            <v>2975</v>
          </cell>
          <cell r="J3036">
            <v>2975</v>
          </cell>
          <cell r="K3036">
            <v>44384</v>
          </cell>
          <cell r="L3036">
            <v>44384</v>
          </cell>
          <cell r="M3036" t="str">
            <v>0800</v>
          </cell>
          <cell r="N3036" t="str">
            <v>6D4</v>
          </cell>
          <cell r="O3036" t="str">
            <v>C071</v>
          </cell>
        </row>
        <row r="3037">
          <cell r="A3037" t="str">
            <v>1510775466</v>
          </cell>
          <cell r="B3037" t="str">
            <v>CCDDR02059</v>
          </cell>
          <cell r="C3037" t="str">
            <v>0175-DR59-D659</v>
          </cell>
          <cell r="D3037" t="str">
            <v>AVT 1</v>
          </cell>
          <cell r="E3037" t="str">
            <v>36.04.02</v>
          </cell>
          <cell r="F3037" t="str">
            <v>1001103175 MONSIEUR RICHARD DUPLAT</v>
          </cell>
          <cell r="G3037" t="str">
            <v>3</v>
          </cell>
          <cell r="H3037">
            <v>12855.6</v>
          </cell>
          <cell r="I3037">
            <v>12855.6</v>
          </cell>
          <cell r="J3037">
            <v>12855.6</v>
          </cell>
          <cell r="K3037">
            <v>44384</v>
          </cell>
          <cell r="L3037">
            <v>44916</v>
          </cell>
          <cell r="M3037" t="str">
            <v>0800</v>
          </cell>
          <cell r="N3037" t="str">
            <v>6D4</v>
          </cell>
          <cell r="O3037" t="str">
            <v>C071</v>
          </cell>
        </row>
        <row r="3038">
          <cell r="A3038" t="str">
            <v>1510820343</v>
          </cell>
          <cell r="B3038" t="str">
            <v>CCDDR02059</v>
          </cell>
          <cell r="C3038" t="str">
            <v>0175-DR59-D659</v>
          </cell>
          <cell r="D3038" t="str">
            <v>36688103-F-999-21-HEXA</v>
          </cell>
          <cell r="E3038" t="str">
            <v>36.04.03</v>
          </cell>
          <cell r="F3038" t="str">
            <v>1000200080 HEXA-INGENIERIE</v>
          </cell>
          <cell r="G3038" t="str">
            <v>1</v>
          </cell>
          <cell r="H3038">
            <v>5250</v>
          </cell>
          <cell r="I3038">
            <v>3150</v>
          </cell>
          <cell r="J3038">
            <v>3150</v>
          </cell>
          <cell r="K3038">
            <v>44413</v>
          </cell>
          <cell r="L3038">
            <v>44412</v>
          </cell>
          <cell r="M3038" t="str">
            <v>0800</v>
          </cell>
          <cell r="N3038" t="str">
            <v>6D4</v>
          </cell>
          <cell r="O3038" t="str">
            <v>C071</v>
          </cell>
        </row>
        <row r="3039">
          <cell r="A3039" t="str">
            <v>1511005761</v>
          </cell>
          <cell r="B3039" t="str">
            <v>CCDDR02059</v>
          </cell>
          <cell r="C3039" t="str">
            <v>0175-DR59-D659</v>
          </cell>
          <cell r="D3039" t="str">
            <v>38084311-F-999-21-C BRIERE</v>
          </cell>
          <cell r="E3039" t="str">
            <v>36.04.03</v>
          </cell>
          <cell r="F3039" t="str">
            <v>1001293123 C BRIERE CONSERVATION RESTAUR</v>
          </cell>
          <cell r="G3039" t="str">
            <v>1</v>
          </cell>
          <cell r="H3039">
            <v>5405</v>
          </cell>
          <cell r="I3039">
            <v>0</v>
          </cell>
          <cell r="J3039">
            <v>5405</v>
          </cell>
          <cell r="K3039">
            <v>44519</v>
          </cell>
          <cell r="L3039">
            <v>44518</v>
          </cell>
          <cell r="M3039" t="str">
            <v>0800</v>
          </cell>
          <cell r="N3039" t="str">
            <v>6D4</v>
          </cell>
          <cell r="O3039" t="str">
            <v>C071</v>
          </cell>
        </row>
        <row r="3040">
          <cell r="A3040" t="str">
            <v>1511035592</v>
          </cell>
          <cell r="B3040" t="str">
            <v>CCDDR02059</v>
          </cell>
          <cell r="C3040" t="str">
            <v>0175-DR59-D659</v>
          </cell>
          <cell r="D3040" t="str">
            <v>Mission SSI Cath Amiens trx def incendie</v>
          </cell>
          <cell r="E3040" t="str">
            <v>36.04.03</v>
          </cell>
          <cell r="F3040" t="str">
            <v>1000200080 HEXA-INGENIERIE</v>
          </cell>
          <cell r="G3040" t="str">
            <v>1</v>
          </cell>
          <cell r="H3040">
            <v>3600</v>
          </cell>
          <cell r="I3040">
            <v>3600</v>
          </cell>
          <cell r="J3040">
            <v>3600</v>
          </cell>
          <cell r="K3040">
            <v>44532</v>
          </cell>
          <cell r="L3040">
            <v>44532</v>
          </cell>
          <cell r="M3040" t="str">
            <v>0800</v>
          </cell>
          <cell r="N3040" t="str">
            <v>6D4</v>
          </cell>
          <cell r="O3040" t="str">
            <v>C071</v>
          </cell>
        </row>
        <row r="3041">
          <cell r="A3041" t="str">
            <v>1511069123</v>
          </cell>
          <cell r="B3041" t="str">
            <v>CCDDR02059</v>
          </cell>
          <cell r="C3041" t="str">
            <v>0175-DR59-D659</v>
          </cell>
          <cell r="D3041" t="str">
            <v>38600175-F-999-21 GINGER CEBTP</v>
          </cell>
          <cell r="E3041" t="str">
            <v>36.04.03</v>
          </cell>
          <cell r="F3041" t="str">
            <v>1000087616 GINGER CEBTP</v>
          </cell>
          <cell r="G3041" t="str">
            <v>1</v>
          </cell>
          <cell r="H3041">
            <v>8000</v>
          </cell>
          <cell r="I3041">
            <v>3500</v>
          </cell>
          <cell r="J3041">
            <v>3500</v>
          </cell>
          <cell r="K3041">
            <v>44551</v>
          </cell>
          <cell r="L3041">
            <v>44550</v>
          </cell>
          <cell r="M3041" t="str">
            <v>0800</v>
          </cell>
          <cell r="N3041" t="str">
            <v>6D4</v>
          </cell>
          <cell r="O3041" t="str">
            <v>C071</v>
          </cell>
        </row>
        <row r="3042">
          <cell r="A3042" t="str">
            <v>1511069125</v>
          </cell>
          <cell r="B3042" t="str">
            <v>CCDDR02059</v>
          </cell>
          <cell r="C3042" t="str">
            <v>0175-DR59-D659</v>
          </cell>
          <cell r="D3042" t="str">
            <v>21/142</v>
          </cell>
          <cell r="E3042" t="str">
            <v>36.04.02</v>
          </cell>
          <cell r="F3042" t="str">
            <v>1001103175 MONSIEUR RICHARD DUPLAT</v>
          </cell>
          <cell r="G3042" t="str">
            <v>1</v>
          </cell>
          <cell r="H3042">
            <v>32680.11</v>
          </cell>
          <cell r="I3042">
            <v>11250.88</v>
          </cell>
          <cell r="J3042">
            <v>11250.88</v>
          </cell>
          <cell r="K3042">
            <v>44551</v>
          </cell>
          <cell r="L3042">
            <v>44551</v>
          </cell>
          <cell r="M3042" t="str">
            <v>0800</v>
          </cell>
          <cell r="N3042" t="str">
            <v>6D4</v>
          </cell>
          <cell r="O3042" t="str">
            <v>C071</v>
          </cell>
        </row>
        <row r="3043">
          <cell r="A3043" t="str">
            <v>1511121554</v>
          </cell>
          <cell r="B3043" t="str">
            <v>CCDDR02059</v>
          </cell>
          <cell r="C3043" t="str">
            <v>0175-DR59-D659</v>
          </cell>
          <cell r="D3043" t="str">
            <v>39029799-F-999-21-DA-CIPRES-OS01</v>
          </cell>
          <cell r="E3043" t="str">
            <v>40.01.08</v>
          </cell>
          <cell r="F3043" t="str">
            <v>1001349102 C I P R E S</v>
          </cell>
          <cell r="G3043" t="str">
            <v>1</v>
          </cell>
          <cell r="H3043">
            <v>7500</v>
          </cell>
          <cell r="I3043">
            <v>7500</v>
          </cell>
          <cell r="J3043">
            <v>7500</v>
          </cell>
          <cell r="K3043">
            <v>44594</v>
          </cell>
          <cell r="L3043">
            <v>44593</v>
          </cell>
          <cell r="M3043" t="str">
            <v>0800</v>
          </cell>
          <cell r="N3043" t="str">
            <v>6D4</v>
          </cell>
          <cell r="O3043" t="str">
            <v>C071</v>
          </cell>
        </row>
        <row r="3044">
          <cell r="A3044" t="str">
            <v>1511137193</v>
          </cell>
          <cell r="B3044" t="str">
            <v>CCDDR02059</v>
          </cell>
          <cell r="C3044" t="str">
            <v>0175-DR59-D659</v>
          </cell>
          <cell r="D3044" t="str">
            <v>39145145-F-999-21 CD62 DIAG</v>
          </cell>
          <cell r="E3044" t="str">
            <v>36.04.03</v>
          </cell>
          <cell r="F3044" t="str">
            <v>2100039814 DEP PAS-DE-CALAIS</v>
          </cell>
          <cell r="G3044" t="str">
            <v>1</v>
          </cell>
          <cell r="H3044">
            <v>10637.5</v>
          </cell>
          <cell r="I3044">
            <v>10637.5</v>
          </cell>
          <cell r="J3044">
            <v>10637.5</v>
          </cell>
          <cell r="K3044">
            <v>44602</v>
          </cell>
          <cell r="L3044">
            <v>44601</v>
          </cell>
          <cell r="M3044" t="str">
            <v>0800</v>
          </cell>
          <cell r="N3044" t="str">
            <v>6D4</v>
          </cell>
          <cell r="O3044" t="str">
            <v>C071</v>
          </cell>
        </row>
        <row r="3045">
          <cell r="A3045" t="str">
            <v>1511171371</v>
          </cell>
          <cell r="B3045" t="str">
            <v>CCDDR02059</v>
          </cell>
          <cell r="C3045" t="str">
            <v>0175-DR59-D659</v>
          </cell>
          <cell r="D3045" t="str">
            <v>39374941-F-999-21 C. CORVISIER ETUDE LFM</v>
          </cell>
          <cell r="E3045" t="str">
            <v>40.01.08</v>
          </cell>
          <cell r="F3045" t="str">
            <v>1000506301 MONSIEUR CHRISTIAN CORVISIER</v>
          </cell>
          <cell r="G3045" t="str">
            <v>1</v>
          </cell>
          <cell r="H3045">
            <v>8000</v>
          </cell>
          <cell r="I3045">
            <v>8000</v>
          </cell>
          <cell r="J3045">
            <v>8000</v>
          </cell>
          <cell r="K3045">
            <v>44622</v>
          </cell>
          <cell r="L3045">
            <v>44621</v>
          </cell>
          <cell r="M3045" t="str">
            <v>0800</v>
          </cell>
          <cell r="N3045" t="str">
            <v>6D4</v>
          </cell>
          <cell r="O3045" t="str">
            <v>C071</v>
          </cell>
        </row>
        <row r="3046">
          <cell r="A3046" t="str">
            <v>1511225830</v>
          </cell>
          <cell r="B3046" t="str">
            <v>CCDDR02059</v>
          </cell>
          <cell r="C3046" t="str">
            <v>0175-DR59-D659</v>
          </cell>
          <cell r="D3046" t="str">
            <v>39739564-A-999-21 SCP L. VINCENT LFM</v>
          </cell>
          <cell r="E3046" t="str">
            <v>36.04.03</v>
          </cell>
          <cell r="F3046" t="str">
            <v>1001091982 SCP LAURENT VINCENT</v>
          </cell>
          <cell r="G3046" t="str">
            <v>1</v>
          </cell>
          <cell r="H3046">
            <v>5700</v>
          </cell>
          <cell r="I3046">
            <v>5700</v>
          </cell>
          <cell r="J3046">
            <v>5700</v>
          </cell>
          <cell r="K3046">
            <v>44650</v>
          </cell>
          <cell r="L3046">
            <v>44649</v>
          </cell>
          <cell r="M3046" t="str">
            <v>0800</v>
          </cell>
          <cell r="N3046" t="str">
            <v>6D4</v>
          </cell>
          <cell r="O3046" t="str">
            <v>C071</v>
          </cell>
        </row>
        <row r="3047">
          <cell r="A3047" t="str">
            <v>1511322894</v>
          </cell>
          <cell r="B3047" t="str">
            <v>CCDDR02059</v>
          </cell>
          <cell r="C3047" t="str">
            <v>0175-DR59-D659</v>
          </cell>
          <cell r="D3047" t="str">
            <v>Titulaire MOE Pont Levis Citadelle Lille</v>
          </cell>
          <cell r="E3047" t="str">
            <v>36.04.02</v>
          </cell>
          <cell r="F3047" t="str">
            <v>1000231005 PRUNET ARCHITECTURE ET URBANISME</v>
          </cell>
          <cell r="G3047" t="str">
            <v>1</v>
          </cell>
          <cell r="H3047">
            <v>9542.5</v>
          </cell>
          <cell r="I3047">
            <v>7925.62</v>
          </cell>
          <cell r="J3047">
            <v>7925.62</v>
          </cell>
          <cell r="K3047">
            <v>44704</v>
          </cell>
          <cell r="L3047">
            <v>44704</v>
          </cell>
          <cell r="M3047" t="str">
            <v>0800</v>
          </cell>
          <cell r="N3047" t="str">
            <v>6D4</v>
          </cell>
          <cell r="O3047" t="str">
            <v>C071</v>
          </cell>
        </row>
        <row r="3048">
          <cell r="A3048" t="str">
            <v>1511322894</v>
          </cell>
          <cell r="B3048" t="str">
            <v>CCDDR02059</v>
          </cell>
          <cell r="C3048" t="str">
            <v>0175-DR59-D659</v>
          </cell>
          <cell r="D3048" t="str">
            <v>S/T PILTE MOE Pont Levis Citadelle Lille</v>
          </cell>
          <cell r="E3048" t="str">
            <v>36.04.02</v>
          </cell>
          <cell r="F3048" t="str">
            <v>1000231005 PRUNET ARCHITECTURE ET URBANISME</v>
          </cell>
          <cell r="G3048" t="str">
            <v>2</v>
          </cell>
          <cell r="H3048">
            <v>3120</v>
          </cell>
          <cell r="I3048">
            <v>2340</v>
          </cell>
          <cell r="J3048">
            <v>2340</v>
          </cell>
          <cell r="K3048">
            <v>44704</v>
          </cell>
          <cell r="L3048">
            <v>44704</v>
          </cell>
          <cell r="M3048" t="str">
            <v>0800</v>
          </cell>
          <cell r="N3048" t="str">
            <v>6D4</v>
          </cell>
          <cell r="O3048" t="str">
            <v>C071</v>
          </cell>
        </row>
        <row r="3049">
          <cell r="A3049" t="str">
            <v>1511322894</v>
          </cell>
          <cell r="B3049" t="str">
            <v>CCDDR02059</v>
          </cell>
          <cell r="C3049" t="str">
            <v>0175-DR59-D659</v>
          </cell>
          <cell r="D3049" t="str">
            <v>S/T EQUIL MOE Pont Levis Citadelle Lille</v>
          </cell>
          <cell r="E3049" t="str">
            <v>36.04.02</v>
          </cell>
          <cell r="F3049" t="str">
            <v>1000231005 PRUNET ARCHITECTURE ET URBANISME</v>
          </cell>
          <cell r="G3049" t="str">
            <v>3</v>
          </cell>
          <cell r="H3049">
            <v>5025</v>
          </cell>
          <cell r="I3049">
            <v>3000</v>
          </cell>
          <cell r="J3049">
            <v>3000</v>
          </cell>
          <cell r="K3049">
            <v>44704</v>
          </cell>
          <cell r="L3049">
            <v>44704</v>
          </cell>
          <cell r="M3049" t="str">
            <v>0800</v>
          </cell>
          <cell r="N3049" t="str">
            <v>6D4</v>
          </cell>
          <cell r="O3049" t="str">
            <v>C071</v>
          </cell>
        </row>
        <row r="3050">
          <cell r="A3050" t="str">
            <v>1511325557</v>
          </cell>
          <cell r="B3050" t="str">
            <v>CCDDR02059</v>
          </cell>
          <cell r="C3050" t="str">
            <v>0175-DR59-D659</v>
          </cell>
          <cell r="D3050" t="str">
            <v>MISSION MAITRISE CATHEDRALE AMIENS</v>
          </cell>
          <cell r="E3050" t="str">
            <v>36.04.03</v>
          </cell>
          <cell r="F3050" t="str">
            <v>1001103175 MONSIEUR RICHARD DUPLAT</v>
          </cell>
          <cell r="G3050" t="str">
            <v>1</v>
          </cell>
          <cell r="H3050">
            <v>12925.5</v>
          </cell>
          <cell r="I3050">
            <v>6462.74</v>
          </cell>
          <cell r="J3050">
            <v>6462.74</v>
          </cell>
          <cell r="K3050">
            <v>44705</v>
          </cell>
          <cell r="L3050">
            <v>44705</v>
          </cell>
          <cell r="M3050" t="str">
            <v>0800</v>
          </cell>
          <cell r="N3050" t="str">
            <v>6D4</v>
          </cell>
          <cell r="O3050" t="str">
            <v>C071</v>
          </cell>
        </row>
        <row r="3051">
          <cell r="A3051" t="str">
            <v>1511356085</v>
          </cell>
          <cell r="B3051" t="str">
            <v>CCDDR02059</v>
          </cell>
          <cell r="C3051" t="str">
            <v>0175-DR59-D659</v>
          </cell>
          <cell r="D3051" t="str">
            <v>40738030-F-999-21-DA-ARTHEMA</v>
          </cell>
          <cell r="E3051" t="str">
            <v>36.04.03</v>
          </cell>
          <cell r="F3051" t="str">
            <v>1001333747 ARTHEMA</v>
          </cell>
          <cell r="G3051" t="str">
            <v>1</v>
          </cell>
          <cell r="H3051">
            <v>1911.21</v>
          </cell>
          <cell r="I3051">
            <v>1911.21</v>
          </cell>
          <cell r="J3051">
            <v>1911.21</v>
          </cell>
          <cell r="K3051">
            <v>44725</v>
          </cell>
          <cell r="L3051">
            <v>44722</v>
          </cell>
          <cell r="M3051" t="str">
            <v>0800</v>
          </cell>
          <cell r="N3051" t="str">
            <v>6D4</v>
          </cell>
          <cell r="O3051" t="str">
            <v>C071</v>
          </cell>
        </row>
        <row r="3052">
          <cell r="A3052" t="str">
            <v>1511423882</v>
          </cell>
          <cell r="B3052" t="str">
            <v>CCDDR02059</v>
          </cell>
          <cell r="C3052" t="str">
            <v>0175-DR59-D659</v>
          </cell>
          <cell r="D3052" t="str">
            <v>41248841-A-999-21-HEXA</v>
          </cell>
          <cell r="E3052" t="str">
            <v>36.04.02</v>
          </cell>
          <cell r="F3052" t="str">
            <v>1000200080 HEXA-INGENIERIE</v>
          </cell>
          <cell r="G3052" t="str">
            <v>1</v>
          </cell>
          <cell r="H3052">
            <v>32064</v>
          </cell>
          <cell r="I3052">
            <v>21598.2</v>
          </cell>
          <cell r="J3052">
            <v>21598.2</v>
          </cell>
          <cell r="K3052">
            <v>44761</v>
          </cell>
          <cell r="L3052">
            <v>44755</v>
          </cell>
          <cell r="M3052" t="str">
            <v>0800</v>
          </cell>
          <cell r="N3052" t="str">
            <v>6D4</v>
          </cell>
          <cell r="O3052" t="str">
            <v>C071</v>
          </cell>
        </row>
        <row r="3053">
          <cell r="A3053" t="str">
            <v>1511506285</v>
          </cell>
          <cell r="B3053" t="str">
            <v>CCDDR02059</v>
          </cell>
          <cell r="C3053" t="str">
            <v>0175-DR59-D659</v>
          </cell>
          <cell r="D3053" t="str">
            <v>41950335-F-999-21-DA-PRE ETUDE</v>
          </cell>
          <cell r="E3053" t="str">
            <v>36.04.03</v>
          </cell>
          <cell r="F3053" t="str">
            <v>1000503936 MADAME SYLVIE FORESTIER</v>
          </cell>
          <cell r="G3053" t="str">
            <v>1</v>
          </cell>
          <cell r="H3053">
            <v>2260</v>
          </cell>
          <cell r="I3053">
            <v>2260</v>
          </cell>
          <cell r="J3053">
            <v>2260</v>
          </cell>
          <cell r="K3053">
            <v>44819</v>
          </cell>
          <cell r="L3053">
            <v>44818</v>
          </cell>
          <cell r="M3053" t="str">
            <v>0800</v>
          </cell>
          <cell r="N3053" t="str">
            <v>6D4</v>
          </cell>
          <cell r="O3053" t="str">
            <v>C071</v>
          </cell>
        </row>
        <row r="3054">
          <cell r="A3054" t="str">
            <v>1511577904</v>
          </cell>
          <cell r="B3054" t="str">
            <v>CCDDR02059</v>
          </cell>
          <cell r="C3054" t="str">
            <v>0175-DR59-D659</v>
          </cell>
          <cell r="D3054" t="str">
            <v>42448431-F-999-21-DA-REA CARTE POSTALES</v>
          </cell>
          <cell r="E3054" t="str">
            <v>38.02.01</v>
          </cell>
          <cell r="F3054" t="str">
            <v>1000190061 SARL LINEAL</v>
          </cell>
          <cell r="G3054" t="str">
            <v>1</v>
          </cell>
          <cell r="H3054">
            <v>240</v>
          </cell>
          <cell r="I3054">
            <v>0</v>
          </cell>
          <cell r="J3054">
            <v>0</v>
          </cell>
          <cell r="K3054">
            <v>44853</v>
          </cell>
          <cell r="L3054">
            <v>44852</v>
          </cell>
          <cell r="M3054" t="str">
            <v>0800</v>
          </cell>
          <cell r="N3054" t="str">
            <v>6D4</v>
          </cell>
          <cell r="O3054" t="str">
            <v>C071</v>
          </cell>
        </row>
        <row r="3055">
          <cell r="A3055" t="str">
            <v>1511608435</v>
          </cell>
          <cell r="B3055" t="str">
            <v>CCDDR02059</v>
          </cell>
          <cell r="C3055" t="str">
            <v>0175-DR59-D659</v>
          </cell>
          <cell r="D3055" t="str">
            <v>42666504-F-999-21-DA-KAKEMONOS</v>
          </cell>
          <cell r="E3055" t="str">
            <v>38.02.01</v>
          </cell>
          <cell r="F3055" t="str">
            <v>1001695308 GRAND NORD L'AGENCE</v>
          </cell>
          <cell r="G3055" t="str">
            <v>1</v>
          </cell>
          <cell r="H3055">
            <v>458</v>
          </cell>
          <cell r="I3055">
            <v>458</v>
          </cell>
          <cell r="J3055">
            <v>458</v>
          </cell>
          <cell r="K3055">
            <v>44869</v>
          </cell>
          <cell r="L3055">
            <v>44868</v>
          </cell>
          <cell r="M3055" t="str">
            <v>0800</v>
          </cell>
          <cell r="N3055" t="str">
            <v>6D4</v>
          </cell>
          <cell r="O3055" t="str">
            <v>C071</v>
          </cell>
        </row>
        <row r="3056">
          <cell r="A3056" t="str">
            <v>1511619609</v>
          </cell>
          <cell r="B3056" t="str">
            <v>CCDDR02059</v>
          </cell>
          <cell r="C3056" t="str">
            <v>0175-DR59-D659</v>
          </cell>
          <cell r="D3056" t="str">
            <v>étude AVP église ABLAIN</v>
          </cell>
          <cell r="E3056" t="str">
            <v>36.04.03</v>
          </cell>
          <cell r="F3056" t="str">
            <v>1000231005 PRUNET ARCHITECTURE ET URBANISME</v>
          </cell>
          <cell r="G3056" t="str">
            <v>1</v>
          </cell>
          <cell r="H3056">
            <v>17232.349999999999</v>
          </cell>
          <cell r="I3056">
            <v>17232.349999999999</v>
          </cell>
          <cell r="J3056">
            <v>17232.349999999999</v>
          </cell>
          <cell r="K3056">
            <v>44875</v>
          </cell>
          <cell r="L3056">
            <v>44875</v>
          </cell>
          <cell r="M3056" t="str">
            <v>0800</v>
          </cell>
          <cell r="N3056" t="str">
            <v>6D4</v>
          </cell>
          <cell r="O3056" t="str">
            <v>C071</v>
          </cell>
        </row>
        <row r="3057">
          <cell r="A3057" t="str">
            <v>1511619609</v>
          </cell>
          <cell r="B3057" t="str">
            <v>CCDDR02059</v>
          </cell>
          <cell r="C3057" t="str">
            <v>0175-DR59-D659</v>
          </cell>
          <cell r="D3057" t="str">
            <v>DC4 Pilté</v>
          </cell>
          <cell r="E3057" t="str">
            <v>36.04.03</v>
          </cell>
          <cell r="F3057" t="str">
            <v>1000231005 PRUNET ARCHITECTURE ET URBANISME</v>
          </cell>
          <cell r="G3057" t="str">
            <v>2</v>
          </cell>
          <cell r="H3057">
            <v>3800</v>
          </cell>
          <cell r="I3057">
            <v>3800</v>
          </cell>
          <cell r="J3057">
            <v>3800</v>
          </cell>
          <cell r="K3057">
            <v>44875</v>
          </cell>
          <cell r="L3057">
            <v>44897</v>
          </cell>
          <cell r="M3057" t="str">
            <v>0800</v>
          </cell>
          <cell r="N3057" t="str">
            <v>6D4</v>
          </cell>
          <cell r="O3057" t="str">
            <v>C071</v>
          </cell>
        </row>
        <row r="3058">
          <cell r="A3058" t="str">
            <v>1511689849</v>
          </cell>
          <cell r="B3058" t="str">
            <v>CCDDR02059</v>
          </cell>
          <cell r="C3058" t="str">
            <v>0175-DR59-D659</v>
          </cell>
          <cell r="D3058" t="str">
            <v>43345782-A-999-21 BMI MOE</v>
          </cell>
          <cell r="E3058" t="str">
            <v>36.04.02</v>
          </cell>
          <cell r="F3058" t="str">
            <v>1000090658 BRIZOT-MASSE INGENIERIE</v>
          </cell>
          <cell r="G3058" t="str">
            <v>1</v>
          </cell>
          <cell r="H3058">
            <v>13635</v>
          </cell>
          <cell r="I3058">
            <v>4700</v>
          </cell>
          <cell r="J3058">
            <v>4700</v>
          </cell>
          <cell r="K3058">
            <v>44910</v>
          </cell>
          <cell r="L3058">
            <v>44909</v>
          </cell>
          <cell r="M3058" t="str">
            <v>0800</v>
          </cell>
          <cell r="N3058" t="str">
            <v>6D4</v>
          </cell>
          <cell r="O3058" t="str">
            <v>C071</v>
          </cell>
        </row>
        <row r="3059">
          <cell r="A3059" t="str">
            <v>1511695490</v>
          </cell>
          <cell r="B3059" t="str">
            <v>CCDDR02059</v>
          </cell>
          <cell r="C3059" t="str">
            <v>0175-DR59-D659</v>
          </cell>
          <cell r="D3059" t="str">
            <v>MOE # BAIE SUD CHAPELLE D'AXE</v>
          </cell>
          <cell r="E3059" t="str">
            <v>36.04.02</v>
          </cell>
          <cell r="F3059" t="str">
            <v>1001103175 MONSIEUR RICHARD DUPLAT</v>
          </cell>
          <cell r="G3059" t="str">
            <v>1</v>
          </cell>
          <cell r="H3059">
            <v>2731.21</v>
          </cell>
          <cell r="I3059">
            <v>2731.21</v>
          </cell>
          <cell r="J3059">
            <v>2731.21</v>
          </cell>
          <cell r="K3059">
            <v>44914</v>
          </cell>
          <cell r="L3059">
            <v>44914</v>
          </cell>
          <cell r="M3059" t="str">
            <v>0800</v>
          </cell>
          <cell r="N3059" t="str">
            <v>6D4</v>
          </cell>
          <cell r="O3059" t="str">
            <v>C071</v>
          </cell>
        </row>
        <row r="3060">
          <cell r="A3060" t="str">
            <v>1511695493</v>
          </cell>
          <cell r="B3060" t="str">
            <v>CCDDR02059</v>
          </cell>
          <cell r="C3060" t="str">
            <v>0175-DR59-D659</v>
          </cell>
          <cell r="D3060" t="str">
            <v>MOE # FACADE SUD VITRAUX</v>
          </cell>
          <cell r="E3060" t="str">
            <v>36.04.02</v>
          </cell>
          <cell r="F3060" t="str">
            <v>1001103175 MONSIEUR RICHARD DUPLAT</v>
          </cell>
          <cell r="G3060" t="str">
            <v>1</v>
          </cell>
          <cell r="H3060">
            <v>4798.84</v>
          </cell>
          <cell r="I3060">
            <v>4798.84</v>
          </cell>
          <cell r="J3060">
            <v>4798.84</v>
          </cell>
          <cell r="K3060">
            <v>44914</v>
          </cell>
          <cell r="L3060">
            <v>44914</v>
          </cell>
          <cell r="M3060" t="str">
            <v>0800</v>
          </cell>
          <cell r="N3060" t="str">
            <v>6D4</v>
          </cell>
          <cell r="O3060" t="str">
            <v>C071</v>
          </cell>
        </row>
        <row r="3061">
          <cell r="A3061" t="str">
            <v>1511698953</v>
          </cell>
          <cell r="B3061" t="str">
            <v>CCDDR02059</v>
          </cell>
          <cell r="C3061" t="str">
            <v>0175-DR59-D659</v>
          </cell>
          <cell r="D3061" t="str">
            <v>Etude géotechnique</v>
          </cell>
          <cell r="E3061" t="str">
            <v>36.04.03</v>
          </cell>
          <cell r="F3061" t="str">
            <v>1001479365 TECHNOSOL</v>
          </cell>
          <cell r="G3061" t="str">
            <v>1</v>
          </cell>
          <cell r="H3061">
            <v>19560</v>
          </cell>
          <cell r="I3061">
            <v>0</v>
          </cell>
          <cell r="J3061">
            <v>19560</v>
          </cell>
          <cell r="K3061">
            <v>44916</v>
          </cell>
          <cell r="L3061">
            <v>44916</v>
          </cell>
          <cell r="M3061" t="str">
            <v>0800</v>
          </cell>
          <cell r="N3061" t="str">
            <v>6D4</v>
          </cell>
          <cell r="O3061" t="str">
            <v>C071</v>
          </cell>
        </row>
        <row r="3062">
          <cell r="A3062" t="str">
            <v>1511751152</v>
          </cell>
          <cell r="B3062" t="str">
            <v>CCDDR02059</v>
          </cell>
          <cell r="C3062" t="str">
            <v>0175-DR59-D659</v>
          </cell>
          <cell r="D3062" t="str">
            <v>DIAG MOE # ROSE BRAS SUD TRANSEPT</v>
          </cell>
          <cell r="E3062" t="str">
            <v>36.04.02</v>
          </cell>
          <cell r="F3062" t="str">
            <v>1001103175 MONSIEUR RICHARD DUPLAT</v>
          </cell>
          <cell r="G3062" t="str">
            <v>1</v>
          </cell>
          <cell r="H3062">
            <v>18800</v>
          </cell>
          <cell r="I3062">
            <v>18800</v>
          </cell>
          <cell r="J3062">
            <v>18800</v>
          </cell>
          <cell r="K3062">
            <v>44958</v>
          </cell>
          <cell r="L3062">
            <v>44958</v>
          </cell>
          <cell r="M3062" t="str">
            <v>0800</v>
          </cell>
          <cell r="N3062" t="str">
            <v>6D4</v>
          </cell>
          <cell r="O3062" t="str">
            <v>C071</v>
          </cell>
        </row>
        <row r="3063">
          <cell r="A3063" t="str">
            <v>1511829231</v>
          </cell>
          <cell r="B3063" t="str">
            <v>CCDDR02059</v>
          </cell>
          <cell r="C3063" t="str">
            <v>0175-DR59-D659</v>
          </cell>
          <cell r="D3063" t="str">
            <v>44405716-F-999-21-DA-REA AUDIOVISUEL</v>
          </cell>
          <cell r="E3063" t="str">
            <v>38.02.01</v>
          </cell>
          <cell r="F3063" t="str">
            <v>1001616195 WHITE RABBIT PICTURES</v>
          </cell>
          <cell r="G3063" t="str">
            <v>1</v>
          </cell>
          <cell r="H3063">
            <v>4950</v>
          </cell>
          <cell r="I3063">
            <v>4950</v>
          </cell>
          <cell r="J3063">
            <v>4950</v>
          </cell>
          <cell r="K3063">
            <v>45000</v>
          </cell>
          <cell r="L3063">
            <v>44999</v>
          </cell>
          <cell r="M3063" t="str">
            <v>0800</v>
          </cell>
          <cell r="N3063" t="str">
            <v>6D4</v>
          </cell>
          <cell r="O3063" t="str">
            <v>C071</v>
          </cell>
        </row>
        <row r="3064">
          <cell r="A3064" t="str">
            <v>1511831786</v>
          </cell>
          <cell r="B3064" t="str">
            <v>CCDDR02059</v>
          </cell>
          <cell r="C3064" t="str">
            <v>0175-DR59-D659</v>
          </cell>
          <cell r="D3064" t="str">
            <v>CSPS TO1</v>
          </cell>
          <cell r="E3064" t="str">
            <v>36.04.03</v>
          </cell>
          <cell r="F3064" t="str">
            <v>1001087660 BTP CONSULTANTS</v>
          </cell>
          <cell r="G3064" t="str">
            <v>1</v>
          </cell>
          <cell r="H3064">
            <v>4100</v>
          </cell>
          <cell r="I3064">
            <v>4100</v>
          </cell>
          <cell r="J3064">
            <v>4100</v>
          </cell>
          <cell r="K3064">
            <v>45001</v>
          </cell>
          <cell r="L3064">
            <v>45001</v>
          </cell>
          <cell r="M3064" t="str">
            <v>0800</v>
          </cell>
          <cell r="N3064" t="str">
            <v>6D4</v>
          </cell>
          <cell r="O3064" t="str">
            <v>C071</v>
          </cell>
        </row>
        <row r="3065">
          <cell r="A3065" t="str">
            <v>1511852297</v>
          </cell>
          <cell r="B3065" t="str">
            <v>CCDDR02059</v>
          </cell>
          <cell r="C3065" t="str">
            <v>0175-DR59-D659</v>
          </cell>
          <cell r="D3065" t="str">
            <v>44569085-A-999-21 ECMH DIAG/SONDAGES</v>
          </cell>
          <cell r="E3065" t="str">
            <v>36.04.03</v>
          </cell>
          <cell r="F3065" t="str">
            <v>1001333343 E C M H ETUDES CONSE MONU HISTO</v>
          </cell>
          <cell r="G3065" t="str">
            <v>1</v>
          </cell>
          <cell r="H3065">
            <v>3998</v>
          </cell>
          <cell r="I3065">
            <v>3998</v>
          </cell>
          <cell r="J3065">
            <v>3998</v>
          </cell>
          <cell r="K3065">
            <v>45012</v>
          </cell>
          <cell r="L3065">
            <v>45009</v>
          </cell>
          <cell r="M3065" t="str">
            <v>0800</v>
          </cell>
          <cell r="N3065" t="str">
            <v>6D4</v>
          </cell>
          <cell r="O3065" t="str">
            <v>C071</v>
          </cell>
        </row>
        <row r="3066">
          <cell r="A3066" t="str">
            <v>1511853573</v>
          </cell>
          <cell r="B3066" t="str">
            <v>CCDDR02059</v>
          </cell>
          <cell r="C3066" t="str">
            <v>0175-DR59-D659</v>
          </cell>
          <cell r="D3066" t="str">
            <v>44414015-A-999-21 AMOA PICARDIE NAT</v>
          </cell>
          <cell r="E3066" t="str">
            <v>36.04.01</v>
          </cell>
          <cell r="F3066" t="str">
            <v>1001493666 PICARDIE NATURE</v>
          </cell>
          <cell r="G3066" t="str">
            <v>1</v>
          </cell>
          <cell r="H3066">
            <v>19390</v>
          </cell>
          <cell r="I3066">
            <v>19390</v>
          </cell>
          <cell r="J3066">
            <v>19390</v>
          </cell>
          <cell r="K3066">
            <v>45013</v>
          </cell>
          <cell r="L3066">
            <v>45009</v>
          </cell>
          <cell r="M3066" t="str">
            <v>0800</v>
          </cell>
          <cell r="N3066" t="str">
            <v>6D4</v>
          </cell>
          <cell r="O3066" t="str">
            <v>C071</v>
          </cell>
        </row>
        <row r="3067">
          <cell r="A3067" t="str">
            <v>1600045551</v>
          </cell>
          <cell r="B3067" t="str">
            <v>CCDDR02059</v>
          </cell>
          <cell r="C3067" t="str">
            <v>0175-DR59-D659</v>
          </cell>
          <cell r="D3067" t="str">
            <v>TF- MOE ACMH WEETS</v>
          </cell>
          <cell r="E3067" t="str">
            <v>36.04.02</v>
          </cell>
          <cell r="F3067" t="str">
            <v>1000388112 OLIVIER WEETS ARCHITECTE</v>
          </cell>
          <cell r="G3067" t="str">
            <v>2</v>
          </cell>
          <cell r="H3067">
            <v>37897.5</v>
          </cell>
          <cell r="I3067">
            <v>12948.9</v>
          </cell>
          <cell r="J3067">
            <v>12948.9</v>
          </cell>
          <cell r="K3067">
            <v>43151</v>
          </cell>
          <cell r="L3067">
            <v>42926</v>
          </cell>
          <cell r="M3067" t="str">
            <v>0800</v>
          </cell>
          <cell r="N3067" t="str">
            <v>6D4</v>
          </cell>
          <cell r="O3067" t="str">
            <v>C071</v>
          </cell>
        </row>
        <row r="3068">
          <cell r="A3068" t="str">
            <v>1600045551</v>
          </cell>
          <cell r="B3068" t="str">
            <v>CCDDR02059</v>
          </cell>
          <cell r="C3068" t="str">
            <v>0175-DR59-D659</v>
          </cell>
          <cell r="D3068" t="str">
            <v>TF MOE ECONOMISTE VOTRUBA</v>
          </cell>
          <cell r="E3068" t="str">
            <v>36.04.02</v>
          </cell>
          <cell r="F3068" t="str">
            <v>1000388112 OLIVIER WEETS ARCHITECTE</v>
          </cell>
          <cell r="G3068" t="str">
            <v>5</v>
          </cell>
          <cell r="H3068">
            <v>12632.5</v>
          </cell>
          <cell r="I3068">
            <v>4316.3</v>
          </cell>
          <cell r="J3068">
            <v>4316.3</v>
          </cell>
          <cell r="K3068">
            <v>43151</v>
          </cell>
          <cell r="L3068">
            <v>42926</v>
          </cell>
          <cell r="M3068" t="str">
            <v>0800</v>
          </cell>
          <cell r="N3068" t="str">
            <v>6D4</v>
          </cell>
          <cell r="O3068" t="str">
            <v>C071</v>
          </cell>
        </row>
        <row r="3069">
          <cell r="A3069" t="str">
            <v>1600058281</v>
          </cell>
          <cell r="B3069" t="str">
            <v>CCDDR02059</v>
          </cell>
          <cell r="C3069" t="str">
            <v>0175-DR59-D659</v>
          </cell>
          <cell r="D3069" t="str">
            <v>MOE - TF_ O. WEETS</v>
          </cell>
          <cell r="E3069" t="str">
            <v>36.04.02</v>
          </cell>
          <cell r="F3069" t="str">
            <v>1000388112 OLIVIER WEETS ARCHITECTE</v>
          </cell>
          <cell r="G3069" t="str">
            <v>2</v>
          </cell>
          <cell r="H3069">
            <v>235523.20000000001</v>
          </cell>
          <cell r="I3069">
            <v>0</v>
          </cell>
          <cell r="J3069">
            <v>0</v>
          </cell>
          <cell r="K3069">
            <v>44041</v>
          </cell>
          <cell r="L3069">
            <v>44041</v>
          </cell>
          <cell r="M3069" t="str">
            <v>0800</v>
          </cell>
          <cell r="N3069" t="str">
            <v>6D4</v>
          </cell>
          <cell r="O3069" t="str">
            <v>C071</v>
          </cell>
        </row>
        <row r="3070">
          <cell r="A3070" t="str">
            <v>1600058281</v>
          </cell>
          <cell r="B3070" t="str">
            <v>CCDDR02059</v>
          </cell>
          <cell r="C3070" t="str">
            <v>0175-DR59-D659</v>
          </cell>
          <cell r="D3070" t="str">
            <v>MOE - TF_s/s traitant  TAILLANDIER</v>
          </cell>
          <cell r="E3070" t="str">
            <v>36.04.02</v>
          </cell>
          <cell r="F3070" t="str">
            <v>1000388112 OLIVIER WEETS ARCHITECTE</v>
          </cell>
          <cell r="G3070" t="str">
            <v>3</v>
          </cell>
          <cell r="H3070">
            <v>58880.800000000003</v>
          </cell>
          <cell r="I3070">
            <v>0</v>
          </cell>
          <cell r="J3070">
            <v>0</v>
          </cell>
          <cell r="K3070">
            <v>44041</v>
          </cell>
          <cell r="L3070">
            <v>44041</v>
          </cell>
          <cell r="M3070" t="str">
            <v>0800</v>
          </cell>
          <cell r="N3070" t="str">
            <v>6D4</v>
          </cell>
          <cell r="O3070" t="str">
            <v>C071</v>
          </cell>
        </row>
        <row r="3071">
          <cell r="A3071" t="str">
            <v>1600058281</v>
          </cell>
          <cell r="B3071" t="str">
            <v>CCDDR02059</v>
          </cell>
          <cell r="C3071" t="str">
            <v>0175-DR59-D659</v>
          </cell>
          <cell r="D3071" t="str">
            <v>MOE - TF_s/s traitant  AXIOME</v>
          </cell>
          <cell r="E3071" t="str">
            <v>36.04.02</v>
          </cell>
          <cell r="F3071" t="str">
            <v>1000388112 OLIVIER WEETS ARCHITECTE</v>
          </cell>
          <cell r="G3071" t="str">
            <v>4</v>
          </cell>
          <cell r="H3071">
            <v>13750</v>
          </cell>
          <cell r="I3071">
            <v>1400</v>
          </cell>
          <cell r="J3071">
            <v>1400</v>
          </cell>
          <cell r="K3071">
            <v>44041</v>
          </cell>
          <cell r="L3071">
            <v>44041</v>
          </cell>
          <cell r="M3071" t="str">
            <v>0800</v>
          </cell>
          <cell r="N3071" t="str">
            <v>6D4</v>
          </cell>
          <cell r="O3071" t="str">
            <v>C071</v>
          </cell>
        </row>
        <row r="3072">
          <cell r="A3072" t="str">
            <v>1600058281</v>
          </cell>
          <cell r="B3072" t="str">
            <v>CCDDR02059</v>
          </cell>
          <cell r="C3072" t="str">
            <v>0175-DR59-D659</v>
          </cell>
          <cell r="D3072" t="str">
            <v>TO1 suite Avt 2 WEETS titulaire</v>
          </cell>
          <cell r="E3072" t="str">
            <v>36.04.02</v>
          </cell>
          <cell r="F3072" t="str">
            <v>1000388112 OLIVIER WEETS ARCHITECTE</v>
          </cell>
          <cell r="G3072" t="str">
            <v>6</v>
          </cell>
          <cell r="H3072">
            <v>108876.95</v>
          </cell>
          <cell r="I3072">
            <v>89377.39</v>
          </cell>
          <cell r="J3072">
            <v>89377.39</v>
          </cell>
          <cell r="K3072">
            <v>44041</v>
          </cell>
          <cell r="L3072">
            <v>44041</v>
          </cell>
          <cell r="M3072" t="str">
            <v>0800</v>
          </cell>
          <cell r="N3072" t="str">
            <v>6D4</v>
          </cell>
          <cell r="O3072" t="str">
            <v>C071</v>
          </cell>
        </row>
        <row r="3073">
          <cell r="A3073" t="str">
            <v>1600058281</v>
          </cell>
          <cell r="B3073" t="str">
            <v>CCDDR02059</v>
          </cell>
          <cell r="C3073" t="str">
            <v>0175-DR59-D659</v>
          </cell>
          <cell r="D3073" t="str">
            <v>TO1 suite Avt 2 TAILLANDIER ss traitant</v>
          </cell>
          <cell r="E3073" t="str">
            <v>36.04.02</v>
          </cell>
          <cell r="F3073" t="str">
            <v>1000388112 OLIVIER WEETS ARCHITECTE</v>
          </cell>
          <cell r="G3073" t="str">
            <v>7</v>
          </cell>
          <cell r="H3073">
            <v>34394.58</v>
          </cell>
          <cell r="I3073">
            <v>27584.45</v>
          </cell>
          <cell r="J3073">
            <v>27584.45</v>
          </cell>
          <cell r="K3073">
            <v>44041</v>
          </cell>
          <cell r="L3073">
            <v>44041</v>
          </cell>
          <cell r="M3073" t="str">
            <v>0800</v>
          </cell>
          <cell r="N3073" t="str">
            <v>6D4</v>
          </cell>
          <cell r="O3073" t="str">
            <v>C071</v>
          </cell>
        </row>
        <row r="3074">
          <cell r="A3074" t="str">
            <v>1600058281</v>
          </cell>
          <cell r="B3074" t="str">
            <v>CCDDR02059</v>
          </cell>
          <cell r="C3074" t="str">
            <v>0175-DR59-D659</v>
          </cell>
          <cell r="D3074" t="str">
            <v>TO1 suite Avt2  AXIOME ss traitant</v>
          </cell>
          <cell r="E3074" t="str">
            <v>36.04.02</v>
          </cell>
          <cell r="F3074" t="str">
            <v>1000388112 OLIVIER WEETS ARCHITECTE</v>
          </cell>
          <cell r="G3074" t="str">
            <v>8</v>
          </cell>
          <cell r="H3074">
            <v>3000</v>
          </cell>
          <cell r="I3074">
            <v>3000</v>
          </cell>
          <cell r="J3074">
            <v>3000</v>
          </cell>
          <cell r="K3074">
            <v>44041</v>
          </cell>
          <cell r="L3074">
            <v>44041</v>
          </cell>
          <cell r="M3074" t="str">
            <v>0800</v>
          </cell>
          <cell r="N3074" t="str">
            <v>6D4</v>
          </cell>
          <cell r="O3074" t="str">
            <v>C071</v>
          </cell>
        </row>
        <row r="3075">
          <cell r="A3075" t="str">
            <v>1600058281</v>
          </cell>
          <cell r="B3075" t="str">
            <v>CCDDR02059</v>
          </cell>
          <cell r="C3075" t="str">
            <v>0175-DR59-D659</v>
          </cell>
          <cell r="D3075" t="str">
            <v>Avenant 1 / TF   WEETS</v>
          </cell>
          <cell r="E3075" t="str">
            <v>36.04.02</v>
          </cell>
          <cell r="F3075" t="str">
            <v>1000388112 OLIVIER WEETS ARCHITECTE</v>
          </cell>
          <cell r="G3075" t="str">
            <v>9</v>
          </cell>
          <cell r="H3075">
            <v>117404.85</v>
          </cell>
          <cell r="I3075">
            <v>15895.41</v>
          </cell>
          <cell r="J3075">
            <v>15895.41</v>
          </cell>
          <cell r="K3075">
            <v>44041</v>
          </cell>
          <cell r="L3075">
            <v>44041</v>
          </cell>
          <cell r="M3075" t="str">
            <v>0800</v>
          </cell>
          <cell r="N3075" t="str">
            <v>6D4</v>
          </cell>
          <cell r="O3075" t="str">
            <v>C071</v>
          </cell>
        </row>
        <row r="3076">
          <cell r="A3076" t="str">
            <v>1600058281</v>
          </cell>
          <cell r="B3076" t="str">
            <v>CCDDR02059</v>
          </cell>
          <cell r="C3076" t="str">
            <v>0175-DR59-D659</v>
          </cell>
          <cell r="D3076" t="str">
            <v>Avenant1/TF   TAILLANDIER(DC4 modif)</v>
          </cell>
          <cell r="E3076" t="str">
            <v>36.04.02</v>
          </cell>
          <cell r="F3076" t="str">
            <v>1000388112 OLIVIER WEETS ARCHITECTE</v>
          </cell>
          <cell r="G3076" t="str">
            <v>10</v>
          </cell>
          <cell r="H3076">
            <v>29351.21</v>
          </cell>
          <cell r="I3076">
            <v>13234.81</v>
          </cell>
          <cell r="J3076">
            <v>13234.81</v>
          </cell>
          <cell r="K3076">
            <v>44041</v>
          </cell>
          <cell r="L3076">
            <v>44041</v>
          </cell>
          <cell r="M3076" t="str">
            <v>0800</v>
          </cell>
          <cell r="N3076" t="str">
            <v>6D4</v>
          </cell>
          <cell r="O3076" t="str">
            <v>C071</v>
          </cell>
        </row>
        <row r="3077">
          <cell r="A3077" t="str">
            <v>1600058281</v>
          </cell>
          <cell r="B3077" t="str">
            <v>CCDDR02059</v>
          </cell>
          <cell r="C3077" t="str">
            <v>0175-DR59-D659</v>
          </cell>
          <cell r="D3077" t="str">
            <v>Avenant 1/ TF AXIOME(DC4 modif)</v>
          </cell>
          <cell r="E3077" t="str">
            <v>36.04.02</v>
          </cell>
          <cell r="F3077" t="str">
            <v>1000388112 OLIVIER WEETS ARCHITECTE</v>
          </cell>
          <cell r="G3077" t="str">
            <v>11</v>
          </cell>
          <cell r="H3077">
            <v>5200</v>
          </cell>
          <cell r="I3077">
            <v>5200</v>
          </cell>
          <cell r="J3077">
            <v>5200</v>
          </cell>
          <cell r="K3077">
            <v>44041</v>
          </cell>
          <cell r="L3077">
            <v>44041</v>
          </cell>
          <cell r="M3077" t="str">
            <v>0800</v>
          </cell>
          <cell r="N3077" t="str">
            <v>6D4</v>
          </cell>
          <cell r="O3077" t="str">
            <v>C071</v>
          </cell>
        </row>
        <row r="3078">
          <cell r="A3078" t="str">
            <v>1600058281</v>
          </cell>
          <cell r="B3078" t="str">
            <v>CCDDR02059</v>
          </cell>
          <cell r="C3078" t="str">
            <v>0175-DR59-D659</v>
          </cell>
          <cell r="D3078" t="str">
            <v>Avenant 2 / TF   WEETS</v>
          </cell>
          <cell r="E3078" t="str">
            <v>36.04.02</v>
          </cell>
          <cell r="F3078" t="str">
            <v>1000388112 OLIVIER WEETS ARCHITECTE</v>
          </cell>
          <cell r="G3078" t="str">
            <v>12</v>
          </cell>
          <cell r="H3078">
            <v>8468.19</v>
          </cell>
          <cell r="I3078">
            <v>8468.19</v>
          </cell>
          <cell r="J3078">
            <v>8468.19</v>
          </cell>
          <cell r="K3078">
            <v>44041</v>
          </cell>
          <cell r="L3078">
            <v>44433</v>
          </cell>
          <cell r="M3078" t="str">
            <v>0800</v>
          </cell>
          <cell r="N3078" t="str">
            <v>6D4</v>
          </cell>
          <cell r="O3078" t="str">
            <v>C071</v>
          </cell>
        </row>
        <row r="3079">
          <cell r="A3079" t="str">
            <v>1600058281</v>
          </cell>
          <cell r="B3079" t="str">
            <v>CCDDR02059</v>
          </cell>
          <cell r="C3079" t="str">
            <v>0175-DR59-D659</v>
          </cell>
          <cell r="D3079" t="str">
            <v>Avenant 2 / TF DC4 EGIS BATIMENT NORD</v>
          </cell>
          <cell r="E3079" t="str">
            <v>36.04.02</v>
          </cell>
          <cell r="F3079" t="str">
            <v>1000388112 OLIVIER WEETS ARCHITECTE</v>
          </cell>
          <cell r="G3079" t="str">
            <v>13</v>
          </cell>
          <cell r="H3079">
            <v>58110</v>
          </cell>
          <cell r="I3079">
            <v>0</v>
          </cell>
          <cell r="J3079">
            <v>0</v>
          </cell>
          <cell r="K3079">
            <v>44041</v>
          </cell>
          <cell r="L3079">
            <v>44433</v>
          </cell>
          <cell r="M3079" t="str">
            <v>0800</v>
          </cell>
          <cell r="N3079" t="str">
            <v>6D4</v>
          </cell>
          <cell r="O3079" t="str">
            <v>C071</v>
          </cell>
        </row>
        <row r="3080">
          <cell r="A3080" t="str">
            <v>1600058281</v>
          </cell>
          <cell r="B3080" t="str">
            <v>CCDDR02059</v>
          </cell>
          <cell r="C3080" t="str">
            <v>0175-DR59-D659</v>
          </cell>
          <cell r="D3080" t="str">
            <v>Avenant 2 / TO DC4 EGIS BATIMENT NORD</v>
          </cell>
          <cell r="E3080" t="str">
            <v>36.04.02</v>
          </cell>
          <cell r="F3080" t="str">
            <v>1000388112 OLIVIER WEETS ARCHITECTE</v>
          </cell>
          <cell r="G3080" t="str">
            <v>14</v>
          </cell>
          <cell r="H3080">
            <v>56290</v>
          </cell>
          <cell r="I3080">
            <v>45490</v>
          </cell>
          <cell r="J3080">
            <v>45490</v>
          </cell>
          <cell r="K3080">
            <v>44041</v>
          </cell>
          <cell r="L3080">
            <v>44434</v>
          </cell>
          <cell r="M3080" t="str">
            <v>0800</v>
          </cell>
          <cell r="N3080" t="str">
            <v>6D4</v>
          </cell>
          <cell r="O3080" t="str">
            <v>C071</v>
          </cell>
        </row>
        <row r="3081">
          <cell r="A3081" t="str">
            <v>1600058281</v>
          </cell>
          <cell r="B3081" t="str">
            <v>CCDDR02059</v>
          </cell>
          <cell r="C3081" t="str">
            <v>0175-DR59-D659</v>
          </cell>
          <cell r="D3081" t="str">
            <v>PALLAS ATHENA ss traitant /TF</v>
          </cell>
          <cell r="E3081" t="str">
            <v>36.04.02</v>
          </cell>
          <cell r="F3081" t="str">
            <v>1000388112 OLIVIER WEETS ARCHITECTE</v>
          </cell>
          <cell r="G3081" t="str">
            <v>15</v>
          </cell>
          <cell r="H3081">
            <v>7125</v>
          </cell>
          <cell r="I3081">
            <v>1050</v>
          </cell>
          <cell r="J3081">
            <v>1050</v>
          </cell>
          <cell r="K3081">
            <v>44041</v>
          </cell>
          <cell r="L3081">
            <v>44720</v>
          </cell>
          <cell r="M3081" t="str">
            <v>0800</v>
          </cell>
          <cell r="N3081" t="str">
            <v>6D4</v>
          </cell>
          <cell r="O3081" t="str">
            <v>C071</v>
          </cell>
        </row>
        <row r="3082">
          <cell r="A3082" t="str">
            <v>1600061871</v>
          </cell>
          <cell r="B3082" t="str">
            <v>CCDDR02059</v>
          </cell>
          <cell r="C3082" t="str">
            <v>0363-CMCC-2D59</v>
          </cell>
          <cell r="D3082" t="str">
            <v>Rest Cath Beauvais Toitures haute MARTIN</v>
          </cell>
          <cell r="E3082" t="str">
            <v>36.04.02</v>
          </cell>
          <cell r="F3082" t="str">
            <v>1000092874 REGIS MARTIN</v>
          </cell>
          <cell r="G3082" t="str">
            <v>2</v>
          </cell>
          <cell r="H3082">
            <v>330788.11</v>
          </cell>
          <cell r="I3082">
            <v>74398.509999999995</v>
          </cell>
          <cell r="J3082">
            <v>74398.509999999995</v>
          </cell>
          <cell r="K3082">
            <v>44305</v>
          </cell>
          <cell r="L3082">
            <v>44305</v>
          </cell>
          <cell r="M3082" t="str">
            <v>0800</v>
          </cell>
          <cell r="N3082" t="str">
            <v>6D4</v>
          </cell>
          <cell r="O3082" t="str">
            <v>C071</v>
          </cell>
        </row>
        <row r="3083">
          <cell r="A3083" t="str">
            <v>1600061871</v>
          </cell>
          <cell r="B3083" t="str">
            <v>CCDDR02059</v>
          </cell>
          <cell r="C3083" t="str">
            <v>0363-CMCC-2D59</v>
          </cell>
          <cell r="D3083" t="str">
            <v>Rest Cath Beauvais Toiture haute ASSELIN</v>
          </cell>
          <cell r="E3083" t="str">
            <v>36.04.02</v>
          </cell>
          <cell r="F3083" t="str">
            <v>1000092874 REGIS MARTIN</v>
          </cell>
          <cell r="G3083" t="str">
            <v>3</v>
          </cell>
          <cell r="H3083">
            <v>126925.64</v>
          </cell>
          <cell r="I3083">
            <v>18899.330000000002</v>
          </cell>
          <cell r="J3083">
            <v>18899.330000000002</v>
          </cell>
          <cell r="K3083">
            <v>44305</v>
          </cell>
          <cell r="L3083">
            <v>44305</v>
          </cell>
          <cell r="M3083" t="str">
            <v>0800</v>
          </cell>
          <cell r="N3083" t="str">
            <v>6D4</v>
          </cell>
          <cell r="O3083" t="str">
            <v>C071</v>
          </cell>
        </row>
        <row r="3084">
          <cell r="A3084" t="str">
            <v>1600061871</v>
          </cell>
          <cell r="B3084" t="str">
            <v>CCDDR02059</v>
          </cell>
          <cell r="C3084" t="str">
            <v>0363-CMCC-2D59</v>
          </cell>
          <cell r="D3084" t="str">
            <v>Rest Cath Beauvais Toitures hautes BMI</v>
          </cell>
          <cell r="E3084" t="str">
            <v>36.04.02</v>
          </cell>
          <cell r="F3084" t="str">
            <v>1000092874 REGIS MARTIN</v>
          </cell>
          <cell r="G3084" t="str">
            <v>4</v>
          </cell>
          <cell r="H3084">
            <v>71000</v>
          </cell>
          <cell r="I3084">
            <v>0</v>
          </cell>
          <cell r="J3084">
            <v>0</v>
          </cell>
          <cell r="K3084">
            <v>44305</v>
          </cell>
          <cell r="L3084">
            <v>44305</v>
          </cell>
          <cell r="M3084" t="str">
            <v>0800</v>
          </cell>
          <cell r="N3084" t="str">
            <v>6D4</v>
          </cell>
          <cell r="O3084" t="str">
            <v>C071</v>
          </cell>
        </row>
        <row r="3085">
          <cell r="A3085" t="str">
            <v>1600061871</v>
          </cell>
          <cell r="B3085" t="str">
            <v>CCDDR02059</v>
          </cell>
          <cell r="C3085" t="str">
            <v>0363-CMCC-2D59</v>
          </cell>
          <cell r="D3085" t="str">
            <v>AVT 1 S/T EGSC</v>
          </cell>
          <cell r="E3085" t="str">
            <v>36.04.02</v>
          </cell>
          <cell r="F3085" t="str">
            <v>1000092874 REGIS MARTIN</v>
          </cell>
          <cell r="G3085" t="str">
            <v>18</v>
          </cell>
          <cell r="H3085">
            <v>80605</v>
          </cell>
          <cell r="I3085">
            <v>41438.14</v>
          </cell>
          <cell r="J3085">
            <v>41438.14</v>
          </cell>
          <cell r="K3085">
            <v>44305</v>
          </cell>
          <cell r="L3085">
            <v>44503</v>
          </cell>
          <cell r="M3085" t="str">
            <v>0800</v>
          </cell>
          <cell r="N3085" t="str">
            <v>6D4</v>
          </cell>
          <cell r="O3085" t="str">
            <v>C071</v>
          </cell>
        </row>
        <row r="3086">
          <cell r="A3086" t="str">
            <v>1600061871</v>
          </cell>
          <cell r="B3086" t="str">
            <v>CCDDR02059</v>
          </cell>
          <cell r="C3086" t="str">
            <v>0175-DR59-D659</v>
          </cell>
          <cell r="D3086" t="str">
            <v>AVENANT 2 TF MARTIN</v>
          </cell>
          <cell r="E3086" t="str">
            <v>36.04.02</v>
          </cell>
          <cell r="F3086" t="str">
            <v>1000092874 REGIS MARTIN</v>
          </cell>
          <cell r="G3086" t="str">
            <v>22</v>
          </cell>
          <cell r="H3086">
            <v>78150.789999999994</v>
          </cell>
          <cell r="I3086">
            <v>33112.080000000002</v>
          </cell>
          <cell r="J3086">
            <v>33112.080000000002</v>
          </cell>
          <cell r="K3086">
            <v>44305</v>
          </cell>
          <cell r="L3086">
            <v>44819</v>
          </cell>
          <cell r="M3086" t="str">
            <v>0800</v>
          </cell>
          <cell r="N3086" t="str">
            <v>6D4</v>
          </cell>
          <cell r="O3086" t="str">
            <v>C071</v>
          </cell>
        </row>
        <row r="3087">
          <cell r="A3087" t="str">
            <v>1600061871</v>
          </cell>
          <cell r="B3087" t="str">
            <v>CCDDR02059</v>
          </cell>
          <cell r="C3087" t="str">
            <v>0175-DR59-D659</v>
          </cell>
          <cell r="D3087" t="str">
            <v>AVENANT 2 TF ASSELIN</v>
          </cell>
          <cell r="E3087" t="str">
            <v>36.04.02</v>
          </cell>
          <cell r="F3087" t="str">
            <v>1000092874 REGIS MARTIN</v>
          </cell>
          <cell r="G3087" t="str">
            <v>23</v>
          </cell>
          <cell r="H3087">
            <v>28432.61</v>
          </cell>
          <cell r="I3087">
            <v>10129.19</v>
          </cell>
          <cell r="J3087">
            <v>10129.19</v>
          </cell>
          <cell r="K3087">
            <v>44305</v>
          </cell>
          <cell r="L3087">
            <v>44819</v>
          </cell>
          <cell r="M3087" t="str">
            <v>0800</v>
          </cell>
          <cell r="N3087" t="str">
            <v>6D4</v>
          </cell>
          <cell r="O3087" t="str">
            <v>C071</v>
          </cell>
        </row>
        <row r="3088">
          <cell r="A3088" t="str">
            <v>1600061871</v>
          </cell>
          <cell r="B3088" t="str">
            <v>CCDDR02059</v>
          </cell>
          <cell r="C3088" t="str">
            <v>0175-DR59-D659</v>
          </cell>
          <cell r="D3088" t="str">
            <v>AVENANT 2 TF BMI</v>
          </cell>
          <cell r="E3088" t="str">
            <v>36.04.02</v>
          </cell>
          <cell r="F3088" t="str">
            <v>1000092874 REGIS MARTIN</v>
          </cell>
          <cell r="G3088" t="str">
            <v>24</v>
          </cell>
          <cell r="H3088">
            <v>13349.51</v>
          </cell>
          <cell r="I3088">
            <v>0</v>
          </cell>
          <cell r="J3088">
            <v>0</v>
          </cell>
          <cell r="K3088">
            <v>44305</v>
          </cell>
          <cell r="L3088">
            <v>44819</v>
          </cell>
          <cell r="M3088" t="str">
            <v>0800</v>
          </cell>
          <cell r="N3088" t="str">
            <v>6D4</v>
          </cell>
          <cell r="O3088" t="str">
            <v>C071</v>
          </cell>
        </row>
        <row r="3089">
          <cell r="A3089" t="str">
            <v>1600070300</v>
          </cell>
          <cell r="B3089" t="str">
            <v>CCDDR02059</v>
          </cell>
          <cell r="C3089" t="str">
            <v>0175-DR59-D659</v>
          </cell>
          <cell r="D3089" t="str">
            <v>TF-COURTINE ROYALE-Tit Prunet</v>
          </cell>
          <cell r="E3089" t="str">
            <v>36.04.02</v>
          </cell>
          <cell r="F3089" t="str">
            <v>1000231005 PRUNET ARCHITECTURE ET URBANISME</v>
          </cell>
          <cell r="G3089" t="str">
            <v>2</v>
          </cell>
          <cell r="H3089">
            <v>58335</v>
          </cell>
          <cell r="I3089">
            <v>58335</v>
          </cell>
          <cell r="J3089">
            <v>58335</v>
          </cell>
          <cell r="K3089">
            <v>44963</v>
          </cell>
          <cell r="L3089">
            <v>44963</v>
          </cell>
          <cell r="M3089" t="str">
            <v>0800</v>
          </cell>
          <cell r="N3089" t="str">
            <v>6D4</v>
          </cell>
          <cell r="O3089" t="str">
            <v>C071</v>
          </cell>
        </row>
        <row r="3090">
          <cell r="A3090" t="str">
            <v>1600070300</v>
          </cell>
          <cell r="B3090" t="str">
            <v>CCDDR02059</v>
          </cell>
          <cell r="C3090" t="str">
            <v>0175-DR59-D659</v>
          </cell>
          <cell r="D3090" t="str">
            <v>TF-COURTINE ROYALE- S/T Pilté</v>
          </cell>
          <cell r="E3090" t="str">
            <v>36.04.02</v>
          </cell>
          <cell r="F3090" t="str">
            <v>1000231005 PRUNET ARCHITECTURE ET URBANISME</v>
          </cell>
          <cell r="G3090" t="str">
            <v>3</v>
          </cell>
          <cell r="H3090">
            <v>12880</v>
          </cell>
          <cell r="I3090">
            <v>12880</v>
          </cell>
          <cell r="J3090">
            <v>12880</v>
          </cell>
          <cell r="K3090">
            <v>44963</v>
          </cell>
          <cell r="L3090">
            <v>44963</v>
          </cell>
          <cell r="M3090" t="str">
            <v>0800</v>
          </cell>
          <cell r="N3090" t="str">
            <v>6D4</v>
          </cell>
          <cell r="O3090" t="str">
            <v>C071</v>
          </cell>
        </row>
        <row r="3091">
          <cell r="A3091" t="str">
            <v>1600070480</v>
          </cell>
          <cell r="B3091" t="str">
            <v>CCDDR02059</v>
          </cell>
          <cell r="C3091" t="str">
            <v>0175-DR59-D659</v>
          </cell>
          <cell r="D3091" t="str">
            <v>AMOA TF</v>
          </cell>
          <cell r="E3091" t="str">
            <v>36.04.01</v>
          </cell>
          <cell r="F3091" t="str">
            <v>1001710015 CABINET MOSSELMANS ROMUALD</v>
          </cell>
          <cell r="G3091" t="str">
            <v>3</v>
          </cell>
          <cell r="H3091">
            <v>36300</v>
          </cell>
          <cell r="I3091">
            <v>10450</v>
          </cell>
          <cell r="J3091">
            <v>10450</v>
          </cell>
          <cell r="K3091">
            <v>44978</v>
          </cell>
          <cell r="L3091">
            <v>44978</v>
          </cell>
          <cell r="M3091" t="str">
            <v>0800</v>
          </cell>
          <cell r="N3091" t="str">
            <v>6D4</v>
          </cell>
          <cell r="O3091" t="str">
            <v>C071</v>
          </cell>
        </row>
        <row r="3092">
          <cell r="A3092" t="str">
            <v>1600070480</v>
          </cell>
          <cell r="B3092" t="str">
            <v>CCDDR02059</v>
          </cell>
          <cell r="C3092" t="str">
            <v>0175-DR59-D659</v>
          </cell>
          <cell r="D3092" t="str">
            <v>AMOA TO1</v>
          </cell>
          <cell r="E3092" t="str">
            <v>36.04.01</v>
          </cell>
          <cell r="F3092" t="str">
            <v>1001710015 CABINET MOSSELMANS ROMUALD</v>
          </cell>
          <cell r="G3092" t="str">
            <v>4</v>
          </cell>
          <cell r="H3092">
            <v>12100</v>
          </cell>
          <cell r="I3092">
            <v>0</v>
          </cell>
          <cell r="J3092">
            <v>0</v>
          </cell>
          <cell r="K3092">
            <v>44978</v>
          </cell>
          <cell r="L3092">
            <v>44978</v>
          </cell>
          <cell r="M3092" t="str">
            <v>0800</v>
          </cell>
          <cell r="N3092" t="str">
            <v>6D4</v>
          </cell>
          <cell r="O3092" t="str">
            <v>C071</v>
          </cell>
        </row>
        <row r="3093">
          <cell r="A3093" t="str">
            <v>1600070480</v>
          </cell>
          <cell r="B3093" t="str">
            <v>CCDDR02059</v>
          </cell>
          <cell r="C3093" t="str">
            <v>0175-DR59-D659</v>
          </cell>
          <cell r="D3093" t="str">
            <v>AMOA TO2</v>
          </cell>
          <cell r="E3093" t="str">
            <v>36.04.01</v>
          </cell>
          <cell r="F3093" t="str">
            <v>1001710015 CABINET MOSSELMANS ROMUALD</v>
          </cell>
          <cell r="G3093" t="str">
            <v>5</v>
          </cell>
          <cell r="H3093">
            <v>12100</v>
          </cell>
          <cell r="I3093">
            <v>0</v>
          </cell>
          <cell r="J3093">
            <v>0</v>
          </cell>
          <cell r="K3093">
            <v>44978</v>
          </cell>
          <cell r="L3093">
            <v>44978</v>
          </cell>
          <cell r="M3093" t="str">
            <v>0800</v>
          </cell>
          <cell r="N3093" t="str">
            <v>6D4</v>
          </cell>
          <cell r="O3093" t="str">
            <v>C071</v>
          </cell>
        </row>
        <row r="3094">
          <cell r="A3094" t="str">
            <v>1507507026</v>
          </cell>
          <cell r="B3094" t="str">
            <v>CCDDR02063</v>
          </cell>
          <cell r="C3094" t="str">
            <v>0175-DR69-D669</v>
          </cell>
          <cell r="D3094" t="str">
            <v>16790590-A-DRAC-175 03 CATH DUPLAT MOE</v>
          </cell>
          <cell r="E3094" t="str">
            <v>36.04.02</v>
          </cell>
          <cell r="F3094" t="str">
            <v>1001103175 MONSIEUR RICHARD DUPLAT</v>
          </cell>
          <cell r="G3094" t="str">
            <v>1</v>
          </cell>
          <cell r="H3094">
            <v>33470.78</v>
          </cell>
          <cell r="I3094">
            <v>1988.13</v>
          </cell>
          <cell r="J3094">
            <v>1988.13</v>
          </cell>
          <cell r="K3094">
            <v>42636</v>
          </cell>
          <cell r="L3094">
            <v>42635</v>
          </cell>
          <cell r="M3094" t="str">
            <v>0690</v>
          </cell>
          <cell r="N3094" t="str">
            <v>6D7</v>
          </cell>
          <cell r="O3094" t="str">
            <v>C071</v>
          </cell>
        </row>
        <row r="3095">
          <cell r="A3095" t="str">
            <v>1507507026</v>
          </cell>
          <cell r="B3095" t="str">
            <v>CCDDR02063</v>
          </cell>
          <cell r="C3095" t="str">
            <v>0175-DR69-D669</v>
          </cell>
          <cell r="D3095" t="str">
            <v>AVENANT N°1 DUPLAT</v>
          </cell>
          <cell r="E3095" t="str">
            <v>36.04.02</v>
          </cell>
          <cell r="F3095" t="str">
            <v>1001103175 MONSIEUR RICHARD DUPLAT</v>
          </cell>
          <cell r="G3095" t="str">
            <v>2</v>
          </cell>
          <cell r="H3095">
            <v>5788.05</v>
          </cell>
          <cell r="I3095">
            <v>5788.05</v>
          </cell>
          <cell r="J3095">
            <v>5788.05</v>
          </cell>
          <cell r="K3095">
            <v>42636</v>
          </cell>
          <cell r="L3095">
            <v>42635</v>
          </cell>
          <cell r="M3095" t="str">
            <v>0690</v>
          </cell>
          <cell r="N3095" t="str">
            <v>6D7</v>
          </cell>
          <cell r="O3095" t="str">
            <v>C071</v>
          </cell>
        </row>
        <row r="3096">
          <cell r="A3096" t="str">
            <v>1000125672</v>
          </cell>
          <cell r="B3096" t="str">
            <v>CCDDR02067</v>
          </cell>
          <cell r="C3096" t="str">
            <v>0175-DR67-D667</v>
          </cell>
          <cell r="D3096" t="str">
            <v>TF - Maitrise d4Oeuvre</v>
          </cell>
          <cell r="E3096" t="str">
            <v>36.04.02</v>
          </cell>
          <cell r="F3096" t="str">
            <v>1000242567 MONSIEUR PIERRE CAILLAULT</v>
          </cell>
          <cell r="G3096" t="str">
            <v>2</v>
          </cell>
          <cell r="H3096">
            <v>3491.4</v>
          </cell>
          <cell r="I3096">
            <v>0</v>
          </cell>
          <cell r="J3096">
            <v>0</v>
          </cell>
          <cell r="K3096">
            <v>43172</v>
          </cell>
          <cell r="L3096">
            <v>43172</v>
          </cell>
          <cell r="M3096" t="str">
            <v>0510</v>
          </cell>
          <cell r="N3096" t="str">
            <v>6AY</v>
          </cell>
          <cell r="O3096" t="str">
            <v>C071</v>
          </cell>
        </row>
        <row r="3097">
          <cell r="A3097" t="str">
            <v>1000125672</v>
          </cell>
          <cell r="B3097" t="str">
            <v>CCDDR02067</v>
          </cell>
          <cell r="C3097" t="str">
            <v>0175-DR67-D667</v>
          </cell>
          <cell r="D3097" t="str">
            <v>TC1 - MAITRISE D'OEUVRE</v>
          </cell>
          <cell r="E3097" t="str">
            <v>36.04.02</v>
          </cell>
          <cell r="F3097" t="str">
            <v>1000242567 MONSIEUR PIERRE CAILLAULT</v>
          </cell>
          <cell r="G3097" t="str">
            <v>4</v>
          </cell>
          <cell r="H3097">
            <v>3491.4</v>
          </cell>
          <cell r="I3097">
            <v>0</v>
          </cell>
          <cell r="J3097">
            <v>3491.4</v>
          </cell>
          <cell r="K3097">
            <v>43172</v>
          </cell>
          <cell r="L3097">
            <v>43179</v>
          </cell>
          <cell r="M3097" t="str">
            <v>0510</v>
          </cell>
          <cell r="N3097" t="str">
            <v>6AY</v>
          </cell>
          <cell r="O3097" t="str">
            <v>C071</v>
          </cell>
        </row>
        <row r="3098">
          <cell r="A3098" t="str">
            <v>1000125672</v>
          </cell>
          <cell r="B3098" t="str">
            <v>CCDDR02067</v>
          </cell>
          <cell r="C3098" t="str">
            <v>0175-DR67-D667</v>
          </cell>
          <cell r="D3098" t="str">
            <v>TC2 - MAITRISE D'OEUVRE</v>
          </cell>
          <cell r="E3098" t="str">
            <v>36.04.02</v>
          </cell>
          <cell r="F3098" t="str">
            <v>1000242567 MONSIEUR PIERRE CAILLAULT</v>
          </cell>
          <cell r="G3098" t="str">
            <v>6</v>
          </cell>
          <cell r="H3098">
            <v>11405.24</v>
          </cell>
          <cell r="I3098">
            <v>0</v>
          </cell>
          <cell r="J3098">
            <v>0</v>
          </cell>
          <cell r="K3098">
            <v>43172</v>
          </cell>
          <cell r="L3098">
            <v>43179</v>
          </cell>
          <cell r="M3098" t="str">
            <v>0510</v>
          </cell>
          <cell r="N3098" t="str">
            <v>6AY</v>
          </cell>
          <cell r="O3098" t="str">
            <v>C071</v>
          </cell>
        </row>
        <row r="3099">
          <cell r="A3099" t="str">
            <v>1000125672</v>
          </cell>
          <cell r="B3099" t="str">
            <v>CCDDR02067</v>
          </cell>
          <cell r="C3099" t="str">
            <v>0175-DR67-D667</v>
          </cell>
          <cell r="D3099" t="str">
            <v>TC3 - MAITRISE D'OEUVRE</v>
          </cell>
          <cell r="E3099" t="str">
            <v>36.04.02</v>
          </cell>
          <cell r="F3099" t="str">
            <v>1000242567 MONSIEUR PIERRE CAILLAULT</v>
          </cell>
          <cell r="G3099" t="str">
            <v>8</v>
          </cell>
          <cell r="H3099">
            <v>29095</v>
          </cell>
          <cell r="I3099">
            <v>0</v>
          </cell>
          <cell r="J3099">
            <v>0</v>
          </cell>
          <cell r="K3099">
            <v>43172</v>
          </cell>
          <cell r="L3099">
            <v>43179</v>
          </cell>
          <cell r="M3099" t="str">
            <v>0510</v>
          </cell>
          <cell r="N3099" t="str">
            <v>6AY</v>
          </cell>
          <cell r="O3099" t="str">
            <v>C071</v>
          </cell>
        </row>
        <row r="3100">
          <cell r="A3100" t="str">
            <v>1000125672</v>
          </cell>
          <cell r="B3100" t="str">
            <v>CCDDR02067</v>
          </cell>
          <cell r="C3100" t="str">
            <v>0175-DR67-D667</v>
          </cell>
          <cell r="D3100" t="str">
            <v>REVISION DE PRIX</v>
          </cell>
          <cell r="E3100" t="str">
            <v>36.04.02</v>
          </cell>
          <cell r="F3100" t="str">
            <v>1000242567 MONSIEUR PIERRE CAILLAULT</v>
          </cell>
          <cell r="G3100" t="str">
            <v>9</v>
          </cell>
          <cell r="H3100">
            <v>5993.35</v>
          </cell>
          <cell r="I3100">
            <v>0</v>
          </cell>
          <cell r="J3100">
            <v>1258.3</v>
          </cell>
          <cell r="K3100">
            <v>43172</v>
          </cell>
          <cell r="L3100">
            <v>43809</v>
          </cell>
          <cell r="M3100" t="str">
            <v>0510</v>
          </cell>
          <cell r="N3100" t="str">
            <v>6AY</v>
          </cell>
          <cell r="O3100" t="str">
            <v>C071</v>
          </cell>
        </row>
        <row r="3101">
          <cell r="A3101" t="str">
            <v>1000125672</v>
          </cell>
          <cell r="B3101" t="str">
            <v>CCDDR02067</v>
          </cell>
          <cell r="C3101" t="str">
            <v>0175-DR67-D667</v>
          </cell>
          <cell r="D3101" t="str">
            <v>REVISION DE PRIX</v>
          </cell>
          <cell r="E3101" t="str">
            <v>36.04.02</v>
          </cell>
          <cell r="F3101" t="str">
            <v>1000242567 MONSIEUR PIERRE CAILLAULT</v>
          </cell>
          <cell r="G3101" t="str">
            <v>10</v>
          </cell>
          <cell r="H3101">
            <v>1291.31</v>
          </cell>
          <cell r="I3101">
            <v>0</v>
          </cell>
          <cell r="J3101">
            <v>4.3099999999999996</v>
          </cell>
          <cell r="K3101">
            <v>43172</v>
          </cell>
          <cell r="L3101">
            <v>43809</v>
          </cell>
          <cell r="M3101" t="str">
            <v>0510</v>
          </cell>
          <cell r="N3101" t="str">
            <v>6AY</v>
          </cell>
          <cell r="O3101" t="str">
            <v>C071</v>
          </cell>
        </row>
        <row r="3102">
          <cell r="A3102" t="str">
            <v>1506918980</v>
          </cell>
          <cell r="B3102" t="str">
            <v>CCDDR02067</v>
          </cell>
          <cell r="C3102" t="str">
            <v>0175-DR67-D667</v>
          </cell>
          <cell r="D3102" t="str">
            <v>14173363-ES_DIAGNOSTIC_PLOMB</v>
          </cell>
          <cell r="E3102" t="str">
            <v>36.04.03</v>
          </cell>
          <cell r="F3102" t="str">
            <v>1001046063 BECK DIAGNOSTIC</v>
          </cell>
          <cell r="G3102" t="str">
            <v>1</v>
          </cell>
          <cell r="H3102">
            <v>297.25</v>
          </cell>
          <cell r="I3102">
            <v>297.25</v>
          </cell>
          <cell r="J3102">
            <v>297.25</v>
          </cell>
          <cell r="K3102">
            <v>42361</v>
          </cell>
          <cell r="L3102">
            <v>42360</v>
          </cell>
          <cell r="M3102" t="str">
            <v>0510</v>
          </cell>
          <cell r="N3102" t="str">
            <v>6AY</v>
          </cell>
          <cell r="O3102" t="str">
            <v>C071</v>
          </cell>
        </row>
        <row r="3103">
          <cell r="A3103" t="str">
            <v>1508221313</v>
          </cell>
          <cell r="B3103" t="str">
            <v>CCDDR02067</v>
          </cell>
          <cell r="C3103" t="str">
            <v>0175-DR67-D667</v>
          </cell>
          <cell r="D3103" t="str">
            <v>20216207-F_DRAC67/JEP/CONCEPTION_PANNEAU</v>
          </cell>
          <cell r="E3103" t="str">
            <v>38.02.01</v>
          </cell>
          <cell r="F3103" t="str">
            <v>1000439872 ARTENREEL</v>
          </cell>
          <cell r="G3103" t="str">
            <v>1</v>
          </cell>
          <cell r="H3103">
            <v>500</v>
          </cell>
          <cell r="I3103">
            <v>0</v>
          </cell>
          <cell r="J3103">
            <v>0</v>
          </cell>
          <cell r="K3103">
            <v>42968</v>
          </cell>
          <cell r="L3103">
            <v>42965</v>
          </cell>
          <cell r="M3103" t="str">
            <v>0510</v>
          </cell>
          <cell r="N3103" t="str">
            <v>6AY</v>
          </cell>
          <cell r="O3103" t="str">
            <v>C071</v>
          </cell>
        </row>
        <row r="3104">
          <cell r="A3104" t="str">
            <v>1508221313</v>
          </cell>
          <cell r="B3104" t="str">
            <v>CCDDR02067</v>
          </cell>
          <cell r="C3104" t="str">
            <v>0175-DR67-D667</v>
          </cell>
          <cell r="D3104" t="str">
            <v>20216207-F_DRAC67/JEP/SUPPL 3 PANNEAUX</v>
          </cell>
          <cell r="E3104" t="str">
            <v>38.02.01</v>
          </cell>
          <cell r="F3104" t="str">
            <v>1000439872 ARTENREEL</v>
          </cell>
          <cell r="G3104" t="str">
            <v>2</v>
          </cell>
          <cell r="H3104">
            <v>200</v>
          </cell>
          <cell r="I3104">
            <v>200</v>
          </cell>
          <cell r="J3104">
            <v>200</v>
          </cell>
          <cell r="K3104">
            <v>42968</v>
          </cell>
          <cell r="L3104">
            <v>42965</v>
          </cell>
          <cell r="M3104" t="str">
            <v>0510</v>
          </cell>
          <cell r="N3104" t="str">
            <v>6AY</v>
          </cell>
          <cell r="O3104" t="str">
            <v>C071</v>
          </cell>
        </row>
        <row r="3105">
          <cell r="A3105" t="str">
            <v>1508233938</v>
          </cell>
          <cell r="B3105" t="str">
            <v>CCDDR02067</v>
          </cell>
          <cell r="C3105" t="str">
            <v>0175-DR67-D667</v>
          </cell>
          <cell r="D3105" t="str">
            <v>20271348-F_DRAC67/ETUDE_CHARGES_PDR</v>
          </cell>
          <cell r="E3105" t="str">
            <v>36.04.03</v>
          </cell>
          <cell r="F3105" t="str">
            <v>1000556369 VOLUMES &amp; IMAGES</v>
          </cell>
          <cell r="G3105" t="str">
            <v>1</v>
          </cell>
          <cell r="H3105">
            <v>7600</v>
          </cell>
          <cell r="I3105">
            <v>7600</v>
          </cell>
          <cell r="J3105">
            <v>7600</v>
          </cell>
          <cell r="K3105">
            <v>42976</v>
          </cell>
          <cell r="L3105">
            <v>42975</v>
          </cell>
          <cell r="M3105" t="str">
            <v>0510</v>
          </cell>
          <cell r="N3105" t="str">
            <v>6AY</v>
          </cell>
          <cell r="O3105" t="str">
            <v>C071</v>
          </cell>
        </row>
        <row r="3106">
          <cell r="A3106" t="str">
            <v>1508235334</v>
          </cell>
          <cell r="B3106" t="str">
            <v>CCDDR02067</v>
          </cell>
          <cell r="C3106" t="str">
            <v>0175-DR67-D667</v>
          </cell>
          <cell r="D3106" t="str">
            <v>20293251-F_DRAC67/DEPLIANT VISITE JEP</v>
          </cell>
          <cell r="E3106" t="str">
            <v>38.02.01</v>
          </cell>
          <cell r="F3106" t="str">
            <v>1000439872 ARTENREEL</v>
          </cell>
          <cell r="G3106" t="str">
            <v>1</v>
          </cell>
          <cell r="H3106">
            <v>400</v>
          </cell>
          <cell r="I3106">
            <v>400</v>
          </cell>
          <cell r="J3106">
            <v>400</v>
          </cell>
          <cell r="K3106">
            <v>42977</v>
          </cell>
          <cell r="L3106">
            <v>42976</v>
          </cell>
          <cell r="M3106" t="str">
            <v>0510</v>
          </cell>
          <cell r="N3106" t="str">
            <v>6AY</v>
          </cell>
          <cell r="O3106" t="str">
            <v>C071</v>
          </cell>
        </row>
        <row r="3107">
          <cell r="A3107" t="str">
            <v>1508254558</v>
          </cell>
          <cell r="B3107" t="str">
            <v>CCDDR02067</v>
          </cell>
          <cell r="C3107" t="str">
            <v>0175-DR67-D667</v>
          </cell>
          <cell r="D3107" t="str">
            <v>MO-Rest menuiseries ext Bois Palais Rhin</v>
          </cell>
          <cell r="E3107" t="str">
            <v>36.04.02</v>
          </cell>
          <cell r="F3107" t="str">
            <v>1001287123 ANTOINE DUFOUR ARCHITECTES</v>
          </cell>
          <cell r="G3107" t="str">
            <v>1</v>
          </cell>
          <cell r="H3107">
            <v>24990.37</v>
          </cell>
          <cell r="I3107">
            <v>833.37</v>
          </cell>
          <cell r="J3107">
            <v>833.37</v>
          </cell>
          <cell r="K3107">
            <v>42989</v>
          </cell>
          <cell r="L3107">
            <v>42989</v>
          </cell>
          <cell r="M3107" t="str">
            <v>0510</v>
          </cell>
          <cell r="N3107" t="str">
            <v>6AY</v>
          </cell>
          <cell r="O3107" t="str">
            <v>C071</v>
          </cell>
        </row>
        <row r="3108">
          <cell r="A3108" t="str">
            <v>1508607183</v>
          </cell>
          <cell r="B3108" t="str">
            <v>CCDDR02067</v>
          </cell>
          <cell r="C3108" t="str">
            <v>0175-DR67-D667</v>
          </cell>
          <cell r="D3108" t="str">
            <v>Restauration des menuiseries extérieures</v>
          </cell>
          <cell r="E3108" t="str">
            <v>36.04.01</v>
          </cell>
          <cell r="F3108" t="str">
            <v>1001242859 ASSIST CONSEIL EXPERT BAT TRAV PUB</v>
          </cell>
          <cell r="G3108" t="str">
            <v>2</v>
          </cell>
          <cell r="H3108">
            <v>1188</v>
          </cell>
          <cell r="I3108">
            <v>304.8</v>
          </cell>
          <cell r="J3108">
            <v>313.2</v>
          </cell>
          <cell r="K3108">
            <v>43160</v>
          </cell>
          <cell r="L3108">
            <v>43160</v>
          </cell>
          <cell r="M3108" t="str">
            <v>0510</v>
          </cell>
          <cell r="N3108" t="str">
            <v>6AY</v>
          </cell>
          <cell r="O3108" t="str">
            <v>C071</v>
          </cell>
        </row>
        <row r="3109">
          <cell r="A3109" t="str">
            <v>1508628088</v>
          </cell>
          <cell r="B3109" t="str">
            <v>CCDDR02067</v>
          </cell>
          <cell r="C3109" t="str">
            <v>0175-DR67-D667</v>
          </cell>
          <cell r="D3109" t="str">
            <v>MO FOUR/RESTAU D'ELEMENTS MOULURES</v>
          </cell>
          <cell r="E3109" t="str">
            <v>36.04.02</v>
          </cell>
          <cell r="F3109" t="str">
            <v>1000242567 MONSIEUR PIERRE CAILLAULT</v>
          </cell>
          <cell r="G3109" t="str">
            <v>2</v>
          </cell>
          <cell r="H3109">
            <v>13494.98</v>
          </cell>
          <cell r="I3109">
            <v>0.01</v>
          </cell>
          <cell r="J3109">
            <v>240.37</v>
          </cell>
          <cell r="K3109">
            <v>43172</v>
          </cell>
          <cell r="L3109">
            <v>43172</v>
          </cell>
          <cell r="M3109" t="str">
            <v>0510</v>
          </cell>
          <cell r="N3109" t="str">
            <v>6AY</v>
          </cell>
          <cell r="O3109" t="str">
            <v>C071</v>
          </cell>
        </row>
        <row r="3110">
          <cell r="A3110" t="str">
            <v>1508628088</v>
          </cell>
          <cell r="B3110" t="str">
            <v>CCDDR02067</v>
          </cell>
          <cell r="C3110" t="str">
            <v>0175-DR67-D667</v>
          </cell>
          <cell r="D3110" t="str">
            <v>REVISION DE PRIX</v>
          </cell>
          <cell r="E3110" t="str">
            <v>36.04.02</v>
          </cell>
          <cell r="F3110" t="str">
            <v>1000242567 MONSIEUR PIERRE CAILLAULT</v>
          </cell>
          <cell r="G3110" t="str">
            <v>3</v>
          </cell>
          <cell r="H3110">
            <v>674.97</v>
          </cell>
          <cell r="I3110">
            <v>300.38</v>
          </cell>
          <cell r="J3110">
            <v>300.38</v>
          </cell>
          <cell r="K3110">
            <v>43172</v>
          </cell>
          <cell r="L3110">
            <v>43172</v>
          </cell>
          <cell r="M3110" t="str">
            <v>0510</v>
          </cell>
          <cell r="N3110" t="str">
            <v>6AY</v>
          </cell>
          <cell r="O3110" t="str">
            <v>C071</v>
          </cell>
        </row>
        <row r="3111">
          <cell r="A3111" t="str">
            <v>1508922148</v>
          </cell>
          <cell r="B3111" t="str">
            <v>CCDDR02067</v>
          </cell>
          <cell r="C3111" t="str">
            <v>0175-DR67-D667</v>
          </cell>
          <cell r="D3111" t="str">
            <v>AMO - MAINT RESEAU INFO ET VIDEO-PROTEC</v>
          </cell>
          <cell r="E3111" t="str">
            <v>36.04.01</v>
          </cell>
          <cell r="F3111" t="str">
            <v>1001352822 LMS INGENIERIE</v>
          </cell>
          <cell r="G3111" t="str">
            <v>2</v>
          </cell>
          <cell r="H3111">
            <v>14000</v>
          </cell>
          <cell r="I3111">
            <v>779.77</v>
          </cell>
          <cell r="J3111">
            <v>779.77</v>
          </cell>
          <cell r="K3111">
            <v>43319</v>
          </cell>
          <cell r="L3111">
            <v>43319</v>
          </cell>
          <cell r="M3111" t="str">
            <v>0510</v>
          </cell>
          <cell r="N3111" t="str">
            <v>6AY</v>
          </cell>
          <cell r="O3111" t="str">
            <v>C071</v>
          </cell>
        </row>
        <row r="3112">
          <cell r="A3112" t="str">
            <v>1508944391</v>
          </cell>
          <cell r="B3112" t="str">
            <v>CCDDR02067</v>
          </cell>
          <cell r="C3112" t="str">
            <v>0175-DR67-D667</v>
          </cell>
          <cell r="D3112" t="str">
            <v>24100713-F_AC67_ETUDE ALCOVE HORL. CATH</v>
          </cell>
          <cell r="E3112" t="str">
            <v>36.04.03</v>
          </cell>
          <cell r="F3112" t="str">
            <v>1200028630 DUDZINSKI</v>
          </cell>
          <cell r="G3112" t="str">
            <v>1</v>
          </cell>
          <cell r="H3112">
            <v>5225.6899999999996</v>
          </cell>
          <cell r="I3112">
            <v>5225.6899999999996</v>
          </cell>
          <cell r="J3112">
            <v>5225.6899999999996</v>
          </cell>
          <cell r="K3112">
            <v>43339</v>
          </cell>
          <cell r="L3112">
            <v>43336</v>
          </cell>
          <cell r="M3112" t="str">
            <v>0510</v>
          </cell>
          <cell r="N3112" t="str">
            <v>6AY</v>
          </cell>
          <cell r="O3112" t="str">
            <v>C071</v>
          </cell>
        </row>
        <row r="3113">
          <cell r="A3113" t="str">
            <v>1508973660</v>
          </cell>
          <cell r="B3113" t="str">
            <v>CCDDR02067</v>
          </cell>
          <cell r="C3113" t="str">
            <v>0175-DR67-D667</v>
          </cell>
          <cell r="D3113" t="str">
            <v>ETUDE DIAG ET EVAL RESTAU CATH STRASGB</v>
          </cell>
          <cell r="E3113" t="str">
            <v>36.04.03</v>
          </cell>
          <cell r="F3113" t="str">
            <v>1000242567 MONSIEUR PIERRE CAILLAULT</v>
          </cell>
          <cell r="G3113" t="str">
            <v>2</v>
          </cell>
          <cell r="H3113">
            <v>24923</v>
          </cell>
          <cell r="I3113">
            <v>4984.6000000000004</v>
          </cell>
          <cell r="J3113">
            <v>4984.6000000000004</v>
          </cell>
          <cell r="K3113">
            <v>43356</v>
          </cell>
          <cell r="L3113">
            <v>43356</v>
          </cell>
          <cell r="M3113" t="str">
            <v>0510</v>
          </cell>
          <cell r="N3113" t="str">
            <v>6AY</v>
          </cell>
          <cell r="O3113" t="str">
            <v>C071</v>
          </cell>
        </row>
        <row r="3114">
          <cell r="A3114" t="str">
            <v>1509730297</v>
          </cell>
          <cell r="B3114" t="str">
            <v>CCDDR02067</v>
          </cell>
          <cell r="C3114" t="str">
            <v>0175-DR67-D667</v>
          </cell>
          <cell r="D3114" t="str">
            <v>29111496-F_AC67_ETUDE_ECLAIRAGE_S EMP</v>
          </cell>
          <cell r="E3114" t="str">
            <v>36.04.03</v>
          </cell>
          <cell r="F3114" t="str">
            <v>1000387460 L'ACTE LUMIERE</v>
          </cell>
          <cell r="G3114" t="str">
            <v>1</v>
          </cell>
          <cell r="H3114">
            <v>2400</v>
          </cell>
          <cell r="I3114">
            <v>2400</v>
          </cell>
          <cell r="J3114">
            <v>2400</v>
          </cell>
          <cell r="K3114">
            <v>43755</v>
          </cell>
          <cell r="L3114">
            <v>43753</v>
          </cell>
          <cell r="M3114" t="str">
            <v>0510</v>
          </cell>
          <cell r="N3114" t="str">
            <v>6AY</v>
          </cell>
          <cell r="O3114" t="str">
            <v>C071</v>
          </cell>
        </row>
        <row r="3115">
          <cell r="A3115" t="str">
            <v>1509860864</v>
          </cell>
          <cell r="B3115" t="str">
            <v>CCDDR02067</v>
          </cell>
          <cell r="C3115" t="str">
            <v>0175-DR67-D667</v>
          </cell>
          <cell r="D3115" t="str">
            <v>Etude mise en place Librairie Cathédrale</v>
          </cell>
          <cell r="E3115" t="str">
            <v>36.04.03</v>
          </cell>
          <cell r="F3115" t="str">
            <v>1000242567 MONSIEUR PIERRE CAILLAULT</v>
          </cell>
          <cell r="G3115" t="str">
            <v>2</v>
          </cell>
          <cell r="H3115">
            <v>11340</v>
          </cell>
          <cell r="I3115">
            <v>2268</v>
          </cell>
          <cell r="J3115">
            <v>2268</v>
          </cell>
          <cell r="K3115">
            <v>43822</v>
          </cell>
          <cell r="L3115">
            <v>43822</v>
          </cell>
          <cell r="M3115" t="str">
            <v>0510</v>
          </cell>
          <cell r="N3115" t="str">
            <v>6AY</v>
          </cell>
          <cell r="O3115" t="str">
            <v>C071</v>
          </cell>
        </row>
        <row r="3116">
          <cell r="A3116" t="str">
            <v>1510413296</v>
          </cell>
          <cell r="B3116" t="str">
            <v>CCDDR02067</v>
          </cell>
          <cell r="C3116" t="str">
            <v>0175-DR67-D667</v>
          </cell>
          <cell r="D3116" t="str">
            <v>Coupole de la tour Croisée</v>
          </cell>
          <cell r="E3116" t="str">
            <v>36.04.02</v>
          </cell>
          <cell r="F3116" t="str">
            <v>1000064463 CENTRE D'ETUDES MEDIEVALES SAINT</v>
          </cell>
          <cell r="G3116" t="str">
            <v>2</v>
          </cell>
          <cell r="H3116">
            <v>130677.69</v>
          </cell>
          <cell r="I3116">
            <v>56144.6</v>
          </cell>
          <cell r="J3116">
            <v>56144.6</v>
          </cell>
          <cell r="K3116">
            <v>44165</v>
          </cell>
          <cell r="L3116">
            <v>44165</v>
          </cell>
          <cell r="M3116" t="str">
            <v>0510</v>
          </cell>
          <cell r="N3116" t="str">
            <v>6AY</v>
          </cell>
          <cell r="O3116" t="str">
            <v>C071</v>
          </cell>
        </row>
        <row r="3117">
          <cell r="A3117" t="str">
            <v>1510413296</v>
          </cell>
          <cell r="B3117" t="str">
            <v>CCDDR02067</v>
          </cell>
          <cell r="C3117" t="str">
            <v>0175-DR67-D667</v>
          </cell>
          <cell r="D3117" t="str">
            <v>Missions Co/traitants</v>
          </cell>
          <cell r="E3117" t="str">
            <v>36.04.03</v>
          </cell>
          <cell r="F3117" t="str">
            <v>1000064463 CENTRE D'ETUDES MEDIEVALES SAINT</v>
          </cell>
          <cell r="G3117" t="str">
            <v>5</v>
          </cell>
          <cell r="H3117">
            <v>38911.919999999998</v>
          </cell>
          <cell r="I3117">
            <v>29611.919999999998</v>
          </cell>
          <cell r="J3117">
            <v>29611.919999999998</v>
          </cell>
          <cell r="K3117">
            <v>44165</v>
          </cell>
          <cell r="L3117">
            <v>44165</v>
          </cell>
          <cell r="M3117" t="str">
            <v>0510</v>
          </cell>
          <cell r="N3117" t="str">
            <v>6AY</v>
          </cell>
          <cell r="O3117" t="str">
            <v>C071</v>
          </cell>
        </row>
        <row r="3118">
          <cell r="A3118" t="str">
            <v>1510413296</v>
          </cell>
          <cell r="B3118" t="str">
            <v>CCDDR02067</v>
          </cell>
          <cell r="C3118" t="str">
            <v>0175-DR67-D667</v>
          </cell>
          <cell r="D3118" t="str">
            <v>Avenant 1 cotraitant</v>
          </cell>
          <cell r="E3118" t="str">
            <v>36.04.03</v>
          </cell>
          <cell r="F3118" t="str">
            <v>1000064463 CENTRE D'ETUDES MEDIEVALES SAINT</v>
          </cell>
          <cell r="G3118" t="str">
            <v>6</v>
          </cell>
          <cell r="H3118">
            <v>14578.08</v>
          </cell>
          <cell r="I3118">
            <v>14578.08</v>
          </cell>
          <cell r="J3118">
            <v>14578.08</v>
          </cell>
          <cell r="K3118">
            <v>44165</v>
          </cell>
          <cell r="L3118">
            <v>44924</v>
          </cell>
          <cell r="M3118" t="str">
            <v>0510</v>
          </cell>
          <cell r="N3118" t="str">
            <v>6AY</v>
          </cell>
          <cell r="O3118" t="str">
            <v>C071</v>
          </cell>
        </row>
        <row r="3119">
          <cell r="A3119" t="str">
            <v>1510751354</v>
          </cell>
          <cell r="B3119" t="str">
            <v>CCDDR02067</v>
          </cell>
          <cell r="C3119" t="str">
            <v>0175-DR67-D667</v>
          </cell>
          <cell r="D3119" t="str">
            <v>Cath. Strasbourg restaurat° Coupole tour</v>
          </cell>
          <cell r="E3119" t="str">
            <v>36.04.01</v>
          </cell>
          <cell r="F3119" t="str">
            <v>1000243037 REALBATI</v>
          </cell>
          <cell r="G3119" t="str">
            <v>1</v>
          </cell>
          <cell r="H3119">
            <v>19080</v>
          </cell>
          <cell r="I3119">
            <v>5640</v>
          </cell>
          <cell r="J3119">
            <v>5640</v>
          </cell>
          <cell r="K3119">
            <v>44371</v>
          </cell>
          <cell r="L3119">
            <v>44371</v>
          </cell>
          <cell r="M3119" t="str">
            <v>0510</v>
          </cell>
          <cell r="N3119" t="str">
            <v>6AY</v>
          </cell>
          <cell r="O3119" t="str">
            <v>C071</v>
          </cell>
        </row>
        <row r="3120">
          <cell r="A3120" t="str">
            <v>1510751354</v>
          </cell>
          <cell r="B3120" t="str">
            <v>CCDDR02067</v>
          </cell>
          <cell r="C3120" t="str">
            <v>0175-DR67-D667</v>
          </cell>
          <cell r="D3120" t="str">
            <v>SPS COUPOLE AVENANT 1</v>
          </cell>
          <cell r="E3120" t="str">
            <v>36.04.01</v>
          </cell>
          <cell r="F3120" t="str">
            <v>1000243037 REALBATI</v>
          </cell>
          <cell r="G3120" t="str">
            <v>2</v>
          </cell>
          <cell r="H3120">
            <v>7920</v>
          </cell>
          <cell r="I3120">
            <v>7920</v>
          </cell>
          <cell r="J3120">
            <v>7920</v>
          </cell>
          <cell r="K3120">
            <v>44371</v>
          </cell>
          <cell r="L3120">
            <v>44907</v>
          </cell>
          <cell r="M3120" t="str">
            <v>0510</v>
          </cell>
          <cell r="N3120" t="str">
            <v>6AY</v>
          </cell>
          <cell r="O3120" t="str">
            <v>C071</v>
          </cell>
        </row>
        <row r="3121">
          <cell r="A3121" t="str">
            <v>1510783033</v>
          </cell>
          <cell r="B3121" t="str">
            <v>CCDDR02067</v>
          </cell>
          <cell r="C3121" t="str">
            <v>0175-DR67-D667</v>
          </cell>
          <cell r="D3121" t="str">
            <v>Cath Strasbourg C. tech. restau coupole</v>
          </cell>
          <cell r="E3121" t="str">
            <v>36.04.03</v>
          </cell>
          <cell r="F3121" t="str">
            <v>1000420035 QUALICONSULT</v>
          </cell>
          <cell r="G3121" t="str">
            <v>1</v>
          </cell>
          <cell r="H3121">
            <v>4800</v>
          </cell>
          <cell r="I3121">
            <v>3932</v>
          </cell>
          <cell r="J3121">
            <v>3932</v>
          </cell>
          <cell r="K3121">
            <v>44386</v>
          </cell>
          <cell r="L3121">
            <v>44386</v>
          </cell>
          <cell r="M3121" t="str">
            <v>0510</v>
          </cell>
          <cell r="N3121" t="str">
            <v>6AY</v>
          </cell>
          <cell r="O3121" t="str">
            <v>C071</v>
          </cell>
        </row>
        <row r="3122">
          <cell r="A3122" t="str">
            <v>1510848898</v>
          </cell>
          <cell r="B3122" t="str">
            <v>CCDDR02067</v>
          </cell>
          <cell r="C3122" t="str">
            <v>0175-DR67-D667</v>
          </cell>
          <cell r="D3122" t="str">
            <v>21 Châteaux forts en ruines Dep 67-68</v>
          </cell>
          <cell r="E3122" t="str">
            <v>36.04.02</v>
          </cell>
          <cell r="F3122" t="str">
            <v>1001398496 ANTOINE DUFOUR ARCHITECTES</v>
          </cell>
          <cell r="G3122" t="str">
            <v>2</v>
          </cell>
          <cell r="H3122">
            <v>142694.98000000001</v>
          </cell>
          <cell r="I3122">
            <v>142694.98000000001</v>
          </cell>
          <cell r="J3122">
            <v>142694.98000000001</v>
          </cell>
          <cell r="K3122">
            <v>44439</v>
          </cell>
          <cell r="L3122">
            <v>44439</v>
          </cell>
          <cell r="M3122" t="str">
            <v>0510</v>
          </cell>
          <cell r="N3122" t="str">
            <v>6AY</v>
          </cell>
          <cell r="O3122" t="str">
            <v>C071</v>
          </cell>
        </row>
        <row r="3123">
          <cell r="A3123" t="str">
            <v>1511021396</v>
          </cell>
          <cell r="B3123" t="str">
            <v>CCDDR02067</v>
          </cell>
          <cell r="C3123" t="str">
            <v>0175-DR67-D667</v>
          </cell>
          <cell r="D3123" t="str">
            <v>Palais Rhin MOe Porte menuisée écuries</v>
          </cell>
          <cell r="E3123" t="str">
            <v>36.04.02</v>
          </cell>
          <cell r="F3123" t="str">
            <v>1001287123 ANTOINE DUFOUR ARCHITECTES</v>
          </cell>
          <cell r="G3123" t="str">
            <v>1</v>
          </cell>
          <cell r="H3123">
            <v>19984.919999999998</v>
          </cell>
          <cell r="I3123">
            <v>19984.919999999998</v>
          </cell>
          <cell r="J3123">
            <v>19984.919999999998</v>
          </cell>
          <cell r="K3123">
            <v>44525</v>
          </cell>
          <cell r="L3123">
            <v>44525</v>
          </cell>
          <cell r="M3123" t="str">
            <v>0510</v>
          </cell>
          <cell r="N3123" t="str">
            <v>6AY</v>
          </cell>
          <cell r="O3123" t="str">
            <v>C071</v>
          </cell>
        </row>
        <row r="3124">
          <cell r="A3124" t="str">
            <v>1511459233</v>
          </cell>
          <cell r="B3124" t="str">
            <v>CCDDR02067</v>
          </cell>
          <cell r="C3124" t="str">
            <v>0175-DR67-D667</v>
          </cell>
          <cell r="D3124" t="str">
            <v>ETUDE DIAGNOSTIC REST TRITORIUM CATH ND</v>
          </cell>
          <cell r="E3124" t="str">
            <v>36.04.03</v>
          </cell>
          <cell r="F3124" t="str">
            <v>1000242567 MONSIEUR PIERRE CAILLAULT</v>
          </cell>
          <cell r="G3124" t="str">
            <v>1</v>
          </cell>
          <cell r="H3124">
            <v>20601</v>
          </cell>
          <cell r="I3124">
            <v>9254.7000000000007</v>
          </cell>
          <cell r="J3124">
            <v>9254.7000000000007</v>
          </cell>
          <cell r="K3124">
            <v>44784</v>
          </cell>
          <cell r="L3124">
            <v>44784</v>
          </cell>
          <cell r="M3124" t="str">
            <v>0510</v>
          </cell>
          <cell r="N3124" t="str">
            <v>6AY</v>
          </cell>
          <cell r="O3124" t="str">
            <v>C071</v>
          </cell>
        </row>
        <row r="3125">
          <cell r="A3125" t="str">
            <v>1511471051</v>
          </cell>
          <cell r="B3125" t="str">
            <v>CCDDR02067</v>
          </cell>
          <cell r="C3125" t="str">
            <v>0175-DR67-D667</v>
          </cell>
          <cell r="D3125" t="str">
            <v>MISSION DIAG AVP et DAT RELATIVE A LA RE</v>
          </cell>
          <cell r="E3125" t="str">
            <v>36.04.02</v>
          </cell>
          <cell r="F3125" t="str">
            <v>1001287123 ANTOINE DUFOUR ARCHITECTES</v>
          </cell>
          <cell r="G3125" t="str">
            <v>2</v>
          </cell>
          <cell r="H3125">
            <v>149641.26999999999</v>
          </cell>
          <cell r="I3125">
            <v>149641.26999999999</v>
          </cell>
          <cell r="J3125">
            <v>149641.26999999999</v>
          </cell>
          <cell r="K3125">
            <v>44797</v>
          </cell>
          <cell r="L3125">
            <v>44797</v>
          </cell>
          <cell r="M3125" t="str">
            <v>0510</v>
          </cell>
          <cell r="N3125" t="str">
            <v>6AY</v>
          </cell>
          <cell r="O3125" t="str">
            <v>C071</v>
          </cell>
        </row>
        <row r="3126">
          <cell r="A3126" t="str">
            <v>1511590076</v>
          </cell>
          <cell r="B3126" t="str">
            <v>CCDDR02067</v>
          </cell>
          <cell r="C3126" t="str">
            <v>0175-DR67-D667</v>
          </cell>
          <cell r="D3126" t="str">
            <v>Cath. Strasb. MOe restau toiture/vitraux</v>
          </cell>
          <cell r="E3126" t="str">
            <v>36.04.02</v>
          </cell>
          <cell r="F3126" t="str">
            <v>1000242567 MONSIEUR PIERRE CAILLAULT</v>
          </cell>
          <cell r="G3126" t="str">
            <v>1</v>
          </cell>
          <cell r="H3126">
            <v>59933.07</v>
          </cell>
          <cell r="I3126">
            <v>47946.45</v>
          </cell>
          <cell r="J3126">
            <v>47946.45</v>
          </cell>
          <cell r="K3126">
            <v>44859</v>
          </cell>
          <cell r="L3126">
            <v>44859</v>
          </cell>
          <cell r="M3126" t="str">
            <v>0510</v>
          </cell>
          <cell r="N3126" t="str">
            <v>6AY</v>
          </cell>
          <cell r="O3126" t="str">
            <v>C071</v>
          </cell>
        </row>
        <row r="3127">
          <cell r="A3127" t="str">
            <v>1511608491</v>
          </cell>
          <cell r="B3127" t="str">
            <v>CCDDR02067</v>
          </cell>
          <cell r="C3127" t="str">
            <v>0224-CCSD-D667</v>
          </cell>
          <cell r="D3127" t="str">
            <v>42644481-F_AC67_VIDEOS_JEP22</v>
          </cell>
          <cell r="E3127" t="str">
            <v>38.02.01</v>
          </cell>
          <cell r="F3127" t="str">
            <v>1001695491 MONSIEUR ADRIEN SENSER</v>
          </cell>
          <cell r="G3127" t="str">
            <v>1</v>
          </cell>
          <cell r="H3127">
            <v>5838.75</v>
          </cell>
          <cell r="I3127">
            <v>0</v>
          </cell>
          <cell r="J3127">
            <v>0</v>
          </cell>
          <cell r="K3127">
            <v>44869</v>
          </cell>
          <cell r="L3127">
            <v>44868</v>
          </cell>
          <cell r="M3127" t="str">
            <v>0510</v>
          </cell>
          <cell r="N3127" t="str">
            <v>6AY</v>
          </cell>
          <cell r="O3127" t="str">
            <v>C071</v>
          </cell>
        </row>
        <row r="3128">
          <cell r="A3128" t="str">
            <v>1511703815</v>
          </cell>
          <cell r="B3128" t="str">
            <v>CCDDR02067</v>
          </cell>
          <cell r="C3128" t="str">
            <v>0175-DR67-D667</v>
          </cell>
          <cell r="D3128" t="str">
            <v>43439465-MI_AC67_Cath67_REST BOURDON</v>
          </cell>
          <cell r="E3128" t="str">
            <v>36.04.01</v>
          </cell>
          <cell r="F3128" t="str">
            <v>1000993235 MONSIEUR HERVE GOURIOU</v>
          </cell>
          <cell r="G3128" t="str">
            <v>1</v>
          </cell>
          <cell r="H3128">
            <v>6300</v>
          </cell>
          <cell r="I3128">
            <v>6300</v>
          </cell>
          <cell r="J3128">
            <v>6300</v>
          </cell>
          <cell r="K3128">
            <v>44922</v>
          </cell>
          <cell r="L3128">
            <v>44918</v>
          </cell>
          <cell r="M3128" t="str">
            <v>0510</v>
          </cell>
          <cell r="N3128" t="str">
            <v>6AY</v>
          </cell>
          <cell r="O3128" t="str">
            <v>C071</v>
          </cell>
        </row>
        <row r="3129">
          <cell r="A3129" t="str">
            <v>1511705881</v>
          </cell>
          <cell r="B3129" t="str">
            <v>CCDDR02067</v>
          </cell>
          <cell r="C3129" t="str">
            <v>0175-DR67-D667</v>
          </cell>
          <cell r="D3129" t="str">
            <v>MO ETUDE DIAG-FAISABILITE PALAIS RHIN</v>
          </cell>
          <cell r="E3129" t="str">
            <v>36.04.03</v>
          </cell>
          <cell r="F3129" t="str">
            <v>1001287123 ANTOINE DUFOUR ARCHITECTES</v>
          </cell>
          <cell r="G3129" t="str">
            <v>1</v>
          </cell>
          <cell r="H3129">
            <v>62034.85</v>
          </cell>
          <cell r="I3129">
            <v>62034.85</v>
          </cell>
          <cell r="J3129">
            <v>62034.85</v>
          </cell>
          <cell r="K3129">
            <v>44925</v>
          </cell>
          <cell r="L3129">
            <v>44925</v>
          </cell>
          <cell r="M3129" t="str">
            <v>0510</v>
          </cell>
          <cell r="N3129" t="str">
            <v>6AY</v>
          </cell>
          <cell r="O3129" t="str">
            <v>C071</v>
          </cell>
        </row>
        <row r="3130">
          <cell r="A3130" t="str">
            <v>1600046140</v>
          </cell>
          <cell r="B3130" t="str">
            <v>CCDDR02067</v>
          </cell>
          <cell r="C3130" t="str">
            <v>0175-DR67-D667</v>
          </cell>
          <cell r="D3130" t="str">
            <v>TF Maitrise d'Oeuvre</v>
          </cell>
          <cell r="E3130" t="str">
            <v>36.04.01</v>
          </cell>
          <cell r="F3130" t="str">
            <v>1000242567 MONSIEUR PIERRE CAILLAULT</v>
          </cell>
          <cell r="G3130" t="str">
            <v>2</v>
          </cell>
          <cell r="H3130">
            <v>52035.03</v>
          </cell>
          <cell r="I3130">
            <v>5313.98</v>
          </cell>
          <cell r="J3130">
            <v>5313.98</v>
          </cell>
          <cell r="K3130">
            <v>43185</v>
          </cell>
          <cell r="L3130">
            <v>43185</v>
          </cell>
          <cell r="M3130" t="str">
            <v>0510</v>
          </cell>
          <cell r="N3130" t="str">
            <v>6AY</v>
          </cell>
          <cell r="O3130" t="str">
            <v>C071</v>
          </cell>
        </row>
        <row r="3131">
          <cell r="A3131" t="str">
            <v>1600046140</v>
          </cell>
          <cell r="B3131" t="str">
            <v>CCDDR02067</v>
          </cell>
          <cell r="C3131" t="str">
            <v>0175-DR67-D667</v>
          </cell>
          <cell r="D3131" t="str">
            <v>TC1 Maitrise d'Oeuvre</v>
          </cell>
          <cell r="E3131" t="str">
            <v>36.04.01</v>
          </cell>
          <cell r="F3131" t="str">
            <v>1000242567 MONSIEUR PIERRE CAILLAULT</v>
          </cell>
          <cell r="G3131" t="str">
            <v>4</v>
          </cell>
          <cell r="H3131">
            <v>46188.95</v>
          </cell>
          <cell r="I3131">
            <v>0</v>
          </cell>
          <cell r="J3131">
            <v>0</v>
          </cell>
          <cell r="K3131">
            <v>43185</v>
          </cell>
          <cell r="L3131">
            <v>43185</v>
          </cell>
          <cell r="M3131" t="str">
            <v>0510</v>
          </cell>
          <cell r="N3131" t="str">
            <v>6AY</v>
          </cell>
          <cell r="O3131" t="str">
            <v>C071</v>
          </cell>
        </row>
        <row r="3132">
          <cell r="A3132" t="str">
            <v>1600046140</v>
          </cell>
          <cell r="B3132" t="str">
            <v>CCDDR02067</v>
          </cell>
          <cell r="C3132" t="str">
            <v>0175-DR67-D667</v>
          </cell>
          <cell r="D3132" t="str">
            <v>TC2 Maitrise d'Oeuvre</v>
          </cell>
          <cell r="E3132" t="str">
            <v>36.04.01</v>
          </cell>
          <cell r="F3132" t="str">
            <v>1000242567 MONSIEUR PIERRE CAILLAULT</v>
          </cell>
          <cell r="G3132" t="str">
            <v>6</v>
          </cell>
          <cell r="H3132">
            <v>18976.060000000001</v>
          </cell>
          <cell r="I3132">
            <v>0</v>
          </cell>
          <cell r="J3132">
            <v>0</v>
          </cell>
          <cell r="K3132">
            <v>43185</v>
          </cell>
          <cell r="L3132">
            <v>43185</v>
          </cell>
          <cell r="M3132" t="str">
            <v>0510</v>
          </cell>
          <cell r="N3132" t="str">
            <v>6AY</v>
          </cell>
          <cell r="O3132" t="str">
            <v>C071</v>
          </cell>
        </row>
        <row r="3133">
          <cell r="A3133" t="str">
            <v>1600046140</v>
          </cell>
          <cell r="B3133" t="str">
            <v>CCDDR02067</v>
          </cell>
          <cell r="C3133" t="str">
            <v>0175-DR67-D667</v>
          </cell>
          <cell r="D3133" t="str">
            <v>REVISION DE PRIX TC1</v>
          </cell>
          <cell r="E3133" t="str">
            <v>36.04.01</v>
          </cell>
          <cell r="F3133" t="str">
            <v>1000242567 MONSIEUR PIERRE CAILLAULT</v>
          </cell>
          <cell r="G3133" t="str">
            <v>7</v>
          </cell>
          <cell r="H3133">
            <v>4369.83</v>
          </cell>
          <cell r="I3133">
            <v>0</v>
          </cell>
          <cell r="J3133">
            <v>0</v>
          </cell>
          <cell r="K3133">
            <v>43185</v>
          </cell>
          <cell r="L3133">
            <v>43185</v>
          </cell>
          <cell r="M3133" t="str">
            <v>0510</v>
          </cell>
          <cell r="N3133" t="str">
            <v>6AY</v>
          </cell>
          <cell r="O3133" t="str">
            <v>C071</v>
          </cell>
        </row>
        <row r="3134">
          <cell r="A3134" t="str">
            <v>1600046140</v>
          </cell>
          <cell r="B3134" t="str">
            <v>CCDDR02067</v>
          </cell>
          <cell r="C3134" t="str">
            <v>0175-DR67-D667</v>
          </cell>
          <cell r="D3134" t="str">
            <v>REVISION DE PRIX TF</v>
          </cell>
          <cell r="E3134" t="str">
            <v>36.04.01</v>
          </cell>
          <cell r="F3134" t="str">
            <v>1000242567 MONSIEUR PIERRE CAILLAULT</v>
          </cell>
          <cell r="G3134" t="str">
            <v>8</v>
          </cell>
          <cell r="H3134">
            <v>6619.57</v>
          </cell>
          <cell r="I3134">
            <v>0</v>
          </cell>
          <cell r="J3134">
            <v>0</v>
          </cell>
          <cell r="K3134">
            <v>43185</v>
          </cell>
          <cell r="L3134">
            <v>43185</v>
          </cell>
          <cell r="M3134" t="str">
            <v>0510</v>
          </cell>
          <cell r="N3134" t="str">
            <v>6AY</v>
          </cell>
          <cell r="O3134" t="str">
            <v>C071</v>
          </cell>
        </row>
        <row r="3135">
          <cell r="A3135" t="str">
            <v>1600046140</v>
          </cell>
          <cell r="B3135" t="str">
            <v>CCDDR02067</v>
          </cell>
          <cell r="C3135" t="str">
            <v>0175-DR67-D667</v>
          </cell>
          <cell r="D3135" t="str">
            <v>Révision de prix TC2 Maitrise d'Oeuvre</v>
          </cell>
          <cell r="E3135" t="str">
            <v>36.04.01</v>
          </cell>
          <cell r="F3135" t="str">
            <v>1000242567 MONSIEUR PIERRE CAILLAULT</v>
          </cell>
          <cell r="G3135" t="str">
            <v>9</v>
          </cell>
          <cell r="H3135">
            <v>2049.09</v>
          </cell>
          <cell r="I3135">
            <v>0</v>
          </cell>
          <cell r="J3135">
            <v>0</v>
          </cell>
          <cell r="K3135">
            <v>43185</v>
          </cell>
          <cell r="L3135">
            <v>44428</v>
          </cell>
          <cell r="M3135" t="str">
            <v>0510</v>
          </cell>
          <cell r="N3135" t="str">
            <v>6AY</v>
          </cell>
          <cell r="O3135" t="str">
            <v>C071</v>
          </cell>
        </row>
        <row r="3136">
          <cell r="A3136" t="str">
            <v>1600050404</v>
          </cell>
          <cell r="B3136" t="str">
            <v>CCDDR02067</v>
          </cell>
          <cell r="C3136" t="str">
            <v>0175-DR67-D667</v>
          </cell>
          <cell r="D3136" t="str">
            <v>TF - maitrise d 'oeuvre</v>
          </cell>
          <cell r="E3136" t="str">
            <v>36.04.02</v>
          </cell>
          <cell r="F3136" t="str">
            <v>1000242567 MONSIEUR PIERRE CAILLAULT</v>
          </cell>
          <cell r="G3136" t="str">
            <v>2</v>
          </cell>
          <cell r="H3136">
            <v>70993.070000000007</v>
          </cell>
          <cell r="I3136">
            <v>70993.070000000007</v>
          </cell>
          <cell r="J3136">
            <v>70993.070000000007</v>
          </cell>
          <cell r="K3136">
            <v>43455</v>
          </cell>
          <cell r="L3136">
            <v>43455</v>
          </cell>
          <cell r="M3136" t="str">
            <v>0510</v>
          </cell>
          <cell r="N3136" t="str">
            <v>6AY</v>
          </cell>
          <cell r="O3136" t="str">
            <v>C071</v>
          </cell>
        </row>
        <row r="3137">
          <cell r="A3137" t="str">
            <v>1000146409</v>
          </cell>
          <cell r="B3137" t="str">
            <v>CCDDR02069</v>
          </cell>
          <cell r="C3137" t="str">
            <v>0175-DR69-D669</v>
          </cell>
          <cell r="D3137" t="str">
            <v>COVALENCE - Plateau de Gergovie</v>
          </cell>
          <cell r="E3137" t="str">
            <v>36.04.02</v>
          </cell>
          <cell r="F3137" t="str">
            <v>1001412310 COVALENCE</v>
          </cell>
          <cell r="G3137" t="str">
            <v>2</v>
          </cell>
          <cell r="H3137">
            <v>139548.16</v>
          </cell>
          <cell r="I3137">
            <v>112395.46</v>
          </cell>
          <cell r="J3137">
            <v>112395.46</v>
          </cell>
          <cell r="K3137">
            <v>44008</v>
          </cell>
          <cell r="L3137">
            <v>44008</v>
          </cell>
          <cell r="M3137" t="str">
            <v>0690</v>
          </cell>
          <cell r="N3137" t="str">
            <v>6D7</v>
          </cell>
          <cell r="O3137" t="str">
            <v>C071</v>
          </cell>
        </row>
        <row r="3138">
          <cell r="A3138" t="str">
            <v>1000146409</v>
          </cell>
          <cell r="B3138" t="str">
            <v>CCDDR02069</v>
          </cell>
          <cell r="C3138" t="str">
            <v>0175-DR69-D669</v>
          </cell>
          <cell r="D3138" t="str">
            <v>CABINET DUBOIS - Plateau de Gergovie</v>
          </cell>
          <cell r="E3138" t="str">
            <v>36.04.02</v>
          </cell>
          <cell r="F3138" t="str">
            <v>1001412310 COVALENCE</v>
          </cell>
          <cell r="G3138" t="str">
            <v>3</v>
          </cell>
          <cell r="H3138">
            <v>14260</v>
          </cell>
          <cell r="I3138">
            <v>14260</v>
          </cell>
          <cell r="J3138">
            <v>14260</v>
          </cell>
          <cell r="K3138">
            <v>44008</v>
          </cell>
          <cell r="L3138">
            <v>44008</v>
          </cell>
          <cell r="M3138" t="str">
            <v>0690</v>
          </cell>
          <cell r="N3138" t="str">
            <v>6D7</v>
          </cell>
          <cell r="O3138" t="str">
            <v>C071</v>
          </cell>
        </row>
        <row r="3139">
          <cell r="A3139" t="str">
            <v>1000146409</v>
          </cell>
          <cell r="B3139" t="str">
            <v>CCDDR02069</v>
          </cell>
          <cell r="C3139" t="str">
            <v>0175-DR69-D669</v>
          </cell>
          <cell r="D3139" t="str">
            <v>COVALENCE AV n°1</v>
          </cell>
          <cell r="E3139" t="str">
            <v>36.04.02</v>
          </cell>
          <cell r="F3139" t="str">
            <v>1001412310 COVALENCE</v>
          </cell>
          <cell r="G3139" t="str">
            <v>4</v>
          </cell>
          <cell r="H3139">
            <v>40047.730000000003</v>
          </cell>
          <cell r="I3139">
            <v>40047.730000000003</v>
          </cell>
          <cell r="J3139">
            <v>40047.730000000003</v>
          </cell>
          <cell r="K3139">
            <v>44008</v>
          </cell>
          <cell r="L3139">
            <v>44817</v>
          </cell>
          <cell r="M3139" t="str">
            <v>0690</v>
          </cell>
          <cell r="N3139" t="str">
            <v>6D7</v>
          </cell>
          <cell r="O3139" t="str">
            <v>C071</v>
          </cell>
        </row>
        <row r="3140">
          <cell r="A3140" t="str">
            <v>1000146409</v>
          </cell>
          <cell r="B3140" t="str">
            <v>CCDDR02069</v>
          </cell>
          <cell r="C3140" t="str">
            <v>0175-DR69-D669</v>
          </cell>
          <cell r="D3140" t="str">
            <v>DUBOIS _AV n°1</v>
          </cell>
          <cell r="E3140" t="str">
            <v>36.04.02</v>
          </cell>
          <cell r="F3140" t="str">
            <v>1001412310 COVALENCE</v>
          </cell>
          <cell r="G3140" t="str">
            <v>5</v>
          </cell>
          <cell r="H3140">
            <v>2770</v>
          </cell>
          <cell r="I3140">
            <v>2770</v>
          </cell>
          <cell r="J3140">
            <v>2770</v>
          </cell>
          <cell r="K3140">
            <v>44008</v>
          </cell>
          <cell r="L3140">
            <v>44817</v>
          </cell>
          <cell r="M3140" t="str">
            <v>0690</v>
          </cell>
          <cell r="N3140" t="str">
            <v>6D7</v>
          </cell>
          <cell r="O3140" t="str">
            <v>C071</v>
          </cell>
        </row>
        <row r="3141">
          <cell r="A3141" t="str">
            <v>1000159676</v>
          </cell>
          <cell r="B3141" t="str">
            <v>CCDDR02069</v>
          </cell>
          <cell r="C3141" t="str">
            <v>0175-DR69-D669</v>
          </cell>
          <cell r="D3141" t="str">
            <v>MOE  - Richard Duplat</v>
          </cell>
          <cell r="E3141" t="str">
            <v>36.04.02</v>
          </cell>
          <cell r="F3141" t="str">
            <v>1001103175 MONSIEUR RICHARD DUPLAT</v>
          </cell>
          <cell r="G3141" t="str">
            <v>2</v>
          </cell>
          <cell r="H3141">
            <v>280629.24</v>
          </cell>
          <cell r="I3141">
            <v>280629.24</v>
          </cell>
          <cell r="J3141">
            <v>280629.24</v>
          </cell>
          <cell r="K3141">
            <v>44552</v>
          </cell>
          <cell r="L3141">
            <v>44552</v>
          </cell>
          <cell r="M3141" t="str">
            <v>0690</v>
          </cell>
          <cell r="N3141" t="str">
            <v>6D7</v>
          </cell>
          <cell r="O3141" t="str">
            <v>C071</v>
          </cell>
        </row>
        <row r="3142">
          <cell r="A3142" t="str">
            <v>1000159676</v>
          </cell>
          <cell r="B3142" t="str">
            <v>CCDDR02069</v>
          </cell>
          <cell r="C3142" t="str">
            <v>0175-DR69-D669</v>
          </cell>
          <cell r="D3142" t="str">
            <v>Economiste - ECOVI</v>
          </cell>
          <cell r="E3142" t="str">
            <v>36.04.02</v>
          </cell>
          <cell r="F3142" t="str">
            <v>1001103175 MONSIEUR RICHARD DUPLAT</v>
          </cell>
          <cell r="G3142" t="str">
            <v>3</v>
          </cell>
          <cell r="H3142">
            <v>121088.49</v>
          </cell>
          <cell r="I3142">
            <v>121088.49</v>
          </cell>
          <cell r="J3142">
            <v>121088.49</v>
          </cell>
          <cell r="K3142">
            <v>44552</v>
          </cell>
          <cell r="L3142">
            <v>44552</v>
          </cell>
          <cell r="M3142" t="str">
            <v>0690</v>
          </cell>
          <cell r="N3142" t="str">
            <v>6D7</v>
          </cell>
          <cell r="O3142" t="str">
            <v>C071</v>
          </cell>
        </row>
        <row r="3143">
          <cell r="A3143" t="str">
            <v>1000159676</v>
          </cell>
          <cell r="B3143" t="str">
            <v>CCDDR02069</v>
          </cell>
          <cell r="C3143" t="str">
            <v>0175-DR69-D669</v>
          </cell>
          <cell r="D3143" t="str">
            <v>Bureau d'étude technique - PANTEC</v>
          </cell>
          <cell r="E3143" t="str">
            <v>36.04.02</v>
          </cell>
          <cell r="F3143" t="str">
            <v>1001103175 MONSIEUR RICHARD DUPLAT</v>
          </cell>
          <cell r="G3143" t="str">
            <v>4</v>
          </cell>
          <cell r="H3143">
            <v>118926.8</v>
          </cell>
          <cell r="I3143">
            <v>118926.8</v>
          </cell>
          <cell r="J3143">
            <v>118926.8</v>
          </cell>
          <cell r="K3143">
            <v>44552</v>
          </cell>
          <cell r="L3143">
            <v>44552</v>
          </cell>
          <cell r="M3143" t="str">
            <v>0690</v>
          </cell>
          <cell r="N3143" t="str">
            <v>6D7</v>
          </cell>
          <cell r="O3143" t="str">
            <v>C071</v>
          </cell>
        </row>
        <row r="3144">
          <cell r="A3144" t="str">
            <v>1000159676</v>
          </cell>
          <cell r="B3144" t="str">
            <v>CCDDR02069</v>
          </cell>
          <cell r="C3144" t="str">
            <v>0175-DR69-D669</v>
          </cell>
          <cell r="D3144" t="str">
            <v>Bureau d'étude structure - UBC</v>
          </cell>
          <cell r="E3144" t="str">
            <v>36.04.02</v>
          </cell>
          <cell r="F3144" t="str">
            <v>1001103175 MONSIEUR RICHARD DUPLAT</v>
          </cell>
          <cell r="G3144" t="str">
            <v>5</v>
          </cell>
          <cell r="H3144">
            <v>31547.73</v>
          </cell>
          <cell r="I3144">
            <v>31547.73</v>
          </cell>
          <cell r="J3144">
            <v>31547.73</v>
          </cell>
          <cell r="K3144">
            <v>44552</v>
          </cell>
          <cell r="L3144">
            <v>44552</v>
          </cell>
          <cell r="M3144" t="str">
            <v>0690</v>
          </cell>
          <cell r="N3144" t="str">
            <v>6D7</v>
          </cell>
          <cell r="O3144" t="str">
            <v>C071</v>
          </cell>
        </row>
        <row r="3145">
          <cell r="A3145" t="str">
            <v>1100033290</v>
          </cell>
          <cell r="B3145" t="str">
            <v>CCDDR02069</v>
          </cell>
          <cell r="C3145" t="str">
            <v>0175-DR69-D669</v>
          </cell>
          <cell r="D3145" t="str">
            <v>DRAC - Elévations int. (phase APS à ACT)</v>
          </cell>
          <cell r="E3145" t="str">
            <v>36.04.02</v>
          </cell>
          <cell r="F3145" t="str">
            <v>1000459996 SUD-SUD-EST ARCHITECTURES</v>
          </cell>
          <cell r="G3145" t="str">
            <v>2</v>
          </cell>
          <cell r="H3145">
            <v>122177.78</v>
          </cell>
          <cell r="I3145">
            <v>0</v>
          </cell>
          <cell r="J3145">
            <v>0</v>
          </cell>
          <cell r="K3145">
            <v>42451</v>
          </cell>
          <cell r="L3145">
            <v>42451</v>
          </cell>
          <cell r="M3145" t="str">
            <v>0690</v>
          </cell>
          <cell r="N3145" t="str">
            <v>6D7</v>
          </cell>
          <cell r="O3145" t="str">
            <v>C071</v>
          </cell>
        </row>
        <row r="3146">
          <cell r="A3146" t="str">
            <v>1100033290</v>
          </cell>
          <cell r="B3146" t="str">
            <v>CCDDR02069</v>
          </cell>
          <cell r="C3146" t="str">
            <v>0175-DR69-D669</v>
          </cell>
          <cell r="D3146" t="str">
            <v>DRAC - Elévations int. (Travées 5 et 6)</v>
          </cell>
          <cell r="E3146" t="str">
            <v>36.04.02</v>
          </cell>
          <cell r="F3146" t="str">
            <v>1000459996 SUD-SUD-EST ARCHITECTURES</v>
          </cell>
          <cell r="G3146" t="str">
            <v>4</v>
          </cell>
          <cell r="H3146">
            <v>44662.91</v>
          </cell>
          <cell r="I3146">
            <v>0</v>
          </cell>
          <cell r="J3146">
            <v>0</v>
          </cell>
          <cell r="K3146">
            <v>42451</v>
          </cell>
          <cell r="L3146">
            <v>42451</v>
          </cell>
          <cell r="M3146" t="str">
            <v>0690</v>
          </cell>
          <cell r="N3146" t="str">
            <v>6D7</v>
          </cell>
          <cell r="O3146" t="str">
            <v>C071</v>
          </cell>
        </row>
        <row r="3147">
          <cell r="A3147" t="str">
            <v>1100033290</v>
          </cell>
          <cell r="B3147" t="str">
            <v>CCDDR02069</v>
          </cell>
          <cell r="C3147" t="str">
            <v>0175-DR69-D669</v>
          </cell>
          <cell r="D3147" t="str">
            <v>DRAC - Elévations int. (Travées 3 et 4)</v>
          </cell>
          <cell r="E3147" t="str">
            <v>36.04.02</v>
          </cell>
          <cell r="F3147" t="str">
            <v>1000459996 SUD-SUD-EST ARCHITECTURES</v>
          </cell>
          <cell r="G3147" t="str">
            <v>6</v>
          </cell>
          <cell r="H3147">
            <v>39645.75</v>
          </cell>
          <cell r="I3147">
            <v>0</v>
          </cell>
          <cell r="J3147">
            <v>0</v>
          </cell>
          <cell r="K3147">
            <v>42451</v>
          </cell>
          <cell r="L3147">
            <v>42451</v>
          </cell>
          <cell r="M3147" t="str">
            <v>0690</v>
          </cell>
          <cell r="N3147" t="str">
            <v>6D7</v>
          </cell>
          <cell r="O3147" t="str">
            <v>C071</v>
          </cell>
        </row>
        <row r="3148">
          <cell r="A3148" t="str">
            <v>1100033290</v>
          </cell>
          <cell r="B3148" t="str">
            <v>CCDDR02069</v>
          </cell>
          <cell r="C3148" t="str">
            <v>0175-DR69-D669</v>
          </cell>
          <cell r="D3148" t="str">
            <v>DRAC - Elévations int. (Travées 1 et 2)</v>
          </cell>
          <cell r="E3148" t="str">
            <v>36.04.02</v>
          </cell>
          <cell r="F3148" t="str">
            <v>1000459996 SUD-SUD-EST ARCHITECTURES</v>
          </cell>
          <cell r="G3148" t="str">
            <v>8</v>
          </cell>
          <cell r="H3148">
            <v>48308.88</v>
          </cell>
          <cell r="I3148">
            <v>0</v>
          </cell>
          <cell r="J3148">
            <v>0</v>
          </cell>
          <cell r="K3148">
            <v>42451</v>
          </cell>
          <cell r="L3148">
            <v>42452</v>
          </cell>
          <cell r="M3148" t="str">
            <v>0690</v>
          </cell>
          <cell r="N3148" t="str">
            <v>6D7</v>
          </cell>
          <cell r="O3148" t="str">
            <v>C071</v>
          </cell>
        </row>
        <row r="3149">
          <cell r="A3149" t="str">
            <v>1100033290</v>
          </cell>
          <cell r="B3149" t="str">
            <v>CCDDR02069</v>
          </cell>
          <cell r="C3149" t="str">
            <v>0175-DR69-D669</v>
          </cell>
          <cell r="D3149" t="str">
            <v>S/TRAITANCE TINCHANT. (phase APS à ACT)</v>
          </cell>
          <cell r="E3149" t="str">
            <v>36.04.02</v>
          </cell>
          <cell r="F3149" t="str">
            <v>1000459996 SUD-SUD-EST ARCHITECTURES</v>
          </cell>
          <cell r="G3149" t="str">
            <v>9</v>
          </cell>
          <cell r="H3149">
            <v>2040.22</v>
          </cell>
          <cell r="I3149">
            <v>0</v>
          </cell>
          <cell r="J3149">
            <v>0</v>
          </cell>
          <cell r="K3149">
            <v>42451</v>
          </cell>
          <cell r="L3149">
            <v>42451</v>
          </cell>
          <cell r="M3149" t="str">
            <v>0690</v>
          </cell>
          <cell r="N3149" t="str">
            <v>6D7</v>
          </cell>
          <cell r="O3149" t="str">
            <v>C071</v>
          </cell>
        </row>
        <row r="3150">
          <cell r="A3150" t="str">
            <v>1100033290</v>
          </cell>
          <cell r="B3150" t="str">
            <v>CCDDR02069</v>
          </cell>
          <cell r="C3150" t="str">
            <v>0175-DR69-D669</v>
          </cell>
          <cell r="D3150" t="str">
            <v>S/TRAITANCE TINCHANT (Travées 5 et 6)</v>
          </cell>
          <cell r="E3150" t="str">
            <v>36.04.02</v>
          </cell>
          <cell r="F3150" t="str">
            <v>1000459996 SUD-SUD-EST ARCHITECTURES</v>
          </cell>
          <cell r="G3150" t="str">
            <v>10</v>
          </cell>
          <cell r="H3150">
            <v>960.75</v>
          </cell>
          <cell r="I3150">
            <v>0</v>
          </cell>
          <cell r="J3150">
            <v>0</v>
          </cell>
          <cell r="K3150">
            <v>42451</v>
          </cell>
          <cell r="L3150">
            <v>42451</v>
          </cell>
          <cell r="M3150" t="str">
            <v>0690</v>
          </cell>
          <cell r="N3150" t="str">
            <v>6D7</v>
          </cell>
          <cell r="O3150" t="str">
            <v>C071</v>
          </cell>
        </row>
        <row r="3151">
          <cell r="A3151" t="str">
            <v>1100033290</v>
          </cell>
          <cell r="B3151" t="str">
            <v>CCDDR02069</v>
          </cell>
          <cell r="C3151" t="str">
            <v>0175-DR69-D669</v>
          </cell>
          <cell r="D3151" t="str">
            <v>S/TRAITANCE TINCHANT (Travées 3 et 4)</v>
          </cell>
          <cell r="E3151" t="str">
            <v>36.04.02</v>
          </cell>
          <cell r="F3151" t="str">
            <v>1000459996 SUD-SUD-EST ARCHITECTURES</v>
          </cell>
          <cell r="G3151" t="str">
            <v>11</v>
          </cell>
          <cell r="H3151">
            <v>351.69</v>
          </cell>
          <cell r="I3151">
            <v>0</v>
          </cell>
          <cell r="J3151">
            <v>0</v>
          </cell>
          <cell r="K3151">
            <v>42451</v>
          </cell>
          <cell r="L3151">
            <v>42451</v>
          </cell>
          <cell r="M3151" t="str">
            <v>0690</v>
          </cell>
          <cell r="N3151" t="str">
            <v>6D7</v>
          </cell>
          <cell r="O3151" t="str">
            <v>C071</v>
          </cell>
        </row>
        <row r="3152">
          <cell r="A3152" t="str">
            <v>1100033290</v>
          </cell>
          <cell r="B3152" t="str">
            <v>CCDDR02069</v>
          </cell>
          <cell r="C3152" t="str">
            <v>0175-DR69-D669</v>
          </cell>
          <cell r="D3152" t="str">
            <v>S/TRAITANCE TINCHANT (Travées 1 et 2)</v>
          </cell>
          <cell r="E3152" t="str">
            <v>36.04.02</v>
          </cell>
          <cell r="F3152" t="str">
            <v>1000459996 SUD-SUD-EST ARCHITECTURES</v>
          </cell>
          <cell r="G3152" t="str">
            <v>12</v>
          </cell>
          <cell r="H3152">
            <v>446.76</v>
          </cell>
          <cell r="I3152">
            <v>0</v>
          </cell>
          <cell r="J3152">
            <v>0</v>
          </cell>
          <cell r="K3152">
            <v>42451</v>
          </cell>
          <cell r="L3152">
            <v>42452</v>
          </cell>
          <cell r="M3152" t="str">
            <v>0690</v>
          </cell>
          <cell r="N3152" t="str">
            <v>6D7</v>
          </cell>
          <cell r="O3152" t="str">
            <v>C071</v>
          </cell>
        </row>
        <row r="3153">
          <cell r="A3153" t="str">
            <v>1100033290</v>
          </cell>
          <cell r="B3153" t="str">
            <v>CCDDR02069</v>
          </cell>
          <cell r="C3153" t="str">
            <v>0175-DR69-D669</v>
          </cell>
          <cell r="D3153" t="str">
            <v>DRAC - Elévations int. (Travées 1 et 2)</v>
          </cell>
          <cell r="E3153" t="str">
            <v>36.04.02</v>
          </cell>
          <cell r="F3153" t="str">
            <v>1000459996 SUD-SUD-EST ARCHITECTURES</v>
          </cell>
          <cell r="G3153" t="str">
            <v>13</v>
          </cell>
          <cell r="H3153">
            <v>0.4</v>
          </cell>
          <cell r="I3153">
            <v>0</v>
          </cell>
          <cell r="J3153">
            <v>0</v>
          </cell>
          <cell r="K3153">
            <v>42451</v>
          </cell>
          <cell r="L3153">
            <v>42452</v>
          </cell>
          <cell r="M3153" t="str">
            <v>0690</v>
          </cell>
          <cell r="N3153" t="str">
            <v>6D7</v>
          </cell>
          <cell r="O3153" t="str">
            <v>C071</v>
          </cell>
        </row>
        <row r="3154">
          <cell r="A3154" t="str">
            <v>1100033290</v>
          </cell>
          <cell r="B3154" t="str">
            <v>CCDDR02069</v>
          </cell>
          <cell r="C3154" t="str">
            <v>0175-DR69-D669</v>
          </cell>
          <cell r="D3154" t="str">
            <v>Révision BOTTON</v>
          </cell>
          <cell r="E3154" t="str">
            <v>36.04.02</v>
          </cell>
          <cell r="F3154" t="str">
            <v>1000459996 SUD-SUD-EST ARCHITECTURES</v>
          </cell>
          <cell r="G3154" t="str">
            <v>15</v>
          </cell>
          <cell r="H3154">
            <v>9398.91</v>
          </cell>
          <cell r="I3154">
            <v>0</v>
          </cell>
          <cell r="J3154">
            <v>0</v>
          </cell>
          <cell r="K3154">
            <v>42451</v>
          </cell>
          <cell r="L3154">
            <v>44400</v>
          </cell>
          <cell r="M3154" t="str">
            <v>0690</v>
          </cell>
          <cell r="N3154" t="str">
            <v>6D7</v>
          </cell>
          <cell r="O3154" t="str">
            <v>C071</v>
          </cell>
        </row>
        <row r="3155">
          <cell r="A3155" t="str">
            <v>1100033290</v>
          </cell>
          <cell r="B3155" t="str">
            <v>CCDDR02069</v>
          </cell>
          <cell r="C3155" t="str">
            <v>0175-DR69-D669</v>
          </cell>
          <cell r="D3155" t="str">
            <v>Révision TINCHANT</v>
          </cell>
          <cell r="E3155" t="str">
            <v>36.04.02</v>
          </cell>
          <cell r="F3155" t="str">
            <v>1000459996 SUD-SUD-EST ARCHITECTURES</v>
          </cell>
          <cell r="G3155" t="str">
            <v>16</v>
          </cell>
          <cell r="H3155">
            <v>2875.07</v>
          </cell>
          <cell r="I3155">
            <v>0</v>
          </cell>
          <cell r="J3155">
            <v>0</v>
          </cell>
          <cell r="K3155">
            <v>42451</v>
          </cell>
          <cell r="L3155">
            <v>44400</v>
          </cell>
          <cell r="M3155" t="str">
            <v>0690</v>
          </cell>
          <cell r="N3155" t="str">
            <v>6D7</v>
          </cell>
          <cell r="O3155" t="str">
            <v>C071</v>
          </cell>
        </row>
        <row r="3156">
          <cell r="A3156" t="str">
            <v>1404729854</v>
          </cell>
          <cell r="B3156" t="str">
            <v>CCDDR02069</v>
          </cell>
          <cell r="C3156" t="str">
            <v>0175-DR69-D669</v>
          </cell>
          <cell r="D3156" t="str">
            <v>27854590-Constat détaillé</v>
          </cell>
          <cell r="E3156" t="str">
            <v>36.04.03</v>
          </cell>
          <cell r="F3156" t="str">
            <v>1001254097 MADAME AGNES BLOSSIER</v>
          </cell>
          <cell r="G3156" t="str">
            <v>1</v>
          </cell>
          <cell r="H3156">
            <v>385</v>
          </cell>
          <cell r="I3156">
            <v>0</v>
          </cell>
          <cell r="J3156">
            <v>0</v>
          </cell>
          <cell r="K3156">
            <v>43651</v>
          </cell>
          <cell r="L3156">
            <v>43650</v>
          </cell>
          <cell r="M3156" t="str">
            <v>0690</v>
          </cell>
          <cell r="N3156" t="str">
            <v>6D7</v>
          </cell>
          <cell r="O3156" t="str">
            <v>C071</v>
          </cell>
        </row>
        <row r="3157">
          <cell r="A3157" t="str">
            <v>1404729854</v>
          </cell>
          <cell r="B3157" t="str">
            <v>CCDDR02069</v>
          </cell>
          <cell r="C3157" t="str">
            <v>0175-DR69-D669</v>
          </cell>
          <cell r="D3157" t="str">
            <v>27854590-Conditionnement transport</v>
          </cell>
          <cell r="E3157" t="str">
            <v>36.04.03</v>
          </cell>
          <cell r="F3157" t="str">
            <v>1001254097 MADAME AGNES BLOSSIER</v>
          </cell>
          <cell r="G3157" t="str">
            <v>2</v>
          </cell>
          <cell r="H3157">
            <v>114</v>
          </cell>
          <cell r="I3157">
            <v>0</v>
          </cell>
          <cell r="J3157">
            <v>0</v>
          </cell>
          <cell r="K3157">
            <v>43651</v>
          </cell>
          <cell r="L3157">
            <v>43650</v>
          </cell>
          <cell r="M3157" t="str">
            <v>0690</v>
          </cell>
          <cell r="N3157" t="str">
            <v>6D7</v>
          </cell>
          <cell r="O3157" t="str">
            <v>C071</v>
          </cell>
        </row>
        <row r="3158">
          <cell r="A3158" t="str">
            <v>1404729854</v>
          </cell>
          <cell r="B3158" t="str">
            <v>CCDDR02069</v>
          </cell>
          <cell r="C3158" t="str">
            <v>0175-DR69-D669</v>
          </cell>
          <cell r="D3158" t="str">
            <v>27854590-Détermination nature bois</v>
          </cell>
          <cell r="E3158" t="str">
            <v>36.04.03</v>
          </cell>
          <cell r="F3158" t="str">
            <v>1001254097 MADAME AGNES BLOSSIER</v>
          </cell>
          <cell r="G3158" t="str">
            <v>3</v>
          </cell>
          <cell r="H3158">
            <v>136.25</v>
          </cell>
          <cell r="I3158">
            <v>0</v>
          </cell>
          <cell r="J3158">
            <v>0</v>
          </cell>
          <cell r="K3158">
            <v>43651</v>
          </cell>
          <cell r="L3158">
            <v>43650</v>
          </cell>
          <cell r="M3158" t="str">
            <v>0690</v>
          </cell>
          <cell r="N3158" t="str">
            <v>6D7</v>
          </cell>
          <cell r="O3158" t="str">
            <v>C071</v>
          </cell>
        </row>
        <row r="3159">
          <cell r="A3159" t="str">
            <v>1404729854</v>
          </cell>
          <cell r="B3159" t="str">
            <v>CCDDR02069</v>
          </cell>
          <cell r="C3159" t="str">
            <v>0175-DR69-D669</v>
          </cell>
          <cell r="D3159" t="str">
            <v>27854590-Analyse des moda d'assemblage</v>
          </cell>
          <cell r="E3159" t="str">
            <v>36.04.03</v>
          </cell>
          <cell r="F3159" t="str">
            <v>1001254097 MADAME AGNES BLOSSIER</v>
          </cell>
          <cell r="G3159" t="str">
            <v>4</v>
          </cell>
          <cell r="H3159">
            <v>220</v>
          </cell>
          <cell r="I3159">
            <v>0</v>
          </cell>
          <cell r="J3159">
            <v>0</v>
          </cell>
          <cell r="K3159">
            <v>43651</v>
          </cell>
          <cell r="L3159">
            <v>43650</v>
          </cell>
          <cell r="M3159" t="str">
            <v>0690</v>
          </cell>
          <cell r="N3159" t="str">
            <v>6D7</v>
          </cell>
          <cell r="O3159" t="str">
            <v>C071</v>
          </cell>
        </row>
        <row r="3160">
          <cell r="A3160" t="str">
            <v>1404729854</v>
          </cell>
          <cell r="B3160" t="str">
            <v>CCDDR02069</v>
          </cell>
          <cell r="C3160" t="str">
            <v>0175-DR69-D669</v>
          </cell>
          <cell r="D3160" t="str">
            <v>27854590-Datation carbone</v>
          </cell>
          <cell r="E3160" t="str">
            <v>36.04.03</v>
          </cell>
          <cell r="F3160" t="str">
            <v>1001254097 MADAME AGNES BLOSSIER</v>
          </cell>
          <cell r="G3160" t="str">
            <v>5</v>
          </cell>
          <cell r="H3160">
            <v>1</v>
          </cell>
          <cell r="I3160">
            <v>1</v>
          </cell>
          <cell r="J3160">
            <v>1</v>
          </cell>
          <cell r="K3160">
            <v>43651</v>
          </cell>
          <cell r="L3160">
            <v>43650</v>
          </cell>
          <cell r="M3160" t="str">
            <v>0690</v>
          </cell>
          <cell r="N3160" t="str">
            <v>6D7</v>
          </cell>
          <cell r="O3160" t="str">
            <v>C071</v>
          </cell>
        </row>
        <row r="3161">
          <cell r="A3161" t="str">
            <v>1404729854</v>
          </cell>
          <cell r="B3161" t="str">
            <v>CCDDR02069</v>
          </cell>
          <cell r="C3161" t="str">
            <v>0175-DR69-D669</v>
          </cell>
          <cell r="D3161" t="str">
            <v>27854590-Ouverture d'échelles strat</v>
          </cell>
          <cell r="E3161" t="str">
            <v>36.04.03</v>
          </cell>
          <cell r="F3161" t="str">
            <v>1001254097 MADAME AGNES BLOSSIER</v>
          </cell>
          <cell r="G3161" t="str">
            <v>6</v>
          </cell>
          <cell r="H3161">
            <v>684</v>
          </cell>
          <cell r="I3161">
            <v>0</v>
          </cell>
          <cell r="J3161">
            <v>0</v>
          </cell>
          <cell r="K3161">
            <v>43651</v>
          </cell>
          <cell r="L3161">
            <v>43650</v>
          </cell>
          <cell r="M3161" t="str">
            <v>0690</v>
          </cell>
          <cell r="N3161" t="str">
            <v>6D7</v>
          </cell>
          <cell r="O3161" t="str">
            <v>C071</v>
          </cell>
        </row>
        <row r="3162">
          <cell r="A3162" t="str">
            <v>1404729854</v>
          </cell>
          <cell r="B3162" t="str">
            <v>CCDDR02069</v>
          </cell>
          <cell r="C3162" t="str">
            <v>0175-DR69-D669</v>
          </cell>
          <cell r="D3162" t="str">
            <v>27854590-Prélvmt et determ pigments</v>
          </cell>
          <cell r="E3162" t="str">
            <v>36.04.03</v>
          </cell>
          <cell r="F3162" t="str">
            <v>1001254097 MADAME AGNES BLOSSIER</v>
          </cell>
          <cell r="G3162" t="str">
            <v>7</v>
          </cell>
          <cell r="H3162">
            <v>2822.4</v>
          </cell>
          <cell r="I3162">
            <v>0</v>
          </cell>
          <cell r="J3162">
            <v>0</v>
          </cell>
          <cell r="K3162">
            <v>43651</v>
          </cell>
          <cell r="L3162">
            <v>43650</v>
          </cell>
          <cell r="M3162" t="str">
            <v>0690</v>
          </cell>
          <cell r="N3162" t="str">
            <v>6D7</v>
          </cell>
          <cell r="O3162" t="str">
            <v>C071</v>
          </cell>
        </row>
        <row r="3163">
          <cell r="A3163" t="str">
            <v>1404729854</v>
          </cell>
          <cell r="B3163" t="str">
            <v>CCDDR02069</v>
          </cell>
          <cell r="C3163" t="str">
            <v>0175-DR69-D669</v>
          </cell>
          <cell r="D3163" t="str">
            <v>27854590-Réintégration zones tests</v>
          </cell>
          <cell r="E3163" t="str">
            <v>36.04.03</v>
          </cell>
          <cell r="F3163" t="str">
            <v>1001254097 MADAME AGNES BLOSSIER</v>
          </cell>
          <cell r="G3163" t="str">
            <v>8</v>
          </cell>
          <cell r="H3163">
            <v>165</v>
          </cell>
          <cell r="I3163">
            <v>0</v>
          </cell>
          <cell r="J3163">
            <v>0</v>
          </cell>
          <cell r="K3163">
            <v>43651</v>
          </cell>
          <cell r="L3163">
            <v>43650</v>
          </cell>
          <cell r="M3163" t="str">
            <v>0690</v>
          </cell>
          <cell r="N3163" t="str">
            <v>6D7</v>
          </cell>
          <cell r="O3163" t="str">
            <v>C071</v>
          </cell>
        </row>
        <row r="3164">
          <cell r="A3164" t="str">
            <v>1404729854</v>
          </cell>
          <cell r="B3164" t="str">
            <v>CCDDR02069</v>
          </cell>
          <cell r="C3164" t="str">
            <v>0175-DR69-D669</v>
          </cell>
          <cell r="D3164" t="str">
            <v>27854590-Rapport d'étude</v>
          </cell>
          <cell r="E3164" t="str">
            <v>36.04.03</v>
          </cell>
          <cell r="F3164" t="str">
            <v>1001254097 MADAME AGNES BLOSSIER</v>
          </cell>
          <cell r="G3164" t="str">
            <v>9</v>
          </cell>
          <cell r="H3164">
            <v>2650.5</v>
          </cell>
          <cell r="I3164">
            <v>0</v>
          </cell>
          <cell r="J3164">
            <v>0</v>
          </cell>
          <cell r="K3164">
            <v>43651</v>
          </cell>
          <cell r="L3164">
            <v>43650</v>
          </cell>
          <cell r="M3164" t="str">
            <v>0690</v>
          </cell>
          <cell r="N3164" t="str">
            <v>6D7</v>
          </cell>
          <cell r="O3164" t="str">
            <v>C071</v>
          </cell>
        </row>
        <row r="3165">
          <cell r="A3165" t="str">
            <v>1404729854</v>
          </cell>
          <cell r="B3165" t="str">
            <v>CCDDR02069</v>
          </cell>
          <cell r="C3165" t="str">
            <v>0175-DR69-D669</v>
          </cell>
          <cell r="D3165" t="str">
            <v>27854590-Conférence</v>
          </cell>
          <cell r="E3165" t="str">
            <v>36.04.03</v>
          </cell>
          <cell r="F3165" t="str">
            <v>1001254097 MADAME AGNES BLOSSIER</v>
          </cell>
          <cell r="G3165" t="str">
            <v>10</v>
          </cell>
          <cell r="H3165">
            <v>275</v>
          </cell>
          <cell r="I3165">
            <v>0</v>
          </cell>
          <cell r="J3165">
            <v>0</v>
          </cell>
          <cell r="K3165">
            <v>43651</v>
          </cell>
          <cell r="L3165">
            <v>43650</v>
          </cell>
          <cell r="M3165" t="str">
            <v>0690</v>
          </cell>
          <cell r="N3165" t="str">
            <v>6D7</v>
          </cell>
          <cell r="O3165" t="str">
            <v>C071</v>
          </cell>
        </row>
        <row r="3166">
          <cell r="A3166" t="str">
            <v>1404729854</v>
          </cell>
          <cell r="B3166" t="str">
            <v>CCDDR02069</v>
          </cell>
          <cell r="C3166" t="str">
            <v>0175-DR69-D669</v>
          </cell>
          <cell r="D3166" t="str">
            <v>27854590-Déplacement</v>
          </cell>
          <cell r="E3166" t="str">
            <v>36.04.03</v>
          </cell>
          <cell r="F3166" t="str">
            <v>1001254097 MADAME AGNES BLOSSIER</v>
          </cell>
          <cell r="G3166" t="str">
            <v>11</v>
          </cell>
          <cell r="H3166">
            <v>1512.72</v>
          </cell>
          <cell r="I3166">
            <v>0</v>
          </cell>
          <cell r="J3166">
            <v>0</v>
          </cell>
          <cell r="K3166">
            <v>43651</v>
          </cell>
          <cell r="L3166">
            <v>43650</v>
          </cell>
          <cell r="M3166" t="str">
            <v>0690</v>
          </cell>
          <cell r="N3166" t="str">
            <v>6D7</v>
          </cell>
          <cell r="O3166" t="str">
            <v>C071</v>
          </cell>
        </row>
        <row r="3167">
          <cell r="A3167" t="str">
            <v>1404729854</v>
          </cell>
          <cell r="B3167" t="str">
            <v>CCDDR02069</v>
          </cell>
          <cell r="C3167" t="str">
            <v>0175-DR69-D669</v>
          </cell>
          <cell r="D3167" t="str">
            <v>27854590-Nuitée</v>
          </cell>
          <cell r="E3167" t="str">
            <v>36.04.03</v>
          </cell>
          <cell r="F3167" t="str">
            <v>1001254097 MADAME AGNES BLOSSIER</v>
          </cell>
          <cell r="G3167" t="str">
            <v>12</v>
          </cell>
          <cell r="H3167">
            <v>340</v>
          </cell>
          <cell r="I3167">
            <v>0</v>
          </cell>
          <cell r="J3167">
            <v>0</v>
          </cell>
          <cell r="K3167">
            <v>43651</v>
          </cell>
          <cell r="L3167">
            <v>43650</v>
          </cell>
          <cell r="M3167" t="str">
            <v>0690</v>
          </cell>
          <cell r="N3167" t="str">
            <v>6D7</v>
          </cell>
          <cell r="O3167" t="str">
            <v>C071</v>
          </cell>
        </row>
        <row r="3168">
          <cell r="A3168" t="str">
            <v>1405137604</v>
          </cell>
          <cell r="B3168" t="str">
            <v>CCDDR02069</v>
          </cell>
          <cell r="C3168" t="str">
            <v>0175-DR69-D669</v>
          </cell>
          <cell r="D3168" t="str">
            <v>32388548-Constat d'état</v>
          </cell>
          <cell r="E3168" t="str">
            <v>36.04.03</v>
          </cell>
          <cell r="F3168" t="str">
            <v>1001254097 MADAME AGNES BLOSSIER</v>
          </cell>
          <cell r="G3168" t="str">
            <v>1</v>
          </cell>
          <cell r="H3168">
            <v>110</v>
          </cell>
          <cell r="I3168">
            <v>0</v>
          </cell>
          <cell r="J3168">
            <v>0</v>
          </cell>
          <cell r="K3168">
            <v>44061</v>
          </cell>
          <cell r="L3168">
            <v>44060</v>
          </cell>
          <cell r="M3168" t="str">
            <v>0690</v>
          </cell>
          <cell r="N3168" t="str">
            <v>6D7</v>
          </cell>
          <cell r="O3168" t="str">
            <v>C071</v>
          </cell>
        </row>
        <row r="3169">
          <cell r="A3169" t="str">
            <v>1405137604</v>
          </cell>
          <cell r="B3169" t="str">
            <v>CCDDR02069</v>
          </cell>
          <cell r="C3169" t="str">
            <v>0175-DR69-D669</v>
          </cell>
          <cell r="D3169" t="str">
            <v>32388548-Détermination nature bois</v>
          </cell>
          <cell r="E3169" t="str">
            <v>36.04.03</v>
          </cell>
          <cell r="F3169" t="str">
            <v>1001254097 MADAME AGNES BLOSSIER</v>
          </cell>
          <cell r="G3169" t="str">
            <v>2</v>
          </cell>
          <cell r="H3169">
            <v>68.13</v>
          </cell>
          <cell r="I3169">
            <v>0</v>
          </cell>
          <cell r="J3169">
            <v>0</v>
          </cell>
          <cell r="K3169">
            <v>44061</v>
          </cell>
          <cell r="L3169">
            <v>44060</v>
          </cell>
          <cell r="M3169" t="str">
            <v>0690</v>
          </cell>
          <cell r="N3169" t="str">
            <v>6D7</v>
          </cell>
          <cell r="O3169" t="str">
            <v>C071</v>
          </cell>
        </row>
        <row r="3170">
          <cell r="A3170" t="str">
            <v>1405137604</v>
          </cell>
          <cell r="B3170" t="str">
            <v>CCDDR02069</v>
          </cell>
          <cell r="C3170" t="str">
            <v>0175-DR69-D669</v>
          </cell>
          <cell r="D3170" t="str">
            <v>32388548-Analyse assemblage</v>
          </cell>
          <cell r="E3170" t="str">
            <v>36.04.03</v>
          </cell>
          <cell r="F3170" t="str">
            <v>1001254097 MADAME AGNES BLOSSIER</v>
          </cell>
          <cell r="G3170" t="str">
            <v>3</v>
          </cell>
          <cell r="H3170">
            <v>110</v>
          </cell>
          <cell r="I3170">
            <v>0</v>
          </cell>
          <cell r="J3170">
            <v>0</v>
          </cell>
          <cell r="K3170">
            <v>44061</v>
          </cell>
          <cell r="L3170">
            <v>44060</v>
          </cell>
          <cell r="M3170" t="str">
            <v>0690</v>
          </cell>
          <cell r="N3170" t="str">
            <v>6D7</v>
          </cell>
          <cell r="O3170" t="str">
            <v>C071</v>
          </cell>
        </row>
        <row r="3171">
          <cell r="A3171" t="str">
            <v>1405137604</v>
          </cell>
          <cell r="B3171" t="str">
            <v>CCDDR02069</v>
          </cell>
          <cell r="C3171" t="str">
            <v>0175-DR69-D669</v>
          </cell>
          <cell r="D3171" t="str">
            <v>32388548-Echelles stratigraphiques</v>
          </cell>
          <cell r="E3171" t="str">
            <v>36.04.03</v>
          </cell>
          <cell r="F3171" t="str">
            <v>1001254097 MADAME AGNES BLOSSIER</v>
          </cell>
          <cell r="G3171" t="str">
            <v>4</v>
          </cell>
          <cell r="H3171">
            <v>228</v>
          </cell>
          <cell r="I3171">
            <v>0</v>
          </cell>
          <cell r="J3171">
            <v>0</v>
          </cell>
          <cell r="K3171">
            <v>44061</v>
          </cell>
          <cell r="L3171">
            <v>44060</v>
          </cell>
          <cell r="M3171" t="str">
            <v>0690</v>
          </cell>
          <cell r="N3171" t="str">
            <v>6D7</v>
          </cell>
          <cell r="O3171" t="str">
            <v>C071</v>
          </cell>
        </row>
        <row r="3172">
          <cell r="A3172" t="str">
            <v>1405137604</v>
          </cell>
          <cell r="B3172" t="str">
            <v>CCDDR02069</v>
          </cell>
          <cell r="C3172" t="str">
            <v>0175-DR69-D669</v>
          </cell>
          <cell r="D3172" t="str">
            <v>32388548-Prélèvements pigments</v>
          </cell>
          <cell r="E3172" t="str">
            <v>36.04.03</v>
          </cell>
          <cell r="F3172" t="str">
            <v>1001254097 MADAME AGNES BLOSSIER</v>
          </cell>
          <cell r="G3172" t="str">
            <v>5</v>
          </cell>
          <cell r="H3172">
            <v>1568</v>
          </cell>
          <cell r="I3172">
            <v>0</v>
          </cell>
          <cell r="J3172">
            <v>0</v>
          </cell>
          <cell r="K3172">
            <v>44061</v>
          </cell>
          <cell r="L3172">
            <v>44060</v>
          </cell>
          <cell r="M3172" t="str">
            <v>0690</v>
          </cell>
          <cell r="N3172" t="str">
            <v>6D7</v>
          </cell>
          <cell r="O3172" t="str">
            <v>C071</v>
          </cell>
        </row>
        <row r="3173">
          <cell r="A3173" t="str">
            <v>1405137604</v>
          </cell>
          <cell r="B3173" t="str">
            <v>CCDDR02069</v>
          </cell>
          <cell r="C3173" t="str">
            <v>0175-DR69-D669</v>
          </cell>
          <cell r="D3173" t="str">
            <v>32388548-Réintégration zones tests</v>
          </cell>
          <cell r="E3173" t="str">
            <v>36.04.03</v>
          </cell>
          <cell r="F3173" t="str">
            <v>1001254097 MADAME AGNES BLOSSIER</v>
          </cell>
          <cell r="G3173" t="str">
            <v>6</v>
          </cell>
          <cell r="H3173">
            <v>110</v>
          </cell>
          <cell r="I3173">
            <v>0</v>
          </cell>
          <cell r="J3173">
            <v>0</v>
          </cell>
          <cell r="K3173">
            <v>44061</v>
          </cell>
          <cell r="L3173">
            <v>44060</v>
          </cell>
          <cell r="M3173" t="str">
            <v>0690</v>
          </cell>
          <cell r="N3173" t="str">
            <v>6D7</v>
          </cell>
          <cell r="O3173" t="str">
            <v>C071</v>
          </cell>
        </row>
        <row r="3174">
          <cell r="A3174" t="str">
            <v>1405137604</v>
          </cell>
          <cell r="B3174" t="str">
            <v>CCDDR02069</v>
          </cell>
          <cell r="C3174" t="str">
            <v>0175-DR69-D669</v>
          </cell>
          <cell r="D3174" t="str">
            <v>32388548-Rapport d'étude</v>
          </cell>
          <cell r="E3174" t="str">
            <v>36.04.03</v>
          </cell>
          <cell r="F3174" t="str">
            <v>1001254097 MADAME AGNES BLOSSIER</v>
          </cell>
          <cell r="G3174" t="str">
            <v>7</v>
          </cell>
          <cell r="H3174">
            <v>1040.25</v>
          </cell>
          <cell r="I3174">
            <v>0</v>
          </cell>
          <cell r="J3174">
            <v>0</v>
          </cell>
          <cell r="K3174">
            <v>44061</v>
          </cell>
          <cell r="L3174">
            <v>44060</v>
          </cell>
          <cell r="M3174" t="str">
            <v>0690</v>
          </cell>
          <cell r="N3174" t="str">
            <v>6D7</v>
          </cell>
          <cell r="O3174" t="str">
            <v>C071</v>
          </cell>
        </row>
        <row r="3175">
          <cell r="A3175" t="str">
            <v>1405137604</v>
          </cell>
          <cell r="B3175" t="str">
            <v>CCDDR02069</v>
          </cell>
          <cell r="C3175" t="str">
            <v>0175-DR69-D669</v>
          </cell>
          <cell r="D3175" t="str">
            <v>32388548-Conférence</v>
          </cell>
          <cell r="E3175" t="str">
            <v>36.04.03</v>
          </cell>
          <cell r="F3175" t="str">
            <v>1001254097 MADAME AGNES BLOSSIER</v>
          </cell>
          <cell r="G3175" t="str">
            <v>8</v>
          </cell>
          <cell r="H3175">
            <v>137.5</v>
          </cell>
          <cell r="I3175">
            <v>0</v>
          </cell>
          <cell r="J3175">
            <v>0</v>
          </cell>
          <cell r="K3175">
            <v>44061</v>
          </cell>
          <cell r="L3175">
            <v>44060</v>
          </cell>
          <cell r="M3175" t="str">
            <v>0690</v>
          </cell>
          <cell r="N3175" t="str">
            <v>6D7</v>
          </cell>
          <cell r="O3175" t="str">
            <v>C071</v>
          </cell>
        </row>
        <row r="3176">
          <cell r="A3176" t="str">
            <v>1405137712</v>
          </cell>
          <cell r="B3176" t="str">
            <v>CCDDR02069</v>
          </cell>
          <cell r="C3176" t="str">
            <v>0175-DR69-D669</v>
          </cell>
          <cell r="D3176" t="str">
            <v>32388942-Dépose</v>
          </cell>
          <cell r="E3176" t="str">
            <v>36.04.03</v>
          </cell>
          <cell r="F3176" t="str">
            <v>1001254097 MADAME AGNES BLOSSIER</v>
          </cell>
          <cell r="G3176" t="str">
            <v>1</v>
          </cell>
          <cell r="H3176">
            <v>73.5</v>
          </cell>
          <cell r="I3176">
            <v>0</v>
          </cell>
          <cell r="J3176">
            <v>0</v>
          </cell>
          <cell r="K3176">
            <v>44061</v>
          </cell>
          <cell r="L3176">
            <v>44060</v>
          </cell>
          <cell r="M3176" t="str">
            <v>0690</v>
          </cell>
          <cell r="N3176" t="str">
            <v>6D7</v>
          </cell>
          <cell r="O3176" t="str">
            <v>C071</v>
          </cell>
        </row>
        <row r="3177">
          <cell r="A3177" t="str">
            <v>1405137712</v>
          </cell>
          <cell r="B3177" t="str">
            <v>CCDDR02069</v>
          </cell>
          <cell r="C3177" t="str">
            <v>0175-DR69-D669</v>
          </cell>
          <cell r="D3177" t="str">
            <v>32388942-Constat d'état</v>
          </cell>
          <cell r="E3177" t="str">
            <v>36.04.03</v>
          </cell>
          <cell r="F3177" t="str">
            <v>1001254097 MADAME AGNES BLOSSIER</v>
          </cell>
          <cell r="G3177" t="str">
            <v>2</v>
          </cell>
          <cell r="H3177">
            <v>440</v>
          </cell>
          <cell r="I3177">
            <v>0</v>
          </cell>
          <cell r="J3177">
            <v>0</v>
          </cell>
          <cell r="K3177">
            <v>44061</v>
          </cell>
          <cell r="L3177">
            <v>44060</v>
          </cell>
          <cell r="M3177" t="str">
            <v>0690</v>
          </cell>
          <cell r="N3177" t="str">
            <v>6D7</v>
          </cell>
          <cell r="O3177" t="str">
            <v>C071</v>
          </cell>
        </row>
        <row r="3178">
          <cell r="A3178" t="str">
            <v>1405137712</v>
          </cell>
          <cell r="B3178" t="str">
            <v>CCDDR02069</v>
          </cell>
          <cell r="C3178" t="str">
            <v>0175-DR69-D669</v>
          </cell>
          <cell r="D3178" t="str">
            <v>32388942-Déplacement</v>
          </cell>
          <cell r="E3178" t="str">
            <v>36.04.03</v>
          </cell>
          <cell r="F3178" t="str">
            <v>1001254097 MADAME AGNES BLOSSIER</v>
          </cell>
          <cell r="G3178" t="str">
            <v>3</v>
          </cell>
          <cell r="H3178">
            <v>1512.72</v>
          </cell>
          <cell r="I3178">
            <v>0</v>
          </cell>
          <cell r="J3178">
            <v>0</v>
          </cell>
          <cell r="K3178">
            <v>44061</v>
          </cell>
          <cell r="L3178">
            <v>44060</v>
          </cell>
          <cell r="M3178" t="str">
            <v>0690</v>
          </cell>
          <cell r="N3178" t="str">
            <v>6D7</v>
          </cell>
          <cell r="O3178" t="str">
            <v>C071</v>
          </cell>
        </row>
        <row r="3179">
          <cell r="A3179" t="str">
            <v>1405137712</v>
          </cell>
          <cell r="B3179" t="str">
            <v>CCDDR02069</v>
          </cell>
          <cell r="C3179" t="str">
            <v>0175-DR69-D669</v>
          </cell>
          <cell r="D3179" t="str">
            <v>32388942-Nuitée</v>
          </cell>
          <cell r="E3179" t="str">
            <v>36.04.03</v>
          </cell>
          <cell r="F3179" t="str">
            <v>1001254097 MADAME AGNES BLOSSIER</v>
          </cell>
          <cell r="G3179" t="str">
            <v>4</v>
          </cell>
          <cell r="H3179">
            <v>765</v>
          </cell>
          <cell r="I3179">
            <v>0</v>
          </cell>
          <cell r="J3179">
            <v>0</v>
          </cell>
          <cell r="K3179">
            <v>44061</v>
          </cell>
          <cell r="L3179">
            <v>44060</v>
          </cell>
          <cell r="M3179" t="str">
            <v>0690</v>
          </cell>
          <cell r="N3179" t="str">
            <v>6D7</v>
          </cell>
          <cell r="O3179" t="str">
            <v>C071</v>
          </cell>
        </row>
        <row r="3180">
          <cell r="A3180" t="str">
            <v>1405137712</v>
          </cell>
          <cell r="B3180" t="str">
            <v>CCDDR02069</v>
          </cell>
          <cell r="C3180" t="str">
            <v>0175-DR69-D669</v>
          </cell>
          <cell r="D3180" t="str">
            <v>32388942-Détermination bois</v>
          </cell>
          <cell r="E3180" t="str">
            <v>36.04.03</v>
          </cell>
          <cell r="F3180" t="str">
            <v>1001254097 MADAME AGNES BLOSSIER</v>
          </cell>
          <cell r="G3180" t="str">
            <v>5</v>
          </cell>
          <cell r="H3180">
            <v>136.25</v>
          </cell>
          <cell r="I3180">
            <v>0</v>
          </cell>
          <cell r="J3180">
            <v>0</v>
          </cell>
          <cell r="K3180">
            <v>44061</v>
          </cell>
          <cell r="L3180">
            <v>44060</v>
          </cell>
          <cell r="M3180" t="str">
            <v>0690</v>
          </cell>
          <cell r="N3180" t="str">
            <v>6D7</v>
          </cell>
          <cell r="O3180" t="str">
            <v>C071</v>
          </cell>
        </row>
        <row r="3181">
          <cell r="A3181" t="str">
            <v>1405137712</v>
          </cell>
          <cell r="B3181" t="str">
            <v>CCDDR02069</v>
          </cell>
          <cell r="C3181" t="str">
            <v>0175-DR69-D669</v>
          </cell>
          <cell r="D3181" t="str">
            <v>32388942-Modalités d'assemblage</v>
          </cell>
          <cell r="E3181" t="str">
            <v>36.04.03</v>
          </cell>
          <cell r="F3181" t="str">
            <v>1001254097 MADAME AGNES BLOSSIER</v>
          </cell>
          <cell r="G3181" t="str">
            <v>6</v>
          </cell>
          <cell r="H3181">
            <v>880</v>
          </cell>
          <cell r="I3181">
            <v>0</v>
          </cell>
          <cell r="J3181">
            <v>0</v>
          </cell>
          <cell r="K3181">
            <v>44061</v>
          </cell>
          <cell r="L3181">
            <v>44060</v>
          </cell>
          <cell r="M3181" t="str">
            <v>0690</v>
          </cell>
          <cell r="N3181" t="str">
            <v>6D7</v>
          </cell>
          <cell r="O3181" t="str">
            <v>C071</v>
          </cell>
        </row>
        <row r="3182">
          <cell r="A3182" t="str">
            <v>1405137712</v>
          </cell>
          <cell r="B3182" t="str">
            <v>CCDDR02069</v>
          </cell>
          <cell r="C3182" t="str">
            <v>0175-DR69-D669</v>
          </cell>
          <cell r="D3182" t="str">
            <v>32388942-Eléments métalliques</v>
          </cell>
          <cell r="E3182" t="str">
            <v>36.04.03</v>
          </cell>
          <cell r="F3182" t="str">
            <v>1001254097 MADAME AGNES BLOSSIER</v>
          </cell>
          <cell r="G3182" t="str">
            <v>7</v>
          </cell>
          <cell r="H3182">
            <v>155</v>
          </cell>
          <cell r="I3182">
            <v>0</v>
          </cell>
          <cell r="J3182">
            <v>0</v>
          </cell>
          <cell r="K3182">
            <v>44061</v>
          </cell>
          <cell r="L3182">
            <v>44060</v>
          </cell>
          <cell r="M3182" t="str">
            <v>0690</v>
          </cell>
          <cell r="N3182" t="str">
            <v>6D7</v>
          </cell>
          <cell r="O3182" t="str">
            <v>C071</v>
          </cell>
        </row>
        <row r="3183">
          <cell r="A3183" t="str">
            <v>1405137712</v>
          </cell>
          <cell r="B3183" t="str">
            <v>CCDDR02069</v>
          </cell>
          <cell r="C3183" t="str">
            <v>0175-DR69-D669</v>
          </cell>
          <cell r="D3183" t="str">
            <v>32388942-Analyse scanner</v>
          </cell>
          <cell r="E3183" t="str">
            <v>36.04.03</v>
          </cell>
          <cell r="F3183" t="str">
            <v>1001254097 MADAME AGNES BLOSSIER</v>
          </cell>
          <cell r="G3183" t="str">
            <v>8</v>
          </cell>
          <cell r="H3183">
            <v>862.5</v>
          </cell>
          <cell r="I3183">
            <v>0</v>
          </cell>
          <cell r="J3183">
            <v>0</v>
          </cell>
          <cell r="K3183">
            <v>44061</v>
          </cell>
          <cell r="L3183">
            <v>44060</v>
          </cell>
          <cell r="M3183" t="str">
            <v>0690</v>
          </cell>
          <cell r="N3183" t="str">
            <v>6D7</v>
          </cell>
          <cell r="O3183" t="str">
            <v>C071</v>
          </cell>
        </row>
        <row r="3184">
          <cell r="A3184" t="str">
            <v>1405137712</v>
          </cell>
          <cell r="B3184" t="str">
            <v>CCDDR02069</v>
          </cell>
          <cell r="C3184" t="str">
            <v>0175-DR69-D669</v>
          </cell>
          <cell r="D3184" t="str">
            <v>32388942-Echelles stratigraphiques</v>
          </cell>
          <cell r="E3184" t="str">
            <v>36.04.03</v>
          </cell>
          <cell r="F3184" t="str">
            <v>1001254097 MADAME AGNES BLOSSIER</v>
          </cell>
          <cell r="G3184" t="str">
            <v>9</v>
          </cell>
          <cell r="H3184">
            <v>1140</v>
          </cell>
          <cell r="I3184">
            <v>0</v>
          </cell>
          <cell r="J3184">
            <v>0</v>
          </cell>
          <cell r="K3184">
            <v>44061</v>
          </cell>
          <cell r="L3184">
            <v>44060</v>
          </cell>
          <cell r="M3184" t="str">
            <v>0690</v>
          </cell>
          <cell r="N3184" t="str">
            <v>6D7</v>
          </cell>
          <cell r="O3184" t="str">
            <v>C071</v>
          </cell>
        </row>
        <row r="3185">
          <cell r="A3185" t="str">
            <v>1405137712</v>
          </cell>
          <cell r="B3185" t="str">
            <v>CCDDR02069</v>
          </cell>
          <cell r="C3185" t="str">
            <v>0175-DR69-D669</v>
          </cell>
          <cell r="D3185" t="str">
            <v>32388942-Prélèvements pigments</v>
          </cell>
          <cell r="E3185" t="str">
            <v>36.04.03</v>
          </cell>
          <cell r="F3185" t="str">
            <v>1001254097 MADAME AGNES BLOSSIER</v>
          </cell>
          <cell r="G3185" t="str">
            <v>10</v>
          </cell>
          <cell r="H3185">
            <v>6272</v>
          </cell>
          <cell r="I3185">
            <v>0</v>
          </cell>
          <cell r="J3185">
            <v>0</v>
          </cell>
          <cell r="K3185">
            <v>44061</v>
          </cell>
          <cell r="L3185">
            <v>44060</v>
          </cell>
          <cell r="M3185" t="str">
            <v>0690</v>
          </cell>
          <cell r="N3185" t="str">
            <v>6D7</v>
          </cell>
          <cell r="O3185" t="str">
            <v>C071</v>
          </cell>
        </row>
        <row r="3186">
          <cell r="A3186" t="str">
            <v>1405137712</v>
          </cell>
          <cell r="B3186" t="str">
            <v>CCDDR02069</v>
          </cell>
          <cell r="C3186" t="str">
            <v>0175-DR69-D669</v>
          </cell>
          <cell r="D3186" t="str">
            <v>32388942-Réintégration zones test</v>
          </cell>
          <cell r="E3186" t="str">
            <v>36.04.03</v>
          </cell>
          <cell r="F3186" t="str">
            <v>1001254097 MADAME AGNES BLOSSIER</v>
          </cell>
          <cell r="G3186" t="str">
            <v>11</v>
          </cell>
          <cell r="H3186">
            <v>275</v>
          </cell>
          <cell r="I3186">
            <v>0</v>
          </cell>
          <cell r="J3186">
            <v>0</v>
          </cell>
          <cell r="K3186">
            <v>44061</v>
          </cell>
          <cell r="L3186">
            <v>44060</v>
          </cell>
          <cell r="M3186" t="str">
            <v>0690</v>
          </cell>
          <cell r="N3186" t="str">
            <v>6D7</v>
          </cell>
          <cell r="O3186" t="str">
            <v>C071</v>
          </cell>
        </row>
        <row r="3187">
          <cell r="A3187" t="str">
            <v>1405137712</v>
          </cell>
          <cell r="B3187" t="str">
            <v>CCDDR02069</v>
          </cell>
          <cell r="C3187" t="str">
            <v>0175-DR69-D669</v>
          </cell>
          <cell r="D3187" t="str">
            <v>32388942-Rapport d'étude</v>
          </cell>
          <cell r="E3187" t="str">
            <v>36.04.03</v>
          </cell>
          <cell r="F3187" t="str">
            <v>1001254097 MADAME AGNES BLOSSIER</v>
          </cell>
          <cell r="G3187" t="str">
            <v>12</v>
          </cell>
          <cell r="H3187">
            <v>3448.5</v>
          </cell>
          <cell r="I3187">
            <v>0</v>
          </cell>
          <cell r="J3187">
            <v>0</v>
          </cell>
          <cell r="K3187">
            <v>44061</v>
          </cell>
          <cell r="L3187">
            <v>44060</v>
          </cell>
          <cell r="M3187" t="str">
            <v>0690</v>
          </cell>
          <cell r="N3187" t="str">
            <v>6D7</v>
          </cell>
          <cell r="O3187" t="str">
            <v>C071</v>
          </cell>
        </row>
        <row r="3188">
          <cell r="A3188" t="str">
            <v>1405137712</v>
          </cell>
          <cell r="B3188" t="str">
            <v>CCDDR02069</v>
          </cell>
          <cell r="C3188" t="str">
            <v>0175-DR69-D669</v>
          </cell>
          <cell r="D3188" t="str">
            <v>32388942-Conférence</v>
          </cell>
          <cell r="E3188" t="str">
            <v>36.04.03</v>
          </cell>
          <cell r="F3188" t="str">
            <v>1001254097 MADAME AGNES BLOSSIER</v>
          </cell>
          <cell r="G3188" t="str">
            <v>13</v>
          </cell>
          <cell r="H3188">
            <v>137.5</v>
          </cell>
          <cell r="I3188">
            <v>0</v>
          </cell>
          <cell r="J3188">
            <v>0</v>
          </cell>
          <cell r="K3188">
            <v>44061</v>
          </cell>
          <cell r="L3188">
            <v>44060</v>
          </cell>
          <cell r="M3188" t="str">
            <v>0690</v>
          </cell>
          <cell r="N3188" t="str">
            <v>6D7</v>
          </cell>
          <cell r="O3188" t="str">
            <v>C071</v>
          </cell>
        </row>
        <row r="3189">
          <cell r="A3189" t="str">
            <v>1405573921</v>
          </cell>
          <cell r="B3189" t="str">
            <v>CCDDR02069</v>
          </cell>
          <cell r="C3189" t="str">
            <v>0175-DR69-D669</v>
          </cell>
          <cell r="D3189" t="str">
            <v>37359978-B3I BDC6 Lavaudieu Dépose</v>
          </cell>
          <cell r="E3189" t="str">
            <v>36.04.03</v>
          </cell>
          <cell r="F3189" t="str">
            <v>1001254097 MADAME AGNES BLOSSIER</v>
          </cell>
          <cell r="G3189" t="str">
            <v>1</v>
          </cell>
          <cell r="H3189">
            <v>735</v>
          </cell>
          <cell r="I3189">
            <v>735</v>
          </cell>
          <cell r="J3189">
            <v>735</v>
          </cell>
          <cell r="K3189">
            <v>44469</v>
          </cell>
          <cell r="L3189">
            <v>44468</v>
          </cell>
          <cell r="M3189" t="str">
            <v>0690</v>
          </cell>
          <cell r="N3189" t="str">
            <v>6D7</v>
          </cell>
          <cell r="O3189" t="str">
            <v>C071</v>
          </cell>
        </row>
        <row r="3190">
          <cell r="A3190" t="str">
            <v>1405573921</v>
          </cell>
          <cell r="B3190" t="str">
            <v>CCDDR02069</v>
          </cell>
          <cell r="C3190" t="str">
            <v>0175-DR69-D669</v>
          </cell>
          <cell r="D3190" t="str">
            <v>37359978-B3I BDC6 Lavaudieu Constat</v>
          </cell>
          <cell r="E3190" t="str">
            <v>36.04.03</v>
          </cell>
          <cell r="F3190" t="str">
            <v>1001254097 MADAME AGNES BLOSSIER</v>
          </cell>
          <cell r="G3190" t="str">
            <v>2</v>
          </cell>
          <cell r="H3190">
            <v>165</v>
          </cell>
          <cell r="I3190">
            <v>165</v>
          </cell>
          <cell r="J3190">
            <v>165</v>
          </cell>
          <cell r="K3190">
            <v>44469</v>
          </cell>
          <cell r="L3190">
            <v>44468</v>
          </cell>
          <cell r="M3190" t="str">
            <v>0690</v>
          </cell>
          <cell r="N3190" t="str">
            <v>6D7</v>
          </cell>
          <cell r="O3190" t="str">
            <v>C071</v>
          </cell>
        </row>
        <row r="3191">
          <cell r="A3191" t="str">
            <v>1405573921</v>
          </cell>
          <cell r="B3191" t="str">
            <v>CCDDR02069</v>
          </cell>
          <cell r="C3191" t="str">
            <v>0175-DR69-D669</v>
          </cell>
          <cell r="D3191" t="str">
            <v>37359978-B3I BDC6 Lavaudieu Déplact</v>
          </cell>
          <cell r="E3191" t="str">
            <v>36.04.03</v>
          </cell>
          <cell r="F3191" t="str">
            <v>1001254097 MADAME AGNES BLOSSIER</v>
          </cell>
          <cell r="G3191" t="str">
            <v>3</v>
          </cell>
          <cell r="H3191">
            <v>1785.96</v>
          </cell>
          <cell r="I3191">
            <v>1785.96</v>
          </cell>
          <cell r="J3191">
            <v>1785.96</v>
          </cell>
          <cell r="K3191">
            <v>44469</v>
          </cell>
          <cell r="L3191">
            <v>44468</v>
          </cell>
          <cell r="M3191" t="str">
            <v>0690</v>
          </cell>
          <cell r="N3191" t="str">
            <v>6D7</v>
          </cell>
          <cell r="O3191" t="str">
            <v>C071</v>
          </cell>
        </row>
        <row r="3192">
          <cell r="A3192" t="str">
            <v>1405573921</v>
          </cell>
          <cell r="B3192" t="str">
            <v>CCDDR02069</v>
          </cell>
          <cell r="C3192" t="str">
            <v>0175-DR69-D669</v>
          </cell>
          <cell r="D3192" t="str">
            <v>37359978-B3I BDC6 Lavaudieu Nuitée</v>
          </cell>
          <cell r="E3192" t="str">
            <v>36.04.03</v>
          </cell>
          <cell r="F3192" t="str">
            <v>1001254097 MADAME AGNES BLOSSIER</v>
          </cell>
          <cell r="G3192" t="str">
            <v>4</v>
          </cell>
          <cell r="H3192">
            <v>510</v>
          </cell>
          <cell r="I3192">
            <v>510</v>
          </cell>
          <cell r="J3192">
            <v>510</v>
          </cell>
          <cell r="K3192">
            <v>44469</v>
          </cell>
          <cell r="L3192">
            <v>44468</v>
          </cell>
          <cell r="M3192" t="str">
            <v>0690</v>
          </cell>
          <cell r="N3192" t="str">
            <v>6D7</v>
          </cell>
          <cell r="O3192" t="str">
            <v>C071</v>
          </cell>
        </row>
        <row r="3193">
          <cell r="A3193" t="str">
            <v>1405573921</v>
          </cell>
          <cell r="B3193" t="str">
            <v>CCDDR02069</v>
          </cell>
          <cell r="C3193" t="str">
            <v>0175-DR69-D669</v>
          </cell>
          <cell r="D3193" t="str">
            <v>37359978-B3I BDC6 Lavaudieu Bois</v>
          </cell>
          <cell r="E3193" t="str">
            <v>36.04.03</v>
          </cell>
          <cell r="F3193" t="str">
            <v>1001254097 MADAME AGNES BLOSSIER</v>
          </cell>
          <cell r="G3193" t="str">
            <v>5</v>
          </cell>
          <cell r="H3193">
            <v>109</v>
          </cell>
          <cell r="I3193">
            <v>109</v>
          </cell>
          <cell r="J3193">
            <v>109</v>
          </cell>
          <cell r="K3193">
            <v>44469</v>
          </cell>
          <cell r="L3193">
            <v>44468</v>
          </cell>
          <cell r="M3193" t="str">
            <v>0690</v>
          </cell>
          <cell r="N3193" t="str">
            <v>6D7</v>
          </cell>
          <cell r="O3193" t="str">
            <v>C071</v>
          </cell>
        </row>
        <row r="3194">
          <cell r="A3194" t="str">
            <v>1405573921</v>
          </cell>
          <cell r="B3194" t="str">
            <v>CCDDR02069</v>
          </cell>
          <cell r="C3194" t="str">
            <v>0175-DR69-D669</v>
          </cell>
          <cell r="D3194" t="str">
            <v>37359978-B3I BDC6 Lavaudieu Assemblage</v>
          </cell>
          <cell r="E3194" t="str">
            <v>36.04.03</v>
          </cell>
          <cell r="F3194" t="str">
            <v>1001254097 MADAME AGNES BLOSSIER</v>
          </cell>
          <cell r="G3194" t="str">
            <v>6</v>
          </cell>
          <cell r="H3194">
            <v>440</v>
          </cell>
          <cell r="I3194">
            <v>440</v>
          </cell>
          <cell r="J3194">
            <v>440</v>
          </cell>
          <cell r="K3194">
            <v>44469</v>
          </cell>
          <cell r="L3194">
            <v>44468</v>
          </cell>
          <cell r="M3194" t="str">
            <v>0690</v>
          </cell>
          <cell r="N3194" t="str">
            <v>6D7</v>
          </cell>
          <cell r="O3194" t="str">
            <v>C071</v>
          </cell>
        </row>
        <row r="3195">
          <cell r="A3195" t="str">
            <v>1405573921</v>
          </cell>
          <cell r="B3195" t="str">
            <v>CCDDR02069</v>
          </cell>
          <cell r="C3195" t="str">
            <v>0175-DR69-D669</v>
          </cell>
          <cell r="D3195" t="str">
            <v>37359978-B3I BDC6 Lavaudieu Metal</v>
          </cell>
          <cell r="E3195" t="str">
            <v>36.04.03</v>
          </cell>
          <cell r="F3195" t="str">
            <v>1001254097 MADAME AGNES BLOSSIER</v>
          </cell>
          <cell r="G3195" t="str">
            <v>7</v>
          </cell>
          <cell r="H3195">
            <v>155</v>
          </cell>
          <cell r="I3195">
            <v>155</v>
          </cell>
          <cell r="J3195">
            <v>155</v>
          </cell>
          <cell r="K3195">
            <v>44469</v>
          </cell>
          <cell r="L3195">
            <v>44468</v>
          </cell>
          <cell r="M3195" t="str">
            <v>0690</v>
          </cell>
          <cell r="N3195" t="str">
            <v>6D7</v>
          </cell>
          <cell r="O3195" t="str">
            <v>C071</v>
          </cell>
        </row>
        <row r="3196">
          <cell r="A3196" t="str">
            <v>1405573921</v>
          </cell>
          <cell r="B3196" t="str">
            <v>CCDDR02069</v>
          </cell>
          <cell r="C3196" t="str">
            <v>0175-DR69-D669</v>
          </cell>
          <cell r="D3196" t="str">
            <v>37359978-B3I BDC6 Lavaudieu Scan</v>
          </cell>
          <cell r="E3196" t="str">
            <v>36.04.03</v>
          </cell>
          <cell r="F3196" t="str">
            <v>1001254097 MADAME AGNES BLOSSIER</v>
          </cell>
          <cell r="G3196" t="str">
            <v>8</v>
          </cell>
          <cell r="H3196">
            <v>862.5</v>
          </cell>
          <cell r="I3196">
            <v>862.5</v>
          </cell>
          <cell r="J3196">
            <v>862.5</v>
          </cell>
          <cell r="K3196">
            <v>44469</v>
          </cell>
          <cell r="L3196">
            <v>44468</v>
          </cell>
          <cell r="M3196" t="str">
            <v>0690</v>
          </cell>
          <cell r="N3196" t="str">
            <v>6D7</v>
          </cell>
          <cell r="O3196" t="str">
            <v>C071</v>
          </cell>
        </row>
        <row r="3197">
          <cell r="A3197" t="str">
            <v>1405573921</v>
          </cell>
          <cell r="B3197" t="str">
            <v>CCDDR02069</v>
          </cell>
          <cell r="C3197" t="str">
            <v>0175-DR69-D669</v>
          </cell>
          <cell r="D3197" t="str">
            <v>37359978-B3I BDC6 Lavaudieu Strat</v>
          </cell>
          <cell r="E3197" t="str">
            <v>36.04.03</v>
          </cell>
          <cell r="F3197" t="str">
            <v>1001254097 MADAME AGNES BLOSSIER</v>
          </cell>
          <cell r="G3197" t="str">
            <v>9</v>
          </cell>
          <cell r="H3197">
            <v>570</v>
          </cell>
          <cell r="I3197">
            <v>570</v>
          </cell>
          <cell r="J3197">
            <v>570</v>
          </cell>
          <cell r="K3197">
            <v>44469</v>
          </cell>
          <cell r="L3197">
            <v>44468</v>
          </cell>
          <cell r="M3197" t="str">
            <v>0690</v>
          </cell>
          <cell r="N3197" t="str">
            <v>6D7</v>
          </cell>
          <cell r="O3197" t="str">
            <v>C071</v>
          </cell>
        </row>
        <row r="3198">
          <cell r="A3198" t="str">
            <v>1405573921</v>
          </cell>
          <cell r="B3198" t="str">
            <v>CCDDR02069</v>
          </cell>
          <cell r="C3198" t="str">
            <v>0175-DR69-D669</v>
          </cell>
          <cell r="D3198" t="str">
            <v>37359978-B3I BDC6 Lavaudieu Pigments</v>
          </cell>
          <cell r="E3198" t="str">
            <v>36.04.03</v>
          </cell>
          <cell r="F3198" t="str">
            <v>1001254097 MADAME AGNES BLOSSIER</v>
          </cell>
          <cell r="G3198" t="str">
            <v>10</v>
          </cell>
          <cell r="H3198">
            <v>4704</v>
          </cell>
          <cell r="I3198">
            <v>1044</v>
          </cell>
          <cell r="J3198">
            <v>1044</v>
          </cell>
          <cell r="K3198">
            <v>44469</v>
          </cell>
          <cell r="L3198">
            <v>44468</v>
          </cell>
          <cell r="M3198" t="str">
            <v>0690</v>
          </cell>
          <cell r="N3198" t="str">
            <v>6D7</v>
          </cell>
          <cell r="O3198" t="str">
            <v>C071</v>
          </cell>
        </row>
        <row r="3199">
          <cell r="A3199" t="str">
            <v>1405573921</v>
          </cell>
          <cell r="B3199" t="str">
            <v>CCDDR02069</v>
          </cell>
          <cell r="C3199" t="str">
            <v>0175-DR69-D669</v>
          </cell>
          <cell r="D3199" t="str">
            <v>37359978-B3I BDC6 Lavaudieu Reintegratio</v>
          </cell>
          <cell r="E3199" t="str">
            <v>36.04.03</v>
          </cell>
          <cell r="F3199" t="str">
            <v>1001254097 MADAME AGNES BLOSSIER</v>
          </cell>
          <cell r="G3199" t="str">
            <v>11</v>
          </cell>
          <cell r="H3199">
            <v>220</v>
          </cell>
          <cell r="I3199">
            <v>220</v>
          </cell>
          <cell r="J3199">
            <v>220</v>
          </cell>
          <cell r="K3199">
            <v>44469</v>
          </cell>
          <cell r="L3199">
            <v>44468</v>
          </cell>
          <cell r="M3199" t="str">
            <v>0690</v>
          </cell>
          <cell r="N3199" t="str">
            <v>6D7</v>
          </cell>
          <cell r="O3199" t="str">
            <v>C071</v>
          </cell>
        </row>
        <row r="3200">
          <cell r="A3200" t="str">
            <v>1405573921</v>
          </cell>
          <cell r="B3200" t="str">
            <v>CCDDR02069</v>
          </cell>
          <cell r="C3200" t="str">
            <v>0175-DR69-D669</v>
          </cell>
          <cell r="D3200" t="str">
            <v>37359978-B3I BDC6 Lavaudieu Rapport</v>
          </cell>
          <cell r="E3200" t="str">
            <v>36.04.03</v>
          </cell>
          <cell r="F3200" t="str">
            <v>1001254097 MADAME AGNES BLOSSIER</v>
          </cell>
          <cell r="G3200" t="str">
            <v>12</v>
          </cell>
          <cell r="H3200">
            <v>2992.5</v>
          </cell>
          <cell r="I3200">
            <v>2992.5</v>
          </cell>
          <cell r="J3200">
            <v>2992.5</v>
          </cell>
          <cell r="K3200">
            <v>44469</v>
          </cell>
          <cell r="L3200">
            <v>44468</v>
          </cell>
          <cell r="M3200" t="str">
            <v>0690</v>
          </cell>
          <cell r="N3200" t="str">
            <v>6D7</v>
          </cell>
          <cell r="O3200" t="str">
            <v>C071</v>
          </cell>
        </row>
        <row r="3201">
          <cell r="A3201" t="str">
            <v>1405573921</v>
          </cell>
          <cell r="B3201" t="str">
            <v>CCDDR02069</v>
          </cell>
          <cell r="C3201" t="str">
            <v>0175-DR69-D669</v>
          </cell>
          <cell r="D3201" t="str">
            <v>37359978-B3I BDC6 Lavaudieu Réunion</v>
          </cell>
          <cell r="E3201" t="str">
            <v>36.04.03</v>
          </cell>
          <cell r="F3201" t="str">
            <v>1001254097 MADAME AGNES BLOSSIER</v>
          </cell>
          <cell r="G3201" t="str">
            <v>13</v>
          </cell>
          <cell r="H3201">
            <v>137.5</v>
          </cell>
          <cell r="I3201">
            <v>137.5</v>
          </cell>
          <cell r="J3201">
            <v>137.5</v>
          </cell>
          <cell r="K3201">
            <v>44469</v>
          </cell>
          <cell r="L3201">
            <v>44468</v>
          </cell>
          <cell r="M3201" t="str">
            <v>0690</v>
          </cell>
          <cell r="N3201" t="str">
            <v>6D7</v>
          </cell>
          <cell r="O3201" t="str">
            <v>C071</v>
          </cell>
        </row>
        <row r="3202">
          <cell r="A3202" t="str">
            <v>1405574139</v>
          </cell>
          <cell r="B3202" t="str">
            <v>CCDDR02069</v>
          </cell>
          <cell r="C3202" t="str">
            <v>0175-DR69-D669</v>
          </cell>
          <cell r="D3202" t="str">
            <v>37360427-B3I BDC7 Auzon Dépose</v>
          </cell>
          <cell r="E3202" t="str">
            <v>36.04.03</v>
          </cell>
          <cell r="F3202" t="str">
            <v>1001254097 MADAME AGNES BLOSSIER</v>
          </cell>
          <cell r="G3202" t="str">
            <v>1</v>
          </cell>
          <cell r="H3202">
            <v>2082.5</v>
          </cell>
          <cell r="I3202">
            <v>2082.5</v>
          </cell>
          <cell r="J3202">
            <v>2082.5</v>
          </cell>
          <cell r="K3202">
            <v>44469</v>
          </cell>
          <cell r="L3202">
            <v>44468</v>
          </cell>
          <cell r="M3202" t="str">
            <v>0690</v>
          </cell>
          <cell r="N3202" t="str">
            <v>6D7</v>
          </cell>
          <cell r="O3202" t="str">
            <v>C071</v>
          </cell>
        </row>
        <row r="3203">
          <cell r="A3203" t="str">
            <v>1405574139</v>
          </cell>
          <cell r="B3203" t="str">
            <v>CCDDR02069</v>
          </cell>
          <cell r="C3203" t="str">
            <v>0175-DR69-D669</v>
          </cell>
          <cell r="D3203" t="str">
            <v>37360427-B3I BDC7 Auzon Constat</v>
          </cell>
          <cell r="E3203" t="str">
            <v>36.04.03</v>
          </cell>
          <cell r="F3203" t="str">
            <v>1001254097 MADAME AGNES BLOSSIER</v>
          </cell>
          <cell r="G3203" t="str">
            <v>2</v>
          </cell>
          <cell r="H3203">
            <v>330</v>
          </cell>
          <cell r="I3203">
            <v>330</v>
          </cell>
          <cell r="J3203">
            <v>330</v>
          </cell>
          <cell r="K3203">
            <v>44469</v>
          </cell>
          <cell r="L3203">
            <v>44468</v>
          </cell>
          <cell r="M3203" t="str">
            <v>0690</v>
          </cell>
          <cell r="N3203" t="str">
            <v>6D7</v>
          </cell>
          <cell r="O3203" t="str">
            <v>C071</v>
          </cell>
        </row>
        <row r="3204">
          <cell r="A3204" t="str">
            <v>1405574139</v>
          </cell>
          <cell r="B3204" t="str">
            <v>CCDDR02069</v>
          </cell>
          <cell r="C3204" t="str">
            <v>0175-DR69-D669</v>
          </cell>
          <cell r="D3204" t="str">
            <v>37360427-B3I BDC7 Auzon Déplact</v>
          </cell>
          <cell r="E3204" t="str">
            <v>36.04.03</v>
          </cell>
          <cell r="F3204" t="str">
            <v>1001254097 MADAME AGNES BLOSSIER</v>
          </cell>
          <cell r="G3204" t="str">
            <v>3</v>
          </cell>
          <cell r="H3204">
            <v>1718.64</v>
          </cell>
          <cell r="I3204">
            <v>1718.64</v>
          </cell>
          <cell r="J3204">
            <v>1718.64</v>
          </cell>
          <cell r="K3204">
            <v>44469</v>
          </cell>
          <cell r="L3204">
            <v>44468</v>
          </cell>
          <cell r="M3204" t="str">
            <v>0690</v>
          </cell>
          <cell r="N3204" t="str">
            <v>6D7</v>
          </cell>
          <cell r="O3204" t="str">
            <v>C071</v>
          </cell>
        </row>
        <row r="3205">
          <cell r="A3205" t="str">
            <v>1405574139</v>
          </cell>
          <cell r="B3205" t="str">
            <v>CCDDR02069</v>
          </cell>
          <cell r="C3205" t="str">
            <v>0175-DR69-D669</v>
          </cell>
          <cell r="D3205" t="str">
            <v>37360427-B3I BDC7 Auzon Nuitée</v>
          </cell>
          <cell r="E3205" t="str">
            <v>36.04.03</v>
          </cell>
          <cell r="F3205" t="str">
            <v>1001254097 MADAME AGNES BLOSSIER</v>
          </cell>
          <cell r="G3205" t="str">
            <v>4</v>
          </cell>
          <cell r="H3205">
            <v>595</v>
          </cell>
          <cell r="I3205">
            <v>595</v>
          </cell>
          <cell r="J3205">
            <v>595</v>
          </cell>
          <cell r="K3205">
            <v>44469</v>
          </cell>
          <cell r="L3205">
            <v>44468</v>
          </cell>
          <cell r="M3205" t="str">
            <v>0690</v>
          </cell>
          <cell r="N3205" t="str">
            <v>6D7</v>
          </cell>
          <cell r="O3205" t="str">
            <v>C071</v>
          </cell>
        </row>
        <row r="3206">
          <cell r="A3206" t="str">
            <v>1405574139</v>
          </cell>
          <cell r="B3206" t="str">
            <v>CCDDR02069</v>
          </cell>
          <cell r="C3206" t="str">
            <v>0175-DR69-D669</v>
          </cell>
          <cell r="D3206" t="str">
            <v>37360427-B3I BDC7 Auzon Bois</v>
          </cell>
          <cell r="E3206" t="str">
            <v>36.04.03</v>
          </cell>
          <cell r="F3206" t="str">
            <v>1001254097 MADAME AGNES BLOSSIER</v>
          </cell>
          <cell r="G3206" t="str">
            <v>5</v>
          </cell>
          <cell r="H3206">
            <v>68.13</v>
          </cell>
          <cell r="I3206">
            <v>68.13</v>
          </cell>
          <cell r="J3206">
            <v>68.13</v>
          </cell>
          <cell r="K3206">
            <v>44469</v>
          </cell>
          <cell r="L3206">
            <v>44468</v>
          </cell>
          <cell r="M3206" t="str">
            <v>0690</v>
          </cell>
          <cell r="N3206" t="str">
            <v>6D7</v>
          </cell>
          <cell r="O3206" t="str">
            <v>C071</v>
          </cell>
        </row>
        <row r="3207">
          <cell r="A3207" t="str">
            <v>1405574139</v>
          </cell>
          <cell r="B3207" t="str">
            <v>CCDDR02069</v>
          </cell>
          <cell r="C3207" t="str">
            <v>0175-DR69-D669</v>
          </cell>
          <cell r="D3207" t="str">
            <v>37360427-B3I BDC7 Auzon Assemblage</v>
          </cell>
          <cell r="E3207" t="str">
            <v>36.04.03</v>
          </cell>
          <cell r="F3207" t="str">
            <v>1001254097 MADAME AGNES BLOSSIER</v>
          </cell>
          <cell r="G3207" t="str">
            <v>6</v>
          </cell>
          <cell r="H3207">
            <v>440</v>
          </cell>
          <cell r="I3207">
            <v>440</v>
          </cell>
          <cell r="J3207">
            <v>440</v>
          </cell>
          <cell r="K3207">
            <v>44469</v>
          </cell>
          <cell r="L3207">
            <v>44468</v>
          </cell>
          <cell r="M3207" t="str">
            <v>0690</v>
          </cell>
          <cell r="N3207" t="str">
            <v>6D7</v>
          </cell>
          <cell r="O3207" t="str">
            <v>C071</v>
          </cell>
        </row>
        <row r="3208">
          <cell r="A3208" t="str">
            <v>1405574139</v>
          </cell>
          <cell r="B3208" t="str">
            <v>CCDDR02069</v>
          </cell>
          <cell r="C3208" t="str">
            <v>0175-DR69-D669</v>
          </cell>
          <cell r="D3208" t="str">
            <v>37360427-B3I BDC7 Auzon Scanner</v>
          </cell>
          <cell r="E3208" t="str">
            <v>36.04.03</v>
          </cell>
          <cell r="F3208" t="str">
            <v>1001254097 MADAME AGNES BLOSSIER</v>
          </cell>
          <cell r="G3208" t="str">
            <v>7</v>
          </cell>
          <cell r="H3208">
            <v>603.75</v>
          </cell>
          <cell r="I3208">
            <v>603.75</v>
          </cell>
          <cell r="J3208">
            <v>603.75</v>
          </cell>
          <cell r="K3208">
            <v>44469</v>
          </cell>
          <cell r="L3208">
            <v>44468</v>
          </cell>
          <cell r="M3208" t="str">
            <v>0690</v>
          </cell>
          <cell r="N3208" t="str">
            <v>6D7</v>
          </cell>
          <cell r="O3208" t="str">
            <v>C071</v>
          </cell>
        </row>
        <row r="3209">
          <cell r="A3209" t="str">
            <v>1405574139</v>
          </cell>
          <cell r="B3209" t="str">
            <v>CCDDR02069</v>
          </cell>
          <cell r="C3209" t="str">
            <v>0175-DR69-D669</v>
          </cell>
          <cell r="D3209" t="str">
            <v>37360427-B3I BDC7 Auzon Strat</v>
          </cell>
          <cell r="E3209" t="str">
            <v>36.04.03</v>
          </cell>
          <cell r="F3209" t="str">
            <v>1001254097 MADAME AGNES BLOSSIER</v>
          </cell>
          <cell r="G3209" t="str">
            <v>8</v>
          </cell>
          <cell r="H3209">
            <v>684</v>
          </cell>
          <cell r="I3209">
            <v>684</v>
          </cell>
          <cell r="J3209">
            <v>684</v>
          </cell>
          <cell r="K3209">
            <v>44469</v>
          </cell>
          <cell r="L3209">
            <v>44468</v>
          </cell>
          <cell r="M3209" t="str">
            <v>0690</v>
          </cell>
          <cell r="N3209" t="str">
            <v>6D7</v>
          </cell>
          <cell r="O3209" t="str">
            <v>C071</v>
          </cell>
        </row>
        <row r="3210">
          <cell r="A3210" t="str">
            <v>1405574139</v>
          </cell>
          <cell r="B3210" t="str">
            <v>CCDDR02069</v>
          </cell>
          <cell r="C3210" t="str">
            <v>0175-DR69-D669</v>
          </cell>
          <cell r="D3210" t="str">
            <v>37360427-B3I BDC7 Auzon Pigments</v>
          </cell>
          <cell r="E3210" t="str">
            <v>36.04.03</v>
          </cell>
          <cell r="F3210" t="str">
            <v>1001254097 MADAME AGNES BLOSSIER</v>
          </cell>
          <cell r="G3210" t="str">
            <v>9</v>
          </cell>
          <cell r="H3210">
            <v>3763.2</v>
          </cell>
          <cell r="I3210">
            <v>496.53</v>
          </cell>
          <cell r="J3210">
            <v>963.2</v>
          </cell>
          <cell r="K3210">
            <v>44469</v>
          </cell>
          <cell r="L3210">
            <v>44468</v>
          </cell>
          <cell r="M3210" t="str">
            <v>0690</v>
          </cell>
          <cell r="N3210" t="str">
            <v>6D7</v>
          </cell>
          <cell r="O3210" t="str">
            <v>C071</v>
          </cell>
        </row>
        <row r="3211">
          <cell r="A3211" t="str">
            <v>1405574139</v>
          </cell>
          <cell r="B3211" t="str">
            <v>CCDDR02069</v>
          </cell>
          <cell r="C3211" t="str">
            <v>0175-DR69-D669</v>
          </cell>
          <cell r="D3211" t="str">
            <v>37360427-B3I BDC7 Auzon Réintegration</v>
          </cell>
          <cell r="E3211" t="str">
            <v>36.04.03</v>
          </cell>
          <cell r="F3211" t="str">
            <v>1001254097 MADAME AGNES BLOSSIER</v>
          </cell>
          <cell r="G3211" t="str">
            <v>10</v>
          </cell>
          <cell r="H3211">
            <v>220</v>
          </cell>
          <cell r="I3211">
            <v>220</v>
          </cell>
          <cell r="J3211">
            <v>220</v>
          </cell>
          <cell r="K3211">
            <v>44469</v>
          </cell>
          <cell r="L3211">
            <v>44468</v>
          </cell>
          <cell r="M3211" t="str">
            <v>0690</v>
          </cell>
          <cell r="N3211" t="str">
            <v>6D7</v>
          </cell>
          <cell r="O3211" t="str">
            <v>C071</v>
          </cell>
        </row>
        <row r="3212">
          <cell r="A3212" t="str">
            <v>1405574139</v>
          </cell>
          <cell r="B3212" t="str">
            <v>CCDDR02069</v>
          </cell>
          <cell r="C3212" t="str">
            <v>0175-DR69-D669</v>
          </cell>
          <cell r="D3212" t="str">
            <v>37360427-B3I BDC7 Auzon Rapport</v>
          </cell>
          <cell r="E3212" t="str">
            <v>36.04.03</v>
          </cell>
          <cell r="F3212" t="str">
            <v>1001254097 MADAME AGNES BLOSSIER</v>
          </cell>
          <cell r="G3212" t="str">
            <v>11</v>
          </cell>
          <cell r="H3212">
            <v>3092.25</v>
          </cell>
          <cell r="I3212">
            <v>3092.25</v>
          </cell>
          <cell r="J3212">
            <v>3092.25</v>
          </cell>
          <cell r="K3212">
            <v>44469</v>
          </cell>
          <cell r="L3212">
            <v>44468</v>
          </cell>
          <cell r="M3212" t="str">
            <v>0690</v>
          </cell>
          <cell r="N3212" t="str">
            <v>6D7</v>
          </cell>
          <cell r="O3212" t="str">
            <v>C071</v>
          </cell>
        </row>
        <row r="3213">
          <cell r="A3213" t="str">
            <v>1405574139</v>
          </cell>
          <cell r="B3213" t="str">
            <v>CCDDR02069</v>
          </cell>
          <cell r="C3213" t="str">
            <v>0175-DR69-D669</v>
          </cell>
          <cell r="D3213" t="str">
            <v>37360427-B3I BDC7 Auzon Réunion</v>
          </cell>
          <cell r="E3213" t="str">
            <v>36.04.03</v>
          </cell>
          <cell r="F3213" t="str">
            <v>1001254097 MADAME AGNES BLOSSIER</v>
          </cell>
          <cell r="G3213" t="str">
            <v>12</v>
          </cell>
          <cell r="H3213">
            <v>137.5</v>
          </cell>
          <cell r="I3213">
            <v>137.5</v>
          </cell>
          <cell r="J3213">
            <v>137.5</v>
          </cell>
          <cell r="K3213">
            <v>44469</v>
          </cell>
          <cell r="L3213">
            <v>44468</v>
          </cell>
          <cell r="M3213" t="str">
            <v>0690</v>
          </cell>
          <cell r="N3213" t="str">
            <v>6D7</v>
          </cell>
          <cell r="O3213" t="str">
            <v>C071</v>
          </cell>
        </row>
        <row r="3214">
          <cell r="A3214" t="str">
            <v>1405576032</v>
          </cell>
          <cell r="B3214" t="str">
            <v>CCDDR02069</v>
          </cell>
          <cell r="C3214" t="str">
            <v>0175-DR69-D669</v>
          </cell>
          <cell r="D3214" t="str">
            <v>37360943-B3I BDC8 Arlet Dépose</v>
          </cell>
          <cell r="E3214" t="str">
            <v>36.04.03</v>
          </cell>
          <cell r="F3214" t="str">
            <v>1001254097 MADAME AGNES BLOSSIER</v>
          </cell>
          <cell r="G3214" t="str">
            <v>1</v>
          </cell>
          <cell r="H3214">
            <v>2205</v>
          </cell>
          <cell r="I3214">
            <v>2205</v>
          </cell>
          <cell r="J3214">
            <v>2205</v>
          </cell>
          <cell r="K3214">
            <v>44470</v>
          </cell>
          <cell r="L3214">
            <v>44468</v>
          </cell>
          <cell r="M3214" t="str">
            <v>0690</v>
          </cell>
          <cell r="N3214" t="str">
            <v>6D7</v>
          </cell>
          <cell r="O3214" t="str">
            <v>C071</v>
          </cell>
        </row>
        <row r="3215">
          <cell r="A3215" t="str">
            <v>1405576032</v>
          </cell>
          <cell r="B3215" t="str">
            <v>CCDDR02069</v>
          </cell>
          <cell r="C3215" t="str">
            <v>0175-DR69-D669</v>
          </cell>
          <cell r="D3215" t="str">
            <v>37360943-B3I BDC8 Arlet Constat</v>
          </cell>
          <cell r="E3215" t="str">
            <v>36.04.03</v>
          </cell>
          <cell r="F3215" t="str">
            <v>1001254097 MADAME AGNES BLOSSIER</v>
          </cell>
          <cell r="G3215" t="str">
            <v>2</v>
          </cell>
          <cell r="H3215">
            <v>550</v>
          </cell>
          <cell r="I3215">
            <v>550</v>
          </cell>
          <cell r="J3215">
            <v>550</v>
          </cell>
          <cell r="K3215">
            <v>44470</v>
          </cell>
          <cell r="L3215">
            <v>44468</v>
          </cell>
          <cell r="M3215" t="str">
            <v>0690</v>
          </cell>
          <cell r="N3215" t="str">
            <v>6D7</v>
          </cell>
          <cell r="O3215" t="str">
            <v>C071</v>
          </cell>
        </row>
        <row r="3216">
          <cell r="A3216" t="str">
            <v>1405576032</v>
          </cell>
          <cell r="B3216" t="str">
            <v>CCDDR02069</v>
          </cell>
          <cell r="C3216" t="str">
            <v>0175-DR69-D669</v>
          </cell>
          <cell r="D3216" t="str">
            <v>37360943-B3I BDC8 Arlet Deplact</v>
          </cell>
          <cell r="E3216" t="str">
            <v>36.04.03</v>
          </cell>
          <cell r="F3216" t="str">
            <v>1001254097 MADAME AGNES BLOSSIER</v>
          </cell>
          <cell r="G3216" t="str">
            <v>3</v>
          </cell>
          <cell r="H3216">
            <v>1851.3</v>
          </cell>
          <cell r="I3216">
            <v>1851.3</v>
          </cell>
          <cell r="J3216">
            <v>1851.3</v>
          </cell>
          <cell r="K3216">
            <v>44470</v>
          </cell>
          <cell r="L3216">
            <v>44468</v>
          </cell>
          <cell r="M3216" t="str">
            <v>0690</v>
          </cell>
          <cell r="N3216" t="str">
            <v>6D7</v>
          </cell>
          <cell r="O3216" t="str">
            <v>C071</v>
          </cell>
        </row>
        <row r="3217">
          <cell r="A3217" t="str">
            <v>1405576032</v>
          </cell>
          <cell r="B3217" t="str">
            <v>CCDDR02069</v>
          </cell>
          <cell r="C3217" t="str">
            <v>0175-DR69-D669</v>
          </cell>
          <cell r="D3217" t="str">
            <v>37360943-B3I BDC8 Arlet Nuitée</v>
          </cell>
          <cell r="E3217" t="str">
            <v>36.04.03</v>
          </cell>
          <cell r="F3217" t="str">
            <v>1001254097 MADAME AGNES BLOSSIER</v>
          </cell>
          <cell r="G3217" t="str">
            <v>4</v>
          </cell>
          <cell r="H3217">
            <v>850</v>
          </cell>
          <cell r="I3217">
            <v>850</v>
          </cell>
          <cell r="J3217">
            <v>850</v>
          </cell>
          <cell r="K3217">
            <v>44470</v>
          </cell>
          <cell r="L3217">
            <v>44468</v>
          </cell>
          <cell r="M3217" t="str">
            <v>0690</v>
          </cell>
          <cell r="N3217" t="str">
            <v>6D7</v>
          </cell>
          <cell r="O3217" t="str">
            <v>C071</v>
          </cell>
        </row>
        <row r="3218">
          <cell r="A3218" t="str">
            <v>1405576032</v>
          </cell>
          <cell r="B3218" t="str">
            <v>CCDDR02069</v>
          </cell>
          <cell r="C3218" t="str">
            <v>0175-DR69-D669</v>
          </cell>
          <cell r="D3218" t="str">
            <v>37360943-B3I BDC8 Arlet Bois</v>
          </cell>
          <cell r="E3218" t="str">
            <v>36.04.03</v>
          </cell>
          <cell r="F3218" t="str">
            <v>1001254097 MADAME AGNES BLOSSIER</v>
          </cell>
          <cell r="G3218" t="str">
            <v>5</v>
          </cell>
          <cell r="H3218">
            <v>136.25</v>
          </cell>
          <cell r="I3218">
            <v>136.25</v>
          </cell>
          <cell r="J3218">
            <v>136.25</v>
          </cell>
          <cell r="K3218">
            <v>44470</v>
          </cell>
          <cell r="L3218">
            <v>44468</v>
          </cell>
          <cell r="M3218" t="str">
            <v>0690</v>
          </cell>
          <cell r="N3218" t="str">
            <v>6D7</v>
          </cell>
          <cell r="O3218" t="str">
            <v>C071</v>
          </cell>
        </row>
        <row r="3219">
          <cell r="A3219" t="str">
            <v>1405576032</v>
          </cell>
          <cell r="B3219" t="str">
            <v>CCDDR02069</v>
          </cell>
          <cell r="C3219" t="str">
            <v>0175-DR69-D669</v>
          </cell>
          <cell r="D3219" t="str">
            <v>37360943-B3I BDC8 Arlet Assemblage</v>
          </cell>
          <cell r="E3219" t="str">
            <v>36.04.03</v>
          </cell>
          <cell r="F3219" t="str">
            <v>1001254097 MADAME AGNES BLOSSIER</v>
          </cell>
          <cell r="G3219" t="str">
            <v>6</v>
          </cell>
          <cell r="H3219">
            <v>880</v>
          </cell>
          <cell r="I3219">
            <v>880</v>
          </cell>
          <cell r="J3219">
            <v>880</v>
          </cell>
          <cell r="K3219">
            <v>44470</v>
          </cell>
          <cell r="L3219">
            <v>44468</v>
          </cell>
          <cell r="M3219" t="str">
            <v>0690</v>
          </cell>
          <cell r="N3219" t="str">
            <v>6D7</v>
          </cell>
          <cell r="O3219" t="str">
            <v>C071</v>
          </cell>
        </row>
        <row r="3220">
          <cell r="A3220" t="str">
            <v>1405576032</v>
          </cell>
          <cell r="B3220" t="str">
            <v>CCDDR02069</v>
          </cell>
          <cell r="C3220" t="str">
            <v>0175-DR69-D669</v>
          </cell>
          <cell r="D3220" t="str">
            <v>37360943-B3I BDC8 Arlet Métal</v>
          </cell>
          <cell r="E3220" t="str">
            <v>36.04.03</v>
          </cell>
          <cell r="F3220" t="str">
            <v>1001254097 MADAME AGNES BLOSSIER</v>
          </cell>
          <cell r="G3220" t="str">
            <v>7</v>
          </cell>
          <cell r="H3220">
            <v>465</v>
          </cell>
          <cell r="I3220">
            <v>465</v>
          </cell>
          <cell r="J3220">
            <v>465</v>
          </cell>
          <cell r="K3220">
            <v>44470</v>
          </cell>
          <cell r="L3220">
            <v>44468</v>
          </cell>
          <cell r="M3220" t="str">
            <v>0690</v>
          </cell>
          <cell r="N3220" t="str">
            <v>6D7</v>
          </cell>
          <cell r="O3220" t="str">
            <v>C071</v>
          </cell>
        </row>
        <row r="3221">
          <cell r="A3221" t="str">
            <v>1405576032</v>
          </cell>
          <cell r="B3221" t="str">
            <v>CCDDR02069</v>
          </cell>
          <cell r="C3221" t="str">
            <v>0175-DR69-D669</v>
          </cell>
          <cell r="D3221" t="str">
            <v>37360943-B3I BDC8 Arlet Scanner</v>
          </cell>
          <cell r="E3221" t="str">
            <v>36.04.03</v>
          </cell>
          <cell r="F3221" t="str">
            <v>1001254097 MADAME AGNES BLOSSIER</v>
          </cell>
          <cell r="G3221" t="str">
            <v>8</v>
          </cell>
          <cell r="H3221">
            <v>603.75</v>
          </cell>
          <cell r="I3221">
            <v>603.75</v>
          </cell>
          <cell r="J3221">
            <v>603.75</v>
          </cell>
          <cell r="K3221">
            <v>44470</v>
          </cell>
          <cell r="L3221">
            <v>44468</v>
          </cell>
          <cell r="M3221" t="str">
            <v>0690</v>
          </cell>
          <cell r="N3221" t="str">
            <v>6D7</v>
          </cell>
          <cell r="O3221" t="str">
            <v>C071</v>
          </cell>
        </row>
        <row r="3222">
          <cell r="A3222" t="str">
            <v>1405576032</v>
          </cell>
          <cell r="B3222" t="str">
            <v>CCDDR02069</v>
          </cell>
          <cell r="C3222" t="str">
            <v>0175-DR69-D669</v>
          </cell>
          <cell r="D3222" t="str">
            <v>37360943-B3I BDC8 Arlet Strat</v>
          </cell>
          <cell r="E3222" t="str">
            <v>36.04.03</v>
          </cell>
          <cell r="F3222" t="str">
            <v>1001254097 MADAME AGNES BLOSSIER</v>
          </cell>
          <cell r="G3222" t="str">
            <v>9</v>
          </cell>
          <cell r="H3222">
            <v>912</v>
          </cell>
          <cell r="I3222">
            <v>912</v>
          </cell>
          <cell r="J3222">
            <v>912</v>
          </cell>
          <cell r="K3222">
            <v>44470</v>
          </cell>
          <cell r="L3222">
            <v>44468</v>
          </cell>
          <cell r="M3222" t="str">
            <v>0690</v>
          </cell>
          <cell r="N3222" t="str">
            <v>6D7</v>
          </cell>
          <cell r="O3222" t="str">
            <v>C071</v>
          </cell>
        </row>
        <row r="3223">
          <cell r="A3223" t="str">
            <v>1405576032</v>
          </cell>
          <cell r="B3223" t="str">
            <v>CCDDR02069</v>
          </cell>
          <cell r="C3223" t="str">
            <v>0175-DR69-D669</v>
          </cell>
          <cell r="D3223" t="str">
            <v>37360943-B3I BDC8 Arlet Pigments</v>
          </cell>
          <cell r="E3223" t="str">
            <v>36.04.03</v>
          </cell>
          <cell r="F3223" t="str">
            <v>1001254097 MADAME AGNES BLOSSIER</v>
          </cell>
          <cell r="G3223" t="str">
            <v>10</v>
          </cell>
          <cell r="H3223">
            <v>5644.8</v>
          </cell>
          <cell r="I3223">
            <v>904.8</v>
          </cell>
          <cell r="J3223">
            <v>904.8</v>
          </cell>
          <cell r="K3223">
            <v>44470</v>
          </cell>
          <cell r="L3223">
            <v>44468</v>
          </cell>
          <cell r="M3223" t="str">
            <v>0690</v>
          </cell>
          <cell r="N3223" t="str">
            <v>6D7</v>
          </cell>
          <cell r="O3223" t="str">
            <v>C071</v>
          </cell>
        </row>
        <row r="3224">
          <cell r="A3224" t="str">
            <v>1405576032</v>
          </cell>
          <cell r="B3224" t="str">
            <v>CCDDR02069</v>
          </cell>
          <cell r="C3224" t="str">
            <v>0175-DR69-D669</v>
          </cell>
          <cell r="D3224" t="str">
            <v>37360943-B3I BDC8 Arlet Réintégration</v>
          </cell>
          <cell r="E3224" t="str">
            <v>36.04.03</v>
          </cell>
          <cell r="F3224" t="str">
            <v>1001254097 MADAME AGNES BLOSSIER</v>
          </cell>
          <cell r="G3224" t="str">
            <v>11</v>
          </cell>
          <cell r="H3224">
            <v>330</v>
          </cell>
          <cell r="I3224">
            <v>330</v>
          </cell>
          <cell r="J3224">
            <v>330</v>
          </cell>
          <cell r="K3224">
            <v>44470</v>
          </cell>
          <cell r="L3224">
            <v>44468</v>
          </cell>
          <cell r="M3224" t="str">
            <v>0690</v>
          </cell>
          <cell r="N3224" t="str">
            <v>6D7</v>
          </cell>
          <cell r="O3224" t="str">
            <v>C071</v>
          </cell>
        </row>
        <row r="3225">
          <cell r="A3225" t="str">
            <v>1405576032</v>
          </cell>
          <cell r="B3225" t="str">
            <v>CCDDR02069</v>
          </cell>
          <cell r="C3225" t="str">
            <v>0175-DR69-D669</v>
          </cell>
          <cell r="D3225" t="str">
            <v>37360943-B3I BDC8 Arlet Rapport</v>
          </cell>
          <cell r="E3225" t="str">
            <v>36.04.03</v>
          </cell>
          <cell r="F3225" t="str">
            <v>1001254097 MADAME AGNES BLOSSIER</v>
          </cell>
          <cell r="G3225" t="str">
            <v>12</v>
          </cell>
          <cell r="H3225">
            <v>3448.5</v>
          </cell>
          <cell r="I3225">
            <v>3448.5</v>
          </cell>
          <cell r="J3225">
            <v>3448.5</v>
          </cell>
          <cell r="K3225">
            <v>44470</v>
          </cell>
          <cell r="L3225">
            <v>44468</v>
          </cell>
          <cell r="M3225" t="str">
            <v>0690</v>
          </cell>
          <cell r="N3225" t="str">
            <v>6D7</v>
          </cell>
          <cell r="O3225" t="str">
            <v>C071</v>
          </cell>
        </row>
        <row r="3226">
          <cell r="A3226" t="str">
            <v>1405576032</v>
          </cell>
          <cell r="B3226" t="str">
            <v>CCDDR02069</v>
          </cell>
          <cell r="C3226" t="str">
            <v>0175-DR69-D669</v>
          </cell>
          <cell r="D3226" t="str">
            <v>37360943-B3I BDC8 Arlet Réunion</v>
          </cell>
          <cell r="E3226" t="str">
            <v>36.04.03</v>
          </cell>
          <cell r="F3226" t="str">
            <v>1001254097 MADAME AGNES BLOSSIER</v>
          </cell>
          <cell r="G3226" t="str">
            <v>13</v>
          </cell>
          <cell r="H3226">
            <v>137.5</v>
          </cell>
          <cell r="I3226">
            <v>137.5</v>
          </cell>
          <cell r="J3226">
            <v>137.5</v>
          </cell>
          <cell r="K3226">
            <v>44470</v>
          </cell>
          <cell r="L3226">
            <v>44468</v>
          </cell>
          <cell r="M3226" t="str">
            <v>0690</v>
          </cell>
          <cell r="N3226" t="str">
            <v>6D7</v>
          </cell>
          <cell r="O3226" t="str">
            <v>C071</v>
          </cell>
        </row>
        <row r="3227">
          <cell r="A3227" t="str">
            <v>1507507026</v>
          </cell>
          <cell r="B3227" t="str">
            <v>CCDDR02069</v>
          </cell>
          <cell r="C3227" t="str">
            <v>0175-DR69-D669</v>
          </cell>
          <cell r="D3227" t="str">
            <v>Mise aux normes du SSI-Avenant n°2.</v>
          </cell>
          <cell r="E3227" t="str">
            <v>36.04.02</v>
          </cell>
          <cell r="F3227" t="str">
            <v>1001103175 MONSIEUR RICHARD DUPLAT</v>
          </cell>
          <cell r="G3227" t="str">
            <v>3</v>
          </cell>
          <cell r="H3227">
            <v>7067.05</v>
          </cell>
          <cell r="I3227">
            <v>7067.05</v>
          </cell>
          <cell r="J3227">
            <v>7067.05</v>
          </cell>
          <cell r="K3227">
            <v>42636</v>
          </cell>
          <cell r="L3227">
            <v>42635</v>
          </cell>
          <cell r="M3227" t="str">
            <v>0690</v>
          </cell>
          <cell r="N3227" t="str">
            <v>6D7</v>
          </cell>
          <cell r="O3227" t="str">
            <v>C071</v>
          </cell>
        </row>
        <row r="3228">
          <cell r="A3228" t="str">
            <v>1507841847</v>
          </cell>
          <cell r="B3228" t="str">
            <v>CCDDR02069</v>
          </cell>
          <cell r="C3228" t="str">
            <v>0175-DR69-D669</v>
          </cell>
          <cell r="D3228" t="str">
            <v>18255905-A-DRAC-175 15 Dekra Industrial</v>
          </cell>
          <cell r="E3228" t="str">
            <v>36.04.03</v>
          </cell>
          <cell r="F3228" t="str">
            <v>1000216404 DEKRA INDUSTRIAL</v>
          </cell>
          <cell r="G3228" t="str">
            <v>1</v>
          </cell>
          <cell r="H3228">
            <v>1600</v>
          </cell>
          <cell r="I3228">
            <v>1600</v>
          </cell>
          <cell r="J3228">
            <v>1600</v>
          </cell>
          <cell r="K3228">
            <v>42786</v>
          </cell>
          <cell r="L3228">
            <v>42783</v>
          </cell>
          <cell r="M3228" t="str">
            <v>0690</v>
          </cell>
          <cell r="N3228" t="str">
            <v>6D7</v>
          </cell>
          <cell r="O3228" t="str">
            <v>C071</v>
          </cell>
        </row>
        <row r="3229">
          <cell r="A3229" t="str">
            <v>1507933206</v>
          </cell>
          <cell r="B3229" t="str">
            <v>CCDDR02069</v>
          </cell>
          <cell r="C3229" t="str">
            <v>0175-DR69-D669</v>
          </cell>
          <cell r="D3229" t="str">
            <v>18626825-A-DRAC-175 03 DUPLAT MOE</v>
          </cell>
          <cell r="E3229" t="str">
            <v>36.04.03</v>
          </cell>
          <cell r="F3229" t="str">
            <v>1000284430 MONSIEUR RICHARD DUPLAT</v>
          </cell>
          <cell r="G3229" t="str">
            <v>1</v>
          </cell>
          <cell r="H3229">
            <v>8507.4699999999993</v>
          </cell>
          <cell r="I3229">
            <v>0</v>
          </cell>
          <cell r="J3229">
            <v>0</v>
          </cell>
          <cell r="K3229">
            <v>42823</v>
          </cell>
          <cell r="L3229">
            <v>42822</v>
          </cell>
          <cell r="M3229" t="str">
            <v>0690</v>
          </cell>
          <cell r="N3229" t="str">
            <v>6D7</v>
          </cell>
          <cell r="O3229" t="str">
            <v>C071</v>
          </cell>
        </row>
        <row r="3230">
          <cell r="A3230" t="str">
            <v>1507933206</v>
          </cell>
          <cell r="B3230" t="str">
            <v>CCDDR02069</v>
          </cell>
          <cell r="C3230" t="str">
            <v>0175-DR69-D669</v>
          </cell>
          <cell r="D3230" t="str">
            <v>18626825-A-DRAC-175 03 CABINET ECOVI</v>
          </cell>
          <cell r="E3230" t="str">
            <v>36.04.03</v>
          </cell>
          <cell r="F3230" t="str">
            <v>1000284430 MONSIEUR RICHARD DUPLAT</v>
          </cell>
          <cell r="G3230" t="str">
            <v>2</v>
          </cell>
          <cell r="H3230">
            <v>2026</v>
          </cell>
          <cell r="I3230">
            <v>0.02</v>
          </cell>
          <cell r="J3230">
            <v>0.02</v>
          </cell>
          <cell r="K3230">
            <v>42823</v>
          </cell>
          <cell r="L3230">
            <v>42822</v>
          </cell>
          <cell r="M3230" t="str">
            <v>0690</v>
          </cell>
          <cell r="N3230" t="str">
            <v>6D7</v>
          </cell>
          <cell r="O3230" t="str">
            <v>C071</v>
          </cell>
        </row>
        <row r="3231">
          <cell r="A3231" t="str">
            <v>1507933344</v>
          </cell>
          <cell r="B3231" t="str">
            <v>CCDDR02069</v>
          </cell>
          <cell r="C3231" t="str">
            <v>0175-DR69-D669</v>
          </cell>
          <cell r="D3231" t="str">
            <v>18627166-A-DRAC-175 15 DEKRA INDUISTRIEL</v>
          </cell>
          <cell r="E3231" t="str">
            <v>36.04.03</v>
          </cell>
          <cell r="F3231" t="str">
            <v>1000216404 DEKRA INDUSTRIAL</v>
          </cell>
          <cell r="G3231" t="str">
            <v>1</v>
          </cell>
          <cell r="H3231">
            <v>800</v>
          </cell>
          <cell r="I3231">
            <v>400</v>
          </cell>
          <cell r="J3231">
            <v>400</v>
          </cell>
          <cell r="K3231">
            <v>42823</v>
          </cell>
          <cell r="L3231">
            <v>42822</v>
          </cell>
          <cell r="M3231" t="str">
            <v>0690</v>
          </cell>
          <cell r="N3231" t="str">
            <v>6D7</v>
          </cell>
          <cell r="O3231" t="str">
            <v>C071</v>
          </cell>
        </row>
        <row r="3232">
          <cell r="A3232" t="str">
            <v>1508040567</v>
          </cell>
          <cell r="B3232" t="str">
            <v>CCDDR02069</v>
          </cell>
          <cell r="C3232" t="str">
            <v>0175-DR69-D669</v>
          </cell>
          <cell r="D3232" t="str">
            <v>Mission de maitrise d'oeuvre</v>
          </cell>
          <cell r="E3232" t="str">
            <v>36.04.03</v>
          </cell>
          <cell r="F3232" t="str">
            <v>1000569630 MONSIEUR FRANCOIS ROUANET</v>
          </cell>
          <cell r="G3232" t="str">
            <v>2</v>
          </cell>
          <cell r="H3232">
            <v>8551.8799999999992</v>
          </cell>
          <cell r="I3232">
            <v>0</v>
          </cell>
          <cell r="J3232">
            <v>0</v>
          </cell>
          <cell r="K3232">
            <v>42873</v>
          </cell>
          <cell r="L3232">
            <v>42873</v>
          </cell>
          <cell r="M3232" t="str">
            <v>0690</v>
          </cell>
          <cell r="N3232" t="str">
            <v>6D7</v>
          </cell>
          <cell r="O3232" t="str">
            <v>C071</v>
          </cell>
        </row>
        <row r="3233">
          <cell r="A3233" t="str">
            <v>1508040567</v>
          </cell>
          <cell r="B3233" t="str">
            <v>CCDDR02069</v>
          </cell>
          <cell r="C3233" t="str">
            <v>0175-DR69-D669</v>
          </cell>
          <cell r="D3233" t="str">
            <v>Révision de prix MO</v>
          </cell>
          <cell r="E3233" t="str">
            <v>36.04.03</v>
          </cell>
          <cell r="F3233" t="str">
            <v>1000569630 MONSIEUR FRANCOIS ROUANET</v>
          </cell>
          <cell r="G3233" t="str">
            <v>3</v>
          </cell>
          <cell r="H3233">
            <v>547.12</v>
          </cell>
          <cell r="I3233">
            <v>0</v>
          </cell>
          <cell r="J3233">
            <v>0</v>
          </cell>
          <cell r="K3233">
            <v>42873</v>
          </cell>
          <cell r="L3233">
            <v>42873</v>
          </cell>
          <cell r="M3233" t="str">
            <v>0690</v>
          </cell>
          <cell r="N3233" t="str">
            <v>6D7</v>
          </cell>
          <cell r="O3233" t="str">
            <v>C071</v>
          </cell>
        </row>
        <row r="3234">
          <cell r="A3234" t="str">
            <v>1508040567</v>
          </cell>
          <cell r="B3234" t="str">
            <v>CCDDR02069</v>
          </cell>
          <cell r="C3234" t="str">
            <v>0175-DR69-D669</v>
          </cell>
          <cell r="D3234" t="str">
            <v>Avenant n° 3</v>
          </cell>
          <cell r="E3234" t="str">
            <v>36.04.03</v>
          </cell>
          <cell r="F3234" t="str">
            <v>1000569630 MONSIEUR FRANCOIS ROUANET</v>
          </cell>
          <cell r="G3234" t="str">
            <v>4</v>
          </cell>
          <cell r="H3234">
            <v>4500</v>
          </cell>
          <cell r="I3234">
            <v>2800.4</v>
          </cell>
          <cell r="J3234">
            <v>2800.4</v>
          </cell>
          <cell r="K3234">
            <v>42873</v>
          </cell>
          <cell r="L3234">
            <v>42873</v>
          </cell>
          <cell r="M3234" t="str">
            <v>0690</v>
          </cell>
          <cell r="N3234" t="str">
            <v>6D7</v>
          </cell>
          <cell r="O3234" t="str">
            <v>C071</v>
          </cell>
        </row>
        <row r="3235">
          <cell r="A3235" t="str">
            <v>1508040567</v>
          </cell>
          <cell r="B3235" t="str">
            <v>CCDDR02069</v>
          </cell>
          <cell r="C3235" t="str">
            <v>0175-DR69-D669</v>
          </cell>
          <cell r="D3235" t="str">
            <v>Révision de prix 2018</v>
          </cell>
          <cell r="E3235" t="str">
            <v>36.04.03</v>
          </cell>
          <cell r="F3235" t="str">
            <v>1000569630 MONSIEUR FRANCOIS ROUANET</v>
          </cell>
          <cell r="G3235" t="str">
            <v>5</v>
          </cell>
          <cell r="H3235">
            <v>101.98</v>
          </cell>
          <cell r="I3235">
            <v>0</v>
          </cell>
          <cell r="J3235">
            <v>0</v>
          </cell>
          <cell r="K3235">
            <v>42873</v>
          </cell>
          <cell r="L3235">
            <v>42873</v>
          </cell>
          <cell r="M3235" t="str">
            <v>0690</v>
          </cell>
          <cell r="N3235" t="str">
            <v>6D7</v>
          </cell>
          <cell r="O3235" t="str">
            <v>C071</v>
          </cell>
        </row>
        <row r="3236">
          <cell r="A3236" t="str">
            <v>1508047926</v>
          </cell>
          <cell r="B3236" t="str">
            <v>CCDDR02069</v>
          </cell>
          <cell r="C3236" t="str">
            <v>0175-DR69-D669</v>
          </cell>
          <cell r="D3236" t="str">
            <v>19256635-A-DRAC-17 63 CLFD CATH DUBOIS</v>
          </cell>
          <cell r="E3236" t="str">
            <v>36.04.03</v>
          </cell>
          <cell r="F3236" t="str">
            <v>1000109488 CABINET DUBOIS</v>
          </cell>
          <cell r="G3236" t="str">
            <v>1</v>
          </cell>
          <cell r="H3236">
            <v>2856</v>
          </cell>
          <cell r="I3236">
            <v>2856</v>
          </cell>
          <cell r="J3236">
            <v>2856</v>
          </cell>
          <cell r="K3236">
            <v>42877</v>
          </cell>
          <cell r="L3236">
            <v>42874</v>
          </cell>
          <cell r="M3236" t="str">
            <v>0690</v>
          </cell>
          <cell r="N3236" t="str">
            <v>6D7</v>
          </cell>
          <cell r="O3236" t="str">
            <v>C071</v>
          </cell>
        </row>
        <row r="3237">
          <cell r="A3237" t="str">
            <v>1508055927</v>
          </cell>
          <cell r="B3237" t="str">
            <v>CCDDR02069</v>
          </cell>
          <cell r="C3237" t="str">
            <v>0175-DR69-D669</v>
          </cell>
          <cell r="D3237" t="str">
            <v>PSMV Thiers Etude d'impact BasculeCSP63</v>
          </cell>
          <cell r="E3237" t="str">
            <v>36.04.03</v>
          </cell>
          <cell r="F3237" t="str">
            <v>1000042290 BERGER WAGON I WAGON B GHECO</v>
          </cell>
          <cell r="G3237" t="str">
            <v>2</v>
          </cell>
          <cell r="H3237">
            <v>272010</v>
          </cell>
          <cell r="I3237">
            <v>262816.2</v>
          </cell>
          <cell r="J3237">
            <v>262816.2</v>
          </cell>
          <cell r="K3237">
            <v>42879</v>
          </cell>
          <cell r="L3237">
            <v>42879</v>
          </cell>
          <cell r="M3237" t="str">
            <v>0690</v>
          </cell>
          <cell r="N3237" t="str">
            <v>6D7</v>
          </cell>
          <cell r="O3237" t="str">
            <v>C071</v>
          </cell>
        </row>
        <row r="3238">
          <cell r="A3238" t="str">
            <v>1508195428</v>
          </cell>
          <cell r="B3238" t="str">
            <v>CCDDR02069</v>
          </cell>
          <cell r="C3238" t="str">
            <v>0175-DR69-D669</v>
          </cell>
          <cell r="D3238" t="str">
            <v>Réfection étanchéité terrasses bas côtés</v>
          </cell>
          <cell r="E3238" t="str">
            <v>36.04.02</v>
          </cell>
          <cell r="F3238" t="str">
            <v>1000456385 MONSIEUR MICHEL TRUBERT</v>
          </cell>
          <cell r="G3238" t="str">
            <v>2</v>
          </cell>
          <cell r="H3238">
            <v>27918.59</v>
          </cell>
          <cell r="I3238">
            <v>0</v>
          </cell>
          <cell r="J3238">
            <v>0</v>
          </cell>
          <cell r="K3238">
            <v>42947</v>
          </cell>
          <cell r="L3238">
            <v>42947</v>
          </cell>
          <cell r="M3238" t="str">
            <v>0690</v>
          </cell>
          <cell r="N3238" t="str">
            <v>6D7</v>
          </cell>
          <cell r="O3238" t="str">
            <v>C071</v>
          </cell>
        </row>
        <row r="3239">
          <cell r="A3239" t="str">
            <v>1508195428</v>
          </cell>
          <cell r="B3239" t="str">
            <v>CCDDR02069</v>
          </cell>
          <cell r="C3239" t="str">
            <v>0175-DR69-D669</v>
          </cell>
          <cell r="D3239" t="str">
            <v>Avenant n° 1</v>
          </cell>
          <cell r="E3239" t="str">
            <v>36.04.02</v>
          </cell>
          <cell r="F3239" t="str">
            <v>1000456385 MONSIEUR MICHEL TRUBERT</v>
          </cell>
          <cell r="G3239" t="str">
            <v>3</v>
          </cell>
          <cell r="H3239">
            <v>1658.34</v>
          </cell>
          <cell r="I3239">
            <v>0</v>
          </cell>
          <cell r="J3239">
            <v>0</v>
          </cell>
          <cell r="K3239">
            <v>42947</v>
          </cell>
          <cell r="L3239">
            <v>42947</v>
          </cell>
          <cell r="M3239" t="str">
            <v>0690</v>
          </cell>
          <cell r="N3239" t="str">
            <v>6D7</v>
          </cell>
          <cell r="O3239" t="str">
            <v>C071</v>
          </cell>
        </row>
        <row r="3240">
          <cell r="A3240" t="str">
            <v>1508195428</v>
          </cell>
          <cell r="B3240" t="str">
            <v>CCDDR02069</v>
          </cell>
          <cell r="C3240" t="str">
            <v>0175-DR69-D669</v>
          </cell>
          <cell r="D3240" t="str">
            <v>Révision de prix</v>
          </cell>
          <cell r="E3240" t="str">
            <v>36.04.02</v>
          </cell>
          <cell r="F3240" t="str">
            <v>1000456385 MONSIEUR MICHEL TRUBERT</v>
          </cell>
          <cell r="G3240" t="str">
            <v>4</v>
          </cell>
          <cell r="H3240">
            <v>848.15</v>
          </cell>
          <cell r="I3240">
            <v>0</v>
          </cell>
          <cell r="J3240">
            <v>641.11</v>
          </cell>
          <cell r="K3240">
            <v>42947</v>
          </cell>
          <cell r="L3240">
            <v>42947</v>
          </cell>
          <cell r="M3240" t="str">
            <v>0690</v>
          </cell>
          <cell r="N3240" t="str">
            <v>6D7</v>
          </cell>
          <cell r="O3240" t="str">
            <v>C071</v>
          </cell>
        </row>
        <row r="3241">
          <cell r="A3241" t="str">
            <v>1508782091</v>
          </cell>
          <cell r="B3241" t="str">
            <v>CCDDR02069</v>
          </cell>
          <cell r="C3241" t="str">
            <v>0175-DR69-D669</v>
          </cell>
          <cell r="D3241" t="str">
            <v>23071109-FF_DRAC_MH69_ROHANCHABOT</v>
          </cell>
          <cell r="E3241" t="str">
            <v>38.02.01</v>
          </cell>
          <cell r="F3241" t="str">
            <v>1001341135 MONSIEUR THIBAUT DE ROHAN CHABOT</v>
          </cell>
          <cell r="G3241" t="str">
            <v>1</v>
          </cell>
          <cell r="H3241">
            <v>1500</v>
          </cell>
          <cell r="I3241">
            <v>1500</v>
          </cell>
          <cell r="J3241">
            <v>1500</v>
          </cell>
          <cell r="K3241">
            <v>43250</v>
          </cell>
          <cell r="L3241">
            <v>43249</v>
          </cell>
          <cell r="M3241" t="str">
            <v>0690</v>
          </cell>
          <cell r="N3241" t="str">
            <v>6D7</v>
          </cell>
          <cell r="O3241" t="str">
            <v>C071</v>
          </cell>
        </row>
        <row r="3242">
          <cell r="A3242" t="str">
            <v>1509098767</v>
          </cell>
          <cell r="B3242" t="str">
            <v>CCDDR02069</v>
          </cell>
          <cell r="C3242" t="str">
            <v>0175-DR69-D669</v>
          </cell>
          <cell r="D3242" t="str">
            <v>24918775-Mission assistance - expertise</v>
          </cell>
          <cell r="E3242" t="str">
            <v>36.04.03</v>
          </cell>
          <cell r="F3242" t="str">
            <v>1000993235 MONSIEUR HERVE GOURIOU</v>
          </cell>
          <cell r="G3242" t="str">
            <v>1</v>
          </cell>
          <cell r="H3242">
            <v>7500</v>
          </cell>
          <cell r="I3242">
            <v>7500</v>
          </cell>
          <cell r="J3242">
            <v>7500</v>
          </cell>
          <cell r="K3242">
            <v>43411</v>
          </cell>
          <cell r="L3242">
            <v>43410</v>
          </cell>
          <cell r="M3242" t="str">
            <v>0690</v>
          </cell>
          <cell r="N3242" t="str">
            <v>6D7</v>
          </cell>
          <cell r="O3242" t="str">
            <v>C071</v>
          </cell>
        </row>
        <row r="3243">
          <cell r="A3243" t="str">
            <v>1509182163</v>
          </cell>
          <cell r="B3243" t="str">
            <v>CCDDR02069</v>
          </cell>
          <cell r="C3243" t="str">
            <v>0175-DR69-D669</v>
          </cell>
          <cell r="D3243" t="str">
            <v>63 clermont -Maîtrise d'oeuvre sur tvx</v>
          </cell>
          <cell r="E3243" t="str">
            <v>36.04.02</v>
          </cell>
          <cell r="F3243" t="str">
            <v>1001280795 2A8</v>
          </cell>
          <cell r="G3243" t="str">
            <v>2</v>
          </cell>
          <cell r="H3243">
            <v>16377.26</v>
          </cell>
          <cell r="I3243">
            <v>0</v>
          </cell>
          <cell r="J3243">
            <v>0</v>
          </cell>
          <cell r="K3243">
            <v>43446</v>
          </cell>
          <cell r="L3243">
            <v>43446</v>
          </cell>
          <cell r="M3243" t="str">
            <v>0690</v>
          </cell>
          <cell r="N3243" t="str">
            <v>6D7</v>
          </cell>
          <cell r="O3243" t="str">
            <v>C071</v>
          </cell>
        </row>
        <row r="3244">
          <cell r="A3244" t="str">
            <v>1509182163</v>
          </cell>
          <cell r="B3244" t="str">
            <v>CCDDR02069</v>
          </cell>
          <cell r="C3244" t="str">
            <v>0175-DR69-D669</v>
          </cell>
          <cell r="D3244" t="str">
            <v>Sous traitant</v>
          </cell>
          <cell r="E3244" t="str">
            <v>36.04.02</v>
          </cell>
          <cell r="F3244" t="str">
            <v>1001280795 2A8</v>
          </cell>
          <cell r="G3244" t="str">
            <v>3</v>
          </cell>
          <cell r="H3244">
            <v>8818.52</v>
          </cell>
          <cell r="I3244">
            <v>0</v>
          </cell>
          <cell r="J3244">
            <v>0</v>
          </cell>
          <cell r="K3244">
            <v>43446</v>
          </cell>
          <cell r="L3244">
            <v>43446</v>
          </cell>
          <cell r="M3244" t="str">
            <v>0690</v>
          </cell>
          <cell r="N3244" t="str">
            <v>6D7</v>
          </cell>
          <cell r="O3244" t="str">
            <v>C071</v>
          </cell>
        </row>
        <row r="3245">
          <cell r="A3245" t="str">
            <v>1509182778</v>
          </cell>
          <cell r="B3245" t="str">
            <v>CCDDR02069</v>
          </cell>
          <cell r="C3245" t="str">
            <v>0175-DR69-D669</v>
          </cell>
          <cell r="D3245" t="str">
            <v>Etude et évaluation restauration toiture</v>
          </cell>
          <cell r="E3245" t="str">
            <v>36.04.03</v>
          </cell>
          <cell r="F3245" t="str">
            <v>1001314845 MONSIEUR BARTHELEMY ETIENNE</v>
          </cell>
          <cell r="G3245" t="str">
            <v>2</v>
          </cell>
          <cell r="H3245">
            <v>21230</v>
          </cell>
          <cell r="I3245">
            <v>0</v>
          </cell>
          <cell r="J3245">
            <v>0</v>
          </cell>
          <cell r="K3245">
            <v>43446</v>
          </cell>
          <cell r="L3245">
            <v>43446</v>
          </cell>
          <cell r="M3245" t="str">
            <v>0690</v>
          </cell>
          <cell r="N3245" t="str">
            <v>6D7</v>
          </cell>
          <cell r="O3245" t="str">
            <v>C071</v>
          </cell>
        </row>
        <row r="3246">
          <cell r="A3246" t="str">
            <v>1509182778</v>
          </cell>
          <cell r="B3246" t="str">
            <v>CCDDR02069</v>
          </cell>
          <cell r="C3246" t="str">
            <v>0175-DR69-D669</v>
          </cell>
          <cell r="D3246" t="str">
            <v>Révision</v>
          </cell>
          <cell r="E3246" t="str">
            <v>36.04.03</v>
          </cell>
          <cell r="F3246" t="str">
            <v>1001314845 MONSIEUR BARTHELEMY ETIENNE</v>
          </cell>
          <cell r="G3246" t="str">
            <v>3</v>
          </cell>
          <cell r="H3246">
            <v>445.83</v>
          </cell>
          <cell r="I3246">
            <v>58.26</v>
          </cell>
          <cell r="J3246">
            <v>58.26</v>
          </cell>
          <cell r="K3246">
            <v>43446</v>
          </cell>
          <cell r="L3246">
            <v>44400</v>
          </cell>
          <cell r="M3246" t="str">
            <v>0690</v>
          </cell>
          <cell r="N3246" t="str">
            <v>6D7</v>
          </cell>
          <cell r="O3246" t="str">
            <v>C071</v>
          </cell>
        </row>
        <row r="3247">
          <cell r="A3247" t="str">
            <v>1509189914</v>
          </cell>
          <cell r="B3247" t="str">
            <v>CCDDR02069</v>
          </cell>
          <cell r="C3247" t="str">
            <v>0175-DR69-D669</v>
          </cell>
          <cell r="D3247" t="str">
            <v>MO restauaration cheneaux</v>
          </cell>
          <cell r="E3247" t="str">
            <v>36.04.02</v>
          </cell>
          <cell r="F3247" t="str">
            <v>1001103175 MONSIEUR RICHARD DUPLAT</v>
          </cell>
          <cell r="G3247" t="str">
            <v>2</v>
          </cell>
          <cell r="H3247">
            <v>20723.599999999999</v>
          </cell>
          <cell r="I3247">
            <v>2486.83</v>
          </cell>
          <cell r="J3247">
            <v>2486.83</v>
          </cell>
          <cell r="K3247">
            <v>43452</v>
          </cell>
          <cell r="L3247">
            <v>43453</v>
          </cell>
          <cell r="M3247" t="str">
            <v>0690</v>
          </cell>
          <cell r="N3247" t="str">
            <v>6D7</v>
          </cell>
          <cell r="O3247" t="str">
            <v>C071</v>
          </cell>
        </row>
        <row r="3248">
          <cell r="A3248" t="str">
            <v>1509189928</v>
          </cell>
          <cell r="B3248" t="str">
            <v>CCDDR02069</v>
          </cell>
          <cell r="C3248" t="str">
            <v>0175-DR69-D669</v>
          </cell>
          <cell r="D3248" t="str">
            <v>Mise en securite Grand comble 2A8 SARL</v>
          </cell>
          <cell r="E3248" t="str">
            <v>36.04.02</v>
          </cell>
          <cell r="F3248" t="str">
            <v>1001280795 2A8</v>
          </cell>
          <cell r="G3248" t="str">
            <v>2</v>
          </cell>
          <cell r="H3248">
            <v>52365.82</v>
          </cell>
          <cell r="I3248">
            <v>48438.38</v>
          </cell>
          <cell r="J3248">
            <v>48438.38</v>
          </cell>
          <cell r="K3248">
            <v>43452</v>
          </cell>
          <cell r="L3248">
            <v>43452</v>
          </cell>
          <cell r="M3248" t="str">
            <v>0690</v>
          </cell>
          <cell r="N3248" t="str">
            <v>6D7</v>
          </cell>
          <cell r="O3248" t="str">
            <v>C071</v>
          </cell>
        </row>
        <row r="3249">
          <cell r="A3249" t="str">
            <v>1509189928</v>
          </cell>
          <cell r="B3249" t="str">
            <v>CCDDR02069</v>
          </cell>
          <cell r="C3249" t="str">
            <v>0175-DR69-D669</v>
          </cell>
          <cell r="D3249" t="str">
            <v>Mise en securite Grand comble ING.PATRIM</v>
          </cell>
          <cell r="E3249" t="str">
            <v>36.04.02</v>
          </cell>
          <cell r="F3249" t="str">
            <v>1001280795 2A8</v>
          </cell>
          <cell r="G3249" t="str">
            <v>3</v>
          </cell>
          <cell r="H3249">
            <v>17455.27</v>
          </cell>
          <cell r="I3249">
            <v>17455.27</v>
          </cell>
          <cell r="J3249">
            <v>17455.27</v>
          </cell>
          <cell r="K3249">
            <v>43452</v>
          </cell>
          <cell r="L3249">
            <v>43452</v>
          </cell>
          <cell r="M3249" t="str">
            <v>0690</v>
          </cell>
          <cell r="N3249" t="str">
            <v>6D7</v>
          </cell>
          <cell r="O3249" t="str">
            <v>C071</v>
          </cell>
        </row>
        <row r="3250">
          <cell r="A3250" t="str">
            <v>1509189928</v>
          </cell>
          <cell r="B3250" t="str">
            <v>CCDDR02069</v>
          </cell>
          <cell r="C3250" t="str">
            <v>0175-DR69-D669</v>
          </cell>
          <cell r="D3250" t="str">
            <v>Mise en securite Grand comble DUBOIS</v>
          </cell>
          <cell r="E3250" t="str">
            <v>36.04.02</v>
          </cell>
          <cell r="F3250" t="str">
            <v>1001280795 2A8</v>
          </cell>
          <cell r="G3250" t="str">
            <v>4</v>
          </cell>
          <cell r="H3250">
            <v>17455.27</v>
          </cell>
          <cell r="I3250">
            <v>17193.439999999999</v>
          </cell>
          <cell r="J3250">
            <v>17193.439999999999</v>
          </cell>
          <cell r="K3250">
            <v>43452</v>
          </cell>
          <cell r="L3250">
            <v>43452</v>
          </cell>
          <cell r="M3250" t="str">
            <v>0690</v>
          </cell>
          <cell r="N3250" t="str">
            <v>6D7</v>
          </cell>
          <cell r="O3250" t="str">
            <v>C071</v>
          </cell>
        </row>
        <row r="3251">
          <cell r="A3251" t="str">
            <v>1509190319</v>
          </cell>
          <cell r="B3251" t="str">
            <v>CCDDR02069</v>
          </cell>
          <cell r="C3251" t="str">
            <v>0175-DR69-D669</v>
          </cell>
          <cell r="D3251" t="str">
            <v>Restauration orgue MERKLIN</v>
          </cell>
          <cell r="E3251" t="str">
            <v>36.04.02</v>
          </cell>
          <cell r="F3251" t="str">
            <v>1000386780 MONSIEUR ROLAND GALTIER</v>
          </cell>
          <cell r="G3251" t="str">
            <v>2</v>
          </cell>
          <cell r="H3251">
            <v>25876.65</v>
          </cell>
          <cell r="I3251">
            <v>13714.62</v>
          </cell>
          <cell r="J3251">
            <v>13714.62</v>
          </cell>
          <cell r="K3251">
            <v>43452</v>
          </cell>
          <cell r="L3251">
            <v>43452</v>
          </cell>
          <cell r="M3251" t="str">
            <v>0690</v>
          </cell>
          <cell r="N3251" t="str">
            <v>6D7</v>
          </cell>
          <cell r="O3251" t="str">
            <v>C071</v>
          </cell>
        </row>
        <row r="3252">
          <cell r="A3252" t="str">
            <v>1509190319</v>
          </cell>
          <cell r="B3252" t="str">
            <v>CCDDR02069</v>
          </cell>
          <cell r="C3252" t="str">
            <v>0175-DR69-D669</v>
          </cell>
          <cell r="D3252" t="str">
            <v>Avenant 1 GALTIER</v>
          </cell>
          <cell r="E3252" t="str">
            <v>36.04.02</v>
          </cell>
          <cell r="F3252" t="str">
            <v>1000386780 MONSIEUR ROLAND GALTIER</v>
          </cell>
          <cell r="G3252" t="str">
            <v>3</v>
          </cell>
          <cell r="H3252">
            <v>2753.35</v>
          </cell>
          <cell r="I3252">
            <v>2753.35</v>
          </cell>
          <cell r="J3252">
            <v>2753.35</v>
          </cell>
          <cell r="K3252">
            <v>43452</v>
          </cell>
          <cell r="L3252">
            <v>43452</v>
          </cell>
          <cell r="M3252" t="str">
            <v>0690</v>
          </cell>
          <cell r="N3252" t="str">
            <v>6D7</v>
          </cell>
          <cell r="O3252" t="str">
            <v>C071</v>
          </cell>
        </row>
        <row r="3253">
          <cell r="A3253" t="str">
            <v>1509190319</v>
          </cell>
          <cell r="B3253" t="str">
            <v>CCDDR02069</v>
          </cell>
          <cell r="C3253" t="str">
            <v>0175-DR69-D669</v>
          </cell>
          <cell r="D3253" t="str">
            <v>Acte de sous-traitance Pantec</v>
          </cell>
          <cell r="E3253" t="str">
            <v>36.04.02</v>
          </cell>
          <cell r="F3253" t="str">
            <v>1000386780 MONSIEUR ROLAND GALTIER</v>
          </cell>
          <cell r="G3253" t="str">
            <v>4</v>
          </cell>
          <cell r="H3253">
            <v>9370</v>
          </cell>
          <cell r="I3253">
            <v>3740</v>
          </cell>
          <cell r="J3253">
            <v>3740</v>
          </cell>
          <cell r="K3253">
            <v>43452</v>
          </cell>
          <cell r="L3253">
            <v>43452</v>
          </cell>
          <cell r="M3253" t="str">
            <v>0690</v>
          </cell>
          <cell r="N3253" t="str">
            <v>6D7</v>
          </cell>
          <cell r="O3253" t="str">
            <v>C071</v>
          </cell>
        </row>
        <row r="3254">
          <cell r="A3254" t="str">
            <v>1509192529</v>
          </cell>
          <cell r="B3254" t="str">
            <v>CCDDR02069</v>
          </cell>
          <cell r="C3254" t="str">
            <v>0175-DR69-D669</v>
          </cell>
          <cell r="D3254" t="str">
            <v>RESTAURATION DU GRD ORGUE</v>
          </cell>
          <cell r="E3254" t="str">
            <v>36.04.03</v>
          </cell>
          <cell r="F3254" t="str">
            <v>1000046188 MONSIEUR ERIC BROTTIER</v>
          </cell>
          <cell r="G3254" t="str">
            <v>2</v>
          </cell>
          <cell r="H3254">
            <v>13995.5</v>
          </cell>
          <cell r="I3254">
            <v>3969.1</v>
          </cell>
          <cell r="J3254">
            <v>3969.1</v>
          </cell>
          <cell r="K3254">
            <v>43453</v>
          </cell>
          <cell r="L3254">
            <v>43453</v>
          </cell>
          <cell r="M3254" t="str">
            <v>0690</v>
          </cell>
          <cell r="N3254" t="str">
            <v>6D7</v>
          </cell>
          <cell r="O3254" t="str">
            <v>C071</v>
          </cell>
        </row>
        <row r="3255">
          <cell r="A3255" t="str">
            <v>1509192529</v>
          </cell>
          <cell r="B3255" t="str">
            <v>CCDDR02069</v>
          </cell>
          <cell r="C3255" t="str">
            <v>0175-DR69-D669</v>
          </cell>
          <cell r="D3255" t="str">
            <v>Sous traitant RESTAURATION DU GRD ORGUE</v>
          </cell>
          <cell r="E3255" t="str">
            <v>36.04.03</v>
          </cell>
          <cell r="F3255" t="str">
            <v>1000046188 MONSIEUR ERIC BROTTIER</v>
          </cell>
          <cell r="G3255" t="str">
            <v>3</v>
          </cell>
          <cell r="H3255">
            <v>5850</v>
          </cell>
          <cell r="I3255">
            <v>0</v>
          </cell>
          <cell r="J3255">
            <v>0</v>
          </cell>
          <cell r="K3255">
            <v>43453</v>
          </cell>
          <cell r="L3255">
            <v>43453</v>
          </cell>
          <cell r="M3255" t="str">
            <v>0690</v>
          </cell>
          <cell r="N3255" t="str">
            <v>6D7</v>
          </cell>
          <cell r="O3255" t="str">
            <v>C071</v>
          </cell>
        </row>
        <row r="3256">
          <cell r="A3256" t="str">
            <v>1509194333</v>
          </cell>
          <cell r="B3256" t="str">
            <v>CCDDR02069</v>
          </cell>
          <cell r="C3256" t="str">
            <v>0175-DR69-D669</v>
          </cell>
          <cell r="D3256" t="str">
            <v>Titulaire 2A8 Rest.Jacquemart et tribune</v>
          </cell>
          <cell r="E3256" t="str">
            <v>36.04.03</v>
          </cell>
          <cell r="F3256" t="str">
            <v>1001280795 2A8</v>
          </cell>
          <cell r="G3256" t="str">
            <v>2</v>
          </cell>
          <cell r="H3256">
            <v>17390.669999999998</v>
          </cell>
          <cell r="I3256">
            <v>3478.94</v>
          </cell>
          <cell r="J3256">
            <v>3478.94</v>
          </cell>
          <cell r="K3256">
            <v>43454</v>
          </cell>
          <cell r="L3256">
            <v>43454</v>
          </cell>
          <cell r="M3256" t="str">
            <v>0690</v>
          </cell>
          <cell r="N3256" t="str">
            <v>6D7</v>
          </cell>
          <cell r="O3256" t="str">
            <v>C071</v>
          </cell>
        </row>
        <row r="3257">
          <cell r="A3257" t="str">
            <v>1509194333</v>
          </cell>
          <cell r="B3257" t="str">
            <v>CCDDR02069</v>
          </cell>
          <cell r="C3257" t="str">
            <v>0175-DR69-D669</v>
          </cell>
          <cell r="D3257" t="str">
            <v>S/TRAITANT DUBOIS</v>
          </cell>
          <cell r="E3257" t="str">
            <v>36.04.03</v>
          </cell>
          <cell r="F3257" t="str">
            <v>1001280795 2A8</v>
          </cell>
          <cell r="G3257" t="str">
            <v>3</v>
          </cell>
          <cell r="H3257">
            <v>2790</v>
          </cell>
          <cell r="I3257">
            <v>1395</v>
          </cell>
          <cell r="J3257">
            <v>1395</v>
          </cell>
          <cell r="K3257">
            <v>43454</v>
          </cell>
          <cell r="L3257">
            <v>43454</v>
          </cell>
          <cell r="M3257" t="str">
            <v>0690</v>
          </cell>
          <cell r="N3257" t="str">
            <v>6D7</v>
          </cell>
          <cell r="O3257" t="str">
            <v>C071</v>
          </cell>
        </row>
        <row r="3258">
          <cell r="A3258" t="str">
            <v>1509194333</v>
          </cell>
          <cell r="B3258" t="str">
            <v>CCDDR02069</v>
          </cell>
          <cell r="C3258" t="str">
            <v>0175-DR69-D669</v>
          </cell>
          <cell r="D3258" t="str">
            <v>S/TRAITANT SCHNEY</v>
          </cell>
          <cell r="E3258" t="str">
            <v>36.04.03</v>
          </cell>
          <cell r="F3258" t="str">
            <v>1001280795 2A8</v>
          </cell>
          <cell r="G3258" t="str">
            <v>4</v>
          </cell>
          <cell r="H3258">
            <v>2360.46</v>
          </cell>
          <cell r="I3258">
            <v>0.01</v>
          </cell>
          <cell r="J3258">
            <v>0.01</v>
          </cell>
          <cell r="K3258">
            <v>43454</v>
          </cell>
          <cell r="L3258">
            <v>43454</v>
          </cell>
          <cell r="M3258" t="str">
            <v>0690</v>
          </cell>
          <cell r="N3258" t="str">
            <v>6D7</v>
          </cell>
          <cell r="O3258" t="str">
            <v>C071</v>
          </cell>
        </row>
        <row r="3259">
          <cell r="A3259" t="str">
            <v>1509194333</v>
          </cell>
          <cell r="B3259" t="str">
            <v>CCDDR02069</v>
          </cell>
          <cell r="C3259" t="str">
            <v>0175-DR69-D669</v>
          </cell>
          <cell r="D3259" t="str">
            <v>S/TRAITANT CAMBON LAVALETTE</v>
          </cell>
          <cell r="E3259" t="str">
            <v>36.04.03</v>
          </cell>
          <cell r="F3259" t="str">
            <v>1001280795 2A8</v>
          </cell>
          <cell r="G3259" t="str">
            <v>5</v>
          </cell>
          <cell r="H3259">
            <v>6540</v>
          </cell>
          <cell r="I3259">
            <v>1308</v>
          </cell>
          <cell r="J3259">
            <v>1308</v>
          </cell>
          <cell r="K3259">
            <v>43454</v>
          </cell>
          <cell r="L3259">
            <v>43454</v>
          </cell>
          <cell r="M3259" t="str">
            <v>0690</v>
          </cell>
          <cell r="N3259" t="str">
            <v>6D7</v>
          </cell>
          <cell r="O3259" t="str">
            <v>C071</v>
          </cell>
        </row>
        <row r="3260">
          <cell r="A3260" t="str">
            <v>1509194333</v>
          </cell>
          <cell r="B3260" t="str">
            <v>CCDDR02069</v>
          </cell>
          <cell r="C3260" t="str">
            <v>0175-DR69-D669</v>
          </cell>
          <cell r="D3260" t="str">
            <v>S/TRAITANT LEA</v>
          </cell>
          <cell r="E3260" t="str">
            <v>36.04.03</v>
          </cell>
          <cell r="F3260" t="str">
            <v>1001280795 2A8</v>
          </cell>
          <cell r="G3260" t="str">
            <v>6</v>
          </cell>
          <cell r="H3260">
            <v>900</v>
          </cell>
          <cell r="I3260">
            <v>0</v>
          </cell>
          <cell r="J3260">
            <v>0</v>
          </cell>
          <cell r="K3260">
            <v>43454</v>
          </cell>
          <cell r="L3260">
            <v>43454</v>
          </cell>
          <cell r="M3260" t="str">
            <v>0690</v>
          </cell>
          <cell r="N3260" t="str">
            <v>6D7</v>
          </cell>
          <cell r="O3260" t="str">
            <v>C071</v>
          </cell>
        </row>
        <row r="3261">
          <cell r="A3261" t="str">
            <v>1509194333</v>
          </cell>
          <cell r="B3261" t="str">
            <v>CCDDR02069</v>
          </cell>
          <cell r="C3261" t="str">
            <v>0175-DR69-D669</v>
          </cell>
          <cell r="D3261" t="str">
            <v>S/TRAITANT SANSALONE</v>
          </cell>
          <cell r="E3261" t="str">
            <v>36.04.03</v>
          </cell>
          <cell r="F3261" t="str">
            <v>1001280795 2A8</v>
          </cell>
          <cell r="G3261" t="str">
            <v>7</v>
          </cell>
          <cell r="H3261">
            <v>3160</v>
          </cell>
          <cell r="I3261">
            <v>632</v>
          </cell>
          <cell r="J3261">
            <v>632</v>
          </cell>
          <cell r="K3261">
            <v>43454</v>
          </cell>
          <cell r="L3261">
            <v>43454</v>
          </cell>
          <cell r="M3261" t="str">
            <v>0690</v>
          </cell>
          <cell r="N3261" t="str">
            <v>6D7</v>
          </cell>
          <cell r="O3261" t="str">
            <v>C071</v>
          </cell>
        </row>
        <row r="3262">
          <cell r="A3262" t="str">
            <v>1509194333</v>
          </cell>
          <cell r="B3262" t="str">
            <v>CCDDR02069</v>
          </cell>
          <cell r="C3262" t="str">
            <v>0175-DR69-D669</v>
          </cell>
          <cell r="D3262" t="str">
            <v>S/TRAITANT ART PARTENAIRE</v>
          </cell>
          <cell r="E3262" t="str">
            <v>36.04.03</v>
          </cell>
          <cell r="F3262" t="str">
            <v>1001280795 2A8</v>
          </cell>
          <cell r="G3262" t="str">
            <v>8</v>
          </cell>
          <cell r="H3262">
            <v>6033.6</v>
          </cell>
          <cell r="I3262">
            <v>670.4</v>
          </cell>
          <cell r="J3262">
            <v>670.4</v>
          </cell>
          <cell r="K3262">
            <v>43454</v>
          </cell>
          <cell r="L3262">
            <v>43454</v>
          </cell>
          <cell r="M3262" t="str">
            <v>0690</v>
          </cell>
          <cell r="N3262" t="str">
            <v>6D7</v>
          </cell>
          <cell r="O3262" t="str">
            <v>C071</v>
          </cell>
        </row>
        <row r="3263">
          <cell r="A3263" t="str">
            <v>1509194333</v>
          </cell>
          <cell r="B3263" t="str">
            <v>CCDDR02069</v>
          </cell>
          <cell r="C3263" t="str">
            <v>0175-DR69-D669</v>
          </cell>
          <cell r="D3263" t="str">
            <v>S/TRAITANT CAROLINA HALL</v>
          </cell>
          <cell r="E3263" t="str">
            <v>36.04.03</v>
          </cell>
          <cell r="F3263" t="str">
            <v>1001280795 2A8</v>
          </cell>
          <cell r="G3263" t="str">
            <v>9</v>
          </cell>
          <cell r="H3263">
            <v>1540</v>
          </cell>
          <cell r="I3263">
            <v>308</v>
          </cell>
          <cell r="J3263">
            <v>308</v>
          </cell>
          <cell r="K3263">
            <v>43454</v>
          </cell>
          <cell r="L3263">
            <v>43454</v>
          </cell>
          <cell r="M3263" t="str">
            <v>0690</v>
          </cell>
          <cell r="N3263" t="str">
            <v>6D7</v>
          </cell>
          <cell r="O3263" t="str">
            <v>C071</v>
          </cell>
        </row>
        <row r="3264">
          <cell r="A3264" t="str">
            <v>1509194333</v>
          </cell>
          <cell r="B3264" t="str">
            <v>CCDDR02069</v>
          </cell>
          <cell r="C3264" t="str">
            <v>0175-DR69-D669</v>
          </cell>
          <cell r="D3264" t="str">
            <v>S/TRAITANT LEFEBVRE</v>
          </cell>
          <cell r="E3264" t="str">
            <v>36.04.03</v>
          </cell>
          <cell r="F3264" t="str">
            <v>1001280795 2A8</v>
          </cell>
          <cell r="G3264" t="str">
            <v>10</v>
          </cell>
          <cell r="H3264">
            <v>1540</v>
          </cell>
          <cell r="I3264">
            <v>308</v>
          </cell>
          <cell r="J3264">
            <v>308</v>
          </cell>
          <cell r="K3264">
            <v>43454</v>
          </cell>
          <cell r="L3264">
            <v>43454</v>
          </cell>
          <cell r="M3264" t="str">
            <v>0690</v>
          </cell>
          <cell r="N3264" t="str">
            <v>6D7</v>
          </cell>
          <cell r="O3264" t="str">
            <v>C071</v>
          </cell>
        </row>
        <row r="3265">
          <cell r="A3265" t="str">
            <v>1509216030</v>
          </cell>
          <cell r="B3265" t="str">
            <v>CCDDR02069</v>
          </cell>
          <cell r="C3265" t="str">
            <v>0175-DR69-D669</v>
          </cell>
          <cell r="D3265" t="str">
            <v>Diagnostic structure Cathédrale N D</v>
          </cell>
          <cell r="E3265" t="str">
            <v>36.04.03</v>
          </cell>
          <cell r="F3265" t="str">
            <v>1001280795 2A8</v>
          </cell>
          <cell r="G3265" t="str">
            <v>2</v>
          </cell>
          <cell r="H3265">
            <v>97785.18</v>
          </cell>
          <cell r="I3265">
            <v>0</v>
          </cell>
          <cell r="J3265">
            <v>0</v>
          </cell>
          <cell r="K3265">
            <v>43481</v>
          </cell>
          <cell r="L3265">
            <v>43481</v>
          </cell>
          <cell r="M3265" t="str">
            <v>0690</v>
          </cell>
          <cell r="N3265" t="str">
            <v>6D7</v>
          </cell>
          <cell r="O3265" t="str">
            <v>C071</v>
          </cell>
        </row>
        <row r="3266">
          <cell r="A3266" t="str">
            <v>1509216030</v>
          </cell>
          <cell r="B3266" t="str">
            <v>CCDDR02069</v>
          </cell>
          <cell r="C3266" t="str">
            <v>0175-DR69-D669</v>
          </cell>
          <cell r="D3266" t="str">
            <v>Sous Traitant Cabinet DUBOIS</v>
          </cell>
          <cell r="E3266" t="str">
            <v>36.04.03</v>
          </cell>
          <cell r="F3266" t="str">
            <v>1001280795 2A8</v>
          </cell>
          <cell r="G3266" t="str">
            <v>3</v>
          </cell>
          <cell r="H3266">
            <v>8184</v>
          </cell>
          <cell r="I3266">
            <v>0</v>
          </cell>
          <cell r="J3266">
            <v>0</v>
          </cell>
          <cell r="K3266">
            <v>43481</v>
          </cell>
          <cell r="L3266">
            <v>43481</v>
          </cell>
          <cell r="M3266" t="str">
            <v>0690</v>
          </cell>
          <cell r="N3266" t="str">
            <v>6D7</v>
          </cell>
          <cell r="O3266" t="str">
            <v>C071</v>
          </cell>
        </row>
        <row r="3267">
          <cell r="A3267" t="str">
            <v>1509216030</v>
          </cell>
          <cell r="B3267" t="str">
            <v>CCDDR02069</v>
          </cell>
          <cell r="C3267" t="str">
            <v>0175-DR69-D669</v>
          </cell>
          <cell r="D3267" t="str">
            <v>Sous Traitant Autoliquidé COMES Studio</v>
          </cell>
          <cell r="E3267" t="str">
            <v>36.04.03</v>
          </cell>
          <cell r="F3267" t="str">
            <v>1001280795 2A8</v>
          </cell>
          <cell r="G3267" t="str">
            <v>4</v>
          </cell>
          <cell r="H3267">
            <v>42800</v>
          </cell>
          <cell r="I3267">
            <v>0</v>
          </cell>
          <cell r="J3267">
            <v>0</v>
          </cell>
          <cell r="K3267">
            <v>43481</v>
          </cell>
          <cell r="L3267">
            <v>43481</v>
          </cell>
          <cell r="M3267" t="str">
            <v>0690</v>
          </cell>
          <cell r="N3267" t="str">
            <v>6D7</v>
          </cell>
          <cell r="O3267" t="str">
            <v>C071</v>
          </cell>
        </row>
        <row r="3268">
          <cell r="A3268" t="str">
            <v>1509216030</v>
          </cell>
          <cell r="B3268" t="str">
            <v>CCDDR02069</v>
          </cell>
          <cell r="C3268" t="str">
            <v>0175-DR69-D669</v>
          </cell>
          <cell r="D3268" t="str">
            <v>Sous Traitant SCHNEY</v>
          </cell>
          <cell r="E3268" t="str">
            <v>36.04.03</v>
          </cell>
          <cell r="F3268" t="str">
            <v>1001280795 2A8</v>
          </cell>
          <cell r="G3268" t="str">
            <v>5</v>
          </cell>
          <cell r="H3268">
            <v>5665.09</v>
          </cell>
          <cell r="I3268">
            <v>0.01</v>
          </cell>
          <cell r="J3268">
            <v>0.01</v>
          </cell>
          <cell r="K3268">
            <v>43481</v>
          </cell>
          <cell r="L3268">
            <v>43481</v>
          </cell>
          <cell r="M3268" t="str">
            <v>0690</v>
          </cell>
          <cell r="N3268" t="str">
            <v>6D7</v>
          </cell>
          <cell r="O3268" t="str">
            <v>C071</v>
          </cell>
        </row>
        <row r="3269">
          <cell r="A3269" t="str">
            <v>1509334586</v>
          </cell>
          <cell r="B3269" t="str">
            <v>CCDDR02069</v>
          </cell>
          <cell r="C3269" t="str">
            <v>0175-DR69-D669</v>
          </cell>
          <cell r="D3269" t="str">
            <v>2A8 FROMONT</v>
          </cell>
          <cell r="E3269" t="str">
            <v>36.04.03</v>
          </cell>
          <cell r="F3269" t="str">
            <v>1001280795 2A8</v>
          </cell>
          <cell r="G3269" t="str">
            <v>2</v>
          </cell>
          <cell r="H3269">
            <v>107632.08</v>
          </cell>
          <cell r="I3269">
            <v>0</v>
          </cell>
          <cell r="J3269">
            <v>0</v>
          </cell>
          <cell r="K3269">
            <v>43539</v>
          </cell>
          <cell r="L3269">
            <v>43539</v>
          </cell>
          <cell r="M3269" t="str">
            <v>0690</v>
          </cell>
          <cell r="N3269" t="str">
            <v>6D7</v>
          </cell>
          <cell r="O3269" t="str">
            <v>C071</v>
          </cell>
        </row>
        <row r="3270">
          <cell r="A3270" t="str">
            <v>1509334586</v>
          </cell>
          <cell r="B3270" t="str">
            <v>CCDDR02069</v>
          </cell>
          <cell r="C3270" t="str">
            <v>0175-DR69-D669</v>
          </cell>
          <cell r="D3270" t="str">
            <v>Cabinet DUBOIS</v>
          </cell>
          <cell r="E3270" t="str">
            <v>36.04.03</v>
          </cell>
          <cell r="F3270" t="str">
            <v>1001280795 2A8</v>
          </cell>
          <cell r="G3270" t="str">
            <v>3</v>
          </cell>
          <cell r="H3270">
            <v>16740</v>
          </cell>
          <cell r="I3270">
            <v>0</v>
          </cell>
          <cell r="J3270">
            <v>0</v>
          </cell>
          <cell r="K3270">
            <v>43539</v>
          </cell>
          <cell r="L3270">
            <v>43539</v>
          </cell>
          <cell r="M3270" t="str">
            <v>0690</v>
          </cell>
          <cell r="N3270" t="str">
            <v>6D7</v>
          </cell>
          <cell r="O3270" t="str">
            <v>C071</v>
          </cell>
        </row>
        <row r="3271">
          <cell r="A3271" t="str">
            <v>1509334586</v>
          </cell>
          <cell r="B3271" t="str">
            <v>CCDDR02069</v>
          </cell>
          <cell r="C3271" t="str">
            <v>0175-DR69-D669</v>
          </cell>
          <cell r="D3271" t="str">
            <v>SCHNEY</v>
          </cell>
          <cell r="E3271" t="str">
            <v>36.04.03</v>
          </cell>
          <cell r="F3271" t="str">
            <v>1001280795 2A8</v>
          </cell>
          <cell r="G3271" t="str">
            <v>4</v>
          </cell>
          <cell r="H3271">
            <v>4458.6400000000003</v>
          </cell>
          <cell r="I3271">
            <v>0.01</v>
          </cell>
          <cell r="J3271">
            <v>0.01</v>
          </cell>
          <cell r="K3271">
            <v>43539</v>
          </cell>
          <cell r="L3271">
            <v>43539</v>
          </cell>
          <cell r="M3271" t="str">
            <v>0690</v>
          </cell>
          <cell r="N3271" t="str">
            <v>6D7</v>
          </cell>
          <cell r="O3271" t="str">
            <v>C071</v>
          </cell>
        </row>
        <row r="3272">
          <cell r="A3272" t="str">
            <v>1509334586</v>
          </cell>
          <cell r="B3272" t="str">
            <v>CCDDR02069</v>
          </cell>
          <cell r="C3272" t="str">
            <v>0175-DR69-D669</v>
          </cell>
          <cell r="D3272" t="str">
            <v>Studio Associato COMES</v>
          </cell>
          <cell r="E3272" t="str">
            <v>36.04.03</v>
          </cell>
          <cell r="F3272" t="str">
            <v>1001280795 2A8</v>
          </cell>
          <cell r="G3272" t="str">
            <v>5</v>
          </cell>
          <cell r="H3272">
            <v>15200</v>
          </cell>
          <cell r="I3272">
            <v>0</v>
          </cell>
          <cell r="J3272">
            <v>0</v>
          </cell>
          <cell r="K3272">
            <v>43539</v>
          </cell>
          <cell r="L3272">
            <v>43539</v>
          </cell>
          <cell r="M3272" t="str">
            <v>0690</v>
          </cell>
          <cell r="N3272" t="str">
            <v>6D7</v>
          </cell>
          <cell r="O3272" t="str">
            <v>C071</v>
          </cell>
        </row>
        <row r="3273">
          <cell r="A3273" t="str">
            <v>1509334586</v>
          </cell>
          <cell r="B3273" t="str">
            <v>CCDDR02069</v>
          </cell>
          <cell r="C3273" t="str">
            <v>0175-DR69-D669</v>
          </cell>
          <cell r="D3273" t="str">
            <v>COORDEF Ingenierie</v>
          </cell>
          <cell r="E3273" t="str">
            <v>36.04.03</v>
          </cell>
          <cell r="F3273" t="str">
            <v>1001280795 2A8</v>
          </cell>
          <cell r="G3273" t="str">
            <v>6</v>
          </cell>
          <cell r="H3273">
            <v>4680</v>
          </cell>
          <cell r="I3273">
            <v>0</v>
          </cell>
          <cell r="J3273">
            <v>0</v>
          </cell>
          <cell r="K3273">
            <v>43539</v>
          </cell>
          <cell r="L3273">
            <v>43539</v>
          </cell>
          <cell r="M3273" t="str">
            <v>0690</v>
          </cell>
          <cell r="N3273" t="str">
            <v>6D7</v>
          </cell>
          <cell r="O3273" t="str">
            <v>C071</v>
          </cell>
        </row>
        <row r="3274">
          <cell r="A3274" t="str">
            <v>1509407949</v>
          </cell>
          <cell r="B3274" t="str">
            <v>CCDDR02069</v>
          </cell>
          <cell r="C3274" t="str">
            <v>0175-DR69-D669</v>
          </cell>
          <cell r="D3274" t="str">
            <v>DIAGNOSTIC SECURITE FROMONT REMI</v>
          </cell>
          <cell r="E3274" t="str">
            <v>36.04.02</v>
          </cell>
          <cell r="F3274" t="str">
            <v>1001412310 COVALENCE</v>
          </cell>
          <cell r="G3274" t="str">
            <v>2</v>
          </cell>
          <cell r="H3274">
            <v>77968.02</v>
          </cell>
          <cell r="I3274">
            <v>14032.51</v>
          </cell>
          <cell r="J3274">
            <v>15591.85</v>
          </cell>
          <cell r="K3274">
            <v>43573</v>
          </cell>
          <cell r="L3274">
            <v>43573</v>
          </cell>
          <cell r="M3274" t="str">
            <v>0690</v>
          </cell>
          <cell r="N3274" t="str">
            <v>6D7</v>
          </cell>
          <cell r="O3274" t="str">
            <v>C071</v>
          </cell>
        </row>
        <row r="3275">
          <cell r="A3275" t="str">
            <v>1509407949</v>
          </cell>
          <cell r="B3275" t="str">
            <v>CCDDR02069</v>
          </cell>
          <cell r="C3275" t="str">
            <v>0175-DR69-D669</v>
          </cell>
          <cell r="D3275" t="str">
            <v>DIAGNOSTIC SECURITE DUBOIS S-TRAITANT</v>
          </cell>
          <cell r="E3275" t="str">
            <v>36.04.02</v>
          </cell>
          <cell r="F3275" t="str">
            <v>1001412310 COVALENCE</v>
          </cell>
          <cell r="G3275" t="str">
            <v>3</v>
          </cell>
          <cell r="H3275">
            <v>3500</v>
          </cell>
          <cell r="I3275">
            <v>1750</v>
          </cell>
          <cell r="J3275">
            <v>1750</v>
          </cell>
          <cell r="K3275">
            <v>43573</v>
          </cell>
          <cell r="L3275">
            <v>43573</v>
          </cell>
          <cell r="M3275" t="str">
            <v>0690</v>
          </cell>
          <cell r="N3275" t="str">
            <v>6D7</v>
          </cell>
          <cell r="O3275" t="str">
            <v>C071</v>
          </cell>
        </row>
        <row r="3276">
          <cell r="A3276" t="str">
            <v>1509407949</v>
          </cell>
          <cell r="B3276" t="str">
            <v>CCDDR02069</v>
          </cell>
          <cell r="C3276" t="str">
            <v>0175-DR69-D669</v>
          </cell>
          <cell r="D3276" t="str">
            <v>DIAG SECURITE ALTERNET S-TRAITANT</v>
          </cell>
          <cell r="E3276" t="str">
            <v>36.04.02</v>
          </cell>
          <cell r="F3276" t="str">
            <v>1001412310 COVALENCE</v>
          </cell>
          <cell r="G3276" t="str">
            <v>4</v>
          </cell>
          <cell r="H3276">
            <v>39836</v>
          </cell>
          <cell r="I3276">
            <v>9042</v>
          </cell>
          <cell r="J3276">
            <v>9042</v>
          </cell>
          <cell r="K3276">
            <v>43573</v>
          </cell>
          <cell r="L3276">
            <v>43573</v>
          </cell>
          <cell r="M3276" t="str">
            <v>0690</v>
          </cell>
          <cell r="N3276" t="str">
            <v>6D7</v>
          </cell>
          <cell r="O3276" t="str">
            <v>C071</v>
          </cell>
        </row>
        <row r="3277">
          <cell r="A3277" t="str">
            <v>1509407949</v>
          </cell>
          <cell r="B3277" t="str">
            <v>CCDDR02069</v>
          </cell>
          <cell r="C3277" t="str">
            <v>0175-DR69-D669</v>
          </cell>
          <cell r="D3277" t="str">
            <v>DIAG SECURITE BT CONSULTANT S-TRAITANT</v>
          </cell>
          <cell r="E3277" t="str">
            <v>36.04.02</v>
          </cell>
          <cell r="F3277" t="str">
            <v>1001412310 COVALENCE</v>
          </cell>
          <cell r="G3277" t="str">
            <v>5</v>
          </cell>
          <cell r="H3277">
            <v>4800</v>
          </cell>
          <cell r="I3277">
            <v>0</v>
          </cell>
          <cell r="J3277">
            <v>0</v>
          </cell>
          <cell r="K3277">
            <v>43573</v>
          </cell>
          <cell r="L3277">
            <v>43573</v>
          </cell>
          <cell r="M3277" t="str">
            <v>0690</v>
          </cell>
          <cell r="N3277" t="str">
            <v>6D7</v>
          </cell>
          <cell r="O3277" t="str">
            <v>C071</v>
          </cell>
        </row>
        <row r="3278">
          <cell r="A3278" t="str">
            <v>1509407949</v>
          </cell>
          <cell r="B3278" t="str">
            <v>CCDDR02069</v>
          </cell>
          <cell r="C3278" t="str">
            <v>0175-DR69-D669</v>
          </cell>
          <cell r="D3278" t="str">
            <v>DIAG SECURITE LAMOUREUX S-TRAITANT</v>
          </cell>
          <cell r="E3278" t="str">
            <v>36.04.02</v>
          </cell>
          <cell r="F3278" t="str">
            <v>1001412310 COVALENCE</v>
          </cell>
          <cell r="G3278" t="str">
            <v>6</v>
          </cell>
          <cell r="H3278">
            <v>6000</v>
          </cell>
          <cell r="I3278">
            <v>6000</v>
          </cell>
          <cell r="J3278">
            <v>6000</v>
          </cell>
          <cell r="K3278">
            <v>43573</v>
          </cell>
          <cell r="L3278">
            <v>43573</v>
          </cell>
          <cell r="M3278" t="str">
            <v>0690</v>
          </cell>
          <cell r="N3278" t="str">
            <v>6D7</v>
          </cell>
          <cell r="O3278" t="str">
            <v>C071</v>
          </cell>
        </row>
        <row r="3279">
          <cell r="A3279" t="str">
            <v>1509480933</v>
          </cell>
          <cell r="B3279" t="str">
            <v>CCDDR02069</v>
          </cell>
          <cell r="C3279" t="str">
            <v>0175-DR69-D669</v>
          </cell>
          <cell r="D3279" t="str">
            <v>27358753-diagnostic et relevé chapelles</v>
          </cell>
          <cell r="E3279" t="str">
            <v>36.04.03</v>
          </cell>
          <cell r="F3279" t="str">
            <v>1000387679 ARCHEODUNUM SAS</v>
          </cell>
          <cell r="G3279" t="str">
            <v>1</v>
          </cell>
          <cell r="H3279">
            <v>13687.97</v>
          </cell>
          <cell r="I3279">
            <v>13687.97</v>
          </cell>
          <cell r="J3279">
            <v>13687.97</v>
          </cell>
          <cell r="K3279">
            <v>43614</v>
          </cell>
          <cell r="L3279">
            <v>43613</v>
          </cell>
          <cell r="M3279" t="str">
            <v>0690</v>
          </cell>
          <cell r="N3279" t="str">
            <v>6D7</v>
          </cell>
          <cell r="O3279" t="str">
            <v>C071</v>
          </cell>
        </row>
        <row r="3280">
          <cell r="A3280" t="str">
            <v>1509516499</v>
          </cell>
          <cell r="B3280" t="str">
            <v>CCDDR02069</v>
          </cell>
          <cell r="C3280" t="str">
            <v>0175-DR69-D669</v>
          </cell>
          <cell r="D3280" t="str">
            <v>27501451-CSPS_restauration des toitures</v>
          </cell>
          <cell r="E3280" t="str">
            <v>36.04.03</v>
          </cell>
          <cell r="F3280" t="str">
            <v>1001242859 ASSIST CONSEIL EXPERT BAT TRAV PUB</v>
          </cell>
          <cell r="G3280" t="str">
            <v>1</v>
          </cell>
          <cell r="H3280">
            <v>5777.5</v>
          </cell>
          <cell r="I3280">
            <v>0</v>
          </cell>
          <cell r="J3280">
            <v>136</v>
          </cell>
          <cell r="K3280">
            <v>43635</v>
          </cell>
          <cell r="L3280">
            <v>43634</v>
          </cell>
          <cell r="M3280" t="str">
            <v>0690</v>
          </cell>
          <cell r="N3280" t="str">
            <v>6D7</v>
          </cell>
          <cell r="O3280" t="str">
            <v>C071</v>
          </cell>
        </row>
        <row r="3281">
          <cell r="A3281" t="str">
            <v>1509607025</v>
          </cell>
          <cell r="B3281" t="str">
            <v>CCDDR02069</v>
          </cell>
          <cell r="C3281" t="str">
            <v>0175-DR69-D669</v>
          </cell>
          <cell r="D3281" t="str">
            <v>DRAC-RESTAURATION ROSE OCCIDENTALECATH S</v>
          </cell>
          <cell r="E3281" t="str">
            <v>36.04.02</v>
          </cell>
          <cell r="F3281" t="str">
            <v>1000459996 SUD-SUD-EST ARCHITECTURES</v>
          </cell>
          <cell r="G3281" t="str">
            <v>1</v>
          </cell>
          <cell r="H3281">
            <v>42401.78</v>
          </cell>
          <cell r="I3281">
            <v>254.4</v>
          </cell>
          <cell r="J3281">
            <v>254.4</v>
          </cell>
          <cell r="K3281">
            <v>43683</v>
          </cell>
          <cell r="L3281">
            <v>43685</v>
          </cell>
          <cell r="M3281" t="str">
            <v>0690</v>
          </cell>
          <cell r="N3281" t="str">
            <v>6D7</v>
          </cell>
          <cell r="O3281" t="str">
            <v>C071</v>
          </cell>
        </row>
        <row r="3282">
          <cell r="A3282" t="str">
            <v>1509684552</v>
          </cell>
          <cell r="B3282" t="str">
            <v>CCDDR02069</v>
          </cell>
          <cell r="C3282" t="str">
            <v>0175-DR69-D669</v>
          </cell>
          <cell r="D3282" t="str">
            <v>28831368-Etude-climat</v>
          </cell>
          <cell r="E3282" t="str">
            <v>36.04.03</v>
          </cell>
          <cell r="F3282" t="str">
            <v>1000831007 BETON PATRIMOINE EXPERTISE</v>
          </cell>
          <cell r="G3282" t="str">
            <v>1</v>
          </cell>
          <cell r="H3282">
            <v>5260</v>
          </cell>
          <cell r="I3282">
            <v>0</v>
          </cell>
          <cell r="J3282">
            <v>0</v>
          </cell>
          <cell r="K3282">
            <v>43735</v>
          </cell>
          <cell r="L3282">
            <v>43734</v>
          </cell>
          <cell r="M3282" t="str">
            <v>0690</v>
          </cell>
          <cell r="N3282" t="str">
            <v>6D7</v>
          </cell>
          <cell r="O3282" t="str">
            <v>C071</v>
          </cell>
        </row>
        <row r="3283">
          <cell r="A3283" t="str">
            <v>1509684552</v>
          </cell>
          <cell r="B3283" t="str">
            <v>CCDDR02069</v>
          </cell>
          <cell r="C3283" t="str">
            <v>0175-DR69-D669</v>
          </cell>
          <cell r="D3283" t="str">
            <v>28831368-Etude-climat</v>
          </cell>
          <cell r="E3283" t="str">
            <v>36.04.03</v>
          </cell>
          <cell r="F3283" t="str">
            <v>1000831007 BETON PATRIMOINE EXPERTISE</v>
          </cell>
          <cell r="G3283" t="str">
            <v>2</v>
          </cell>
          <cell r="H3283">
            <v>4706</v>
          </cell>
          <cell r="I3283">
            <v>4706</v>
          </cell>
          <cell r="J3283">
            <v>4706</v>
          </cell>
          <cell r="K3283">
            <v>43735</v>
          </cell>
          <cell r="L3283">
            <v>43734</v>
          </cell>
          <cell r="M3283" t="str">
            <v>0690</v>
          </cell>
          <cell r="N3283" t="str">
            <v>6D7</v>
          </cell>
          <cell r="O3283" t="str">
            <v>C071</v>
          </cell>
        </row>
        <row r="3284">
          <cell r="A3284" t="str">
            <v>1509731499</v>
          </cell>
          <cell r="B3284" t="str">
            <v>CCDDR02069</v>
          </cell>
          <cell r="C3284" t="str">
            <v>0175-DR69-D669</v>
          </cell>
          <cell r="D3284" t="str">
            <v>29140537-Etude complémentaire normes SSI</v>
          </cell>
          <cell r="E3284" t="str">
            <v>36.04.03</v>
          </cell>
          <cell r="F3284" t="str">
            <v>1001276957 QUALICONSULT</v>
          </cell>
          <cell r="G3284" t="str">
            <v>1</v>
          </cell>
          <cell r="H3284">
            <v>1750</v>
          </cell>
          <cell r="I3284">
            <v>1750</v>
          </cell>
          <cell r="J3284">
            <v>1750</v>
          </cell>
          <cell r="K3284">
            <v>43756</v>
          </cell>
          <cell r="L3284">
            <v>43755</v>
          </cell>
          <cell r="M3284" t="str">
            <v>0690</v>
          </cell>
          <cell r="N3284" t="str">
            <v>6D7</v>
          </cell>
          <cell r="O3284" t="str">
            <v>C071</v>
          </cell>
        </row>
        <row r="3285">
          <cell r="A3285" t="str">
            <v>1509815191</v>
          </cell>
          <cell r="B3285" t="str">
            <v>CCDDR02069</v>
          </cell>
          <cell r="C3285" t="str">
            <v>0175-DR69-D669</v>
          </cell>
          <cell r="D3285" t="str">
            <v>29688119-EtudeCréation vitraux Titulaire</v>
          </cell>
          <cell r="E3285" t="str">
            <v>36.04.03</v>
          </cell>
          <cell r="F3285" t="str">
            <v>1000459996 SUD-SUD-EST ARCHITECTURES</v>
          </cell>
          <cell r="G3285" t="str">
            <v>1</v>
          </cell>
          <cell r="H3285">
            <v>13407.26</v>
          </cell>
          <cell r="I3285">
            <v>0</v>
          </cell>
          <cell r="J3285">
            <v>0</v>
          </cell>
          <cell r="K3285">
            <v>43795</v>
          </cell>
          <cell r="L3285">
            <v>43794</v>
          </cell>
          <cell r="M3285" t="str">
            <v>0690</v>
          </cell>
          <cell r="N3285" t="str">
            <v>6D7</v>
          </cell>
          <cell r="O3285" t="str">
            <v>C071</v>
          </cell>
        </row>
        <row r="3286">
          <cell r="A3286" t="str">
            <v>1509815191</v>
          </cell>
          <cell r="B3286" t="str">
            <v>CCDDR02069</v>
          </cell>
          <cell r="C3286" t="str">
            <v>0175-DR69-D669</v>
          </cell>
          <cell r="D3286" t="str">
            <v>29688119-Etudecréat vitraux SousTraitant</v>
          </cell>
          <cell r="E3286" t="str">
            <v>36.04.03</v>
          </cell>
          <cell r="F3286" t="str">
            <v>1000459996 SUD-SUD-EST ARCHITECTURES</v>
          </cell>
          <cell r="G3286" t="str">
            <v>2</v>
          </cell>
          <cell r="H3286">
            <v>1500</v>
          </cell>
          <cell r="I3286">
            <v>0</v>
          </cell>
          <cell r="J3286">
            <v>0</v>
          </cell>
          <cell r="K3286">
            <v>43795</v>
          </cell>
          <cell r="L3286">
            <v>43795</v>
          </cell>
          <cell r="M3286" t="str">
            <v>0690</v>
          </cell>
          <cell r="N3286" t="str">
            <v>6D7</v>
          </cell>
          <cell r="O3286" t="str">
            <v>C071</v>
          </cell>
        </row>
        <row r="3287">
          <cell r="A3287" t="str">
            <v>1509853073</v>
          </cell>
          <cell r="B3287" t="str">
            <v>CCDDR02069</v>
          </cell>
          <cell r="C3287" t="str">
            <v>0175-DR69-D669</v>
          </cell>
          <cell r="D3287" t="str">
            <v>TRUBERT Diagnostic façades</v>
          </cell>
          <cell r="E3287" t="str">
            <v>36.04.03</v>
          </cell>
          <cell r="F3287" t="str">
            <v>1000456385 MONSIEUR MICHEL TRUBERT</v>
          </cell>
          <cell r="G3287" t="str">
            <v>2</v>
          </cell>
          <cell r="H3287">
            <v>29404.78</v>
          </cell>
          <cell r="I3287">
            <v>10404.780000000001</v>
          </cell>
          <cell r="J3287">
            <v>10404.780000000001</v>
          </cell>
          <cell r="K3287">
            <v>43816</v>
          </cell>
          <cell r="L3287">
            <v>43818</v>
          </cell>
          <cell r="M3287" t="str">
            <v>0690</v>
          </cell>
          <cell r="N3287" t="str">
            <v>6D7</v>
          </cell>
          <cell r="O3287" t="str">
            <v>C071</v>
          </cell>
        </row>
        <row r="3288">
          <cell r="A3288" t="str">
            <v>1509853073</v>
          </cell>
          <cell r="B3288" t="str">
            <v>CCDDR02069</v>
          </cell>
          <cell r="C3288" t="str">
            <v>0175-DR69-D669</v>
          </cell>
          <cell r="D3288" t="str">
            <v>S / TRAITANT BMI  Diagnostic façades</v>
          </cell>
          <cell r="E3288" t="str">
            <v>36.04.03</v>
          </cell>
          <cell r="F3288" t="str">
            <v>1000456385 MONSIEUR MICHEL TRUBERT</v>
          </cell>
          <cell r="G3288" t="str">
            <v>3</v>
          </cell>
          <cell r="H3288">
            <v>16005</v>
          </cell>
          <cell r="I3288">
            <v>0</v>
          </cell>
          <cell r="J3288">
            <v>0</v>
          </cell>
          <cell r="K3288">
            <v>43816</v>
          </cell>
          <cell r="L3288">
            <v>43818</v>
          </cell>
          <cell r="M3288" t="str">
            <v>0690</v>
          </cell>
          <cell r="N3288" t="str">
            <v>6D7</v>
          </cell>
          <cell r="O3288" t="str">
            <v>C071</v>
          </cell>
        </row>
        <row r="3289">
          <cell r="A3289" t="str">
            <v>1509853073</v>
          </cell>
          <cell r="B3289" t="str">
            <v>CCDDR02069</v>
          </cell>
          <cell r="C3289" t="str">
            <v>0175-DR69-D669</v>
          </cell>
          <cell r="D3289" t="str">
            <v>S / TRAITANT COSMETRES   Diagnos façades</v>
          </cell>
          <cell r="E3289" t="str">
            <v>36.04.03</v>
          </cell>
          <cell r="F3289" t="str">
            <v>1000456385 MONSIEUR MICHEL TRUBERT</v>
          </cell>
          <cell r="G3289" t="str">
            <v>4</v>
          </cell>
          <cell r="H3289">
            <v>6500</v>
          </cell>
          <cell r="I3289">
            <v>6500</v>
          </cell>
          <cell r="J3289">
            <v>6500</v>
          </cell>
          <cell r="K3289">
            <v>43816</v>
          </cell>
          <cell r="L3289">
            <v>43818</v>
          </cell>
          <cell r="M3289" t="str">
            <v>0690</v>
          </cell>
          <cell r="N3289" t="str">
            <v>6D7</v>
          </cell>
          <cell r="O3289" t="str">
            <v>C071</v>
          </cell>
        </row>
        <row r="3290">
          <cell r="A3290" t="str">
            <v>1509853073</v>
          </cell>
          <cell r="B3290" t="str">
            <v>CCDDR02069</v>
          </cell>
          <cell r="C3290" t="str">
            <v>0175-DR69-D669</v>
          </cell>
          <cell r="D3290" t="str">
            <v>TRUBERT av n°1</v>
          </cell>
          <cell r="E3290" t="str">
            <v>36.04.03</v>
          </cell>
          <cell r="F3290" t="str">
            <v>1000456385 MONSIEUR MICHEL TRUBERT</v>
          </cell>
          <cell r="G3290" t="str">
            <v>5</v>
          </cell>
          <cell r="H3290">
            <v>5833.36</v>
          </cell>
          <cell r="I3290">
            <v>5833.36</v>
          </cell>
          <cell r="J3290">
            <v>5833.36</v>
          </cell>
          <cell r="K3290">
            <v>43816</v>
          </cell>
          <cell r="L3290">
            <v>44705</v>
          </cell>
          <cell r="M3290" t="str">
            <v>0690</v>
          </cell>
          <cell r="N3290" t="str">
            <v>6D7</v>
          </cell>
          <cell r="O3290" t="str">
            <v>C071</v>
          </cell>
        </row>
        <row r="3291">
          <cell r="A3291" t="str">
            <v>1509853073</v>
          </cell>
          <cell r="B3291" t="str">
            <v>CCDDR02069</v>
          </cell>
          <cell r="C3291" t="str">
            <v>0175-DR69-D669</v>
          </cell>
          <cell r="D3291" t="str">
            <v>EVA sst Avenant n°1</v>
          </cell>
          <cell r="E3291" t="str">
            <v>36.04.03</v>
          </cell>
          <cell r="F3291" t="str">
            <v>1000456385 MONSIEUR MICHEL TRUBERT</v>
          </cell>
          <cell r="G3291" t="str">
            <v>6</v>
          </cell>
          <cell r="H3291">
            <v>7000</v>
          </cell>
          <cell r="I3291">
            <v>0</v>
          </cell>
          <cell r="J3291">
            <v>0</v>
          </cell>
          <cell r="K3291">
            <v>43816</v>
          </cell>
          <cell r="L3291">
            <v>44705</v>
          </cell>
          <cell r="M3291" t="str">
            <v>0690</v>
          </cell>
          <cell r="N3291" t="str">
            <v>6D7</v>
          </cell>
          <cell r="O3291" t="str">
            <v>C071</v>
          </cell>
        </row>
        <row r="3292">
          <cell r="A3292" t="str">
            <v>1509853073</v>
          </cell>
          <cell r="B3292" t="str">
            <v>CCDDR02069</v>
          </cell>
          <cell r="C3292" t="str">
            <v>0175-DR69-D669</v>
          </cell>
          <cell r="D3292" t="str">
            <v>STUDIOLO sst Avenant n°1</v>
          </cell>
          <cell r="E3292" t="str">
            <v>36.04.03</v>
          </cell>
          <cell r="F3292" t="str">
            <v>1000456385 MONSIEUR MICHEL TRUBERT</v>
          </cell>
          <cell r="G3292" t="str">
            <v>7</v>
          </cell>
          <cell r="H3292">
            <v>24912</v>
          </cell>
          <cell r="I3292">
            <v>0</v>
          </cell>
          <cell r="J3292">
            <v>0</v>
          </cell>
          <cell r="K3292">
            <v>43816</v>
          </cell>
          <cell r="L3292">
            <v>44705</v>
          </cell>
          <cell r="M3292" t="str">
            <v>0690</v>
          </cell>
          <cell r="N3292" t="str">
            <v>6D7</v>
          </cell>
          <cell r="O3292" t="str">
            <v>C071</v>
          </cell>
        </row>
        <row r="3293">
          <cell r="A3293" t="str">
            <v>1510085440</v>
          </cell>
          <cell r="B3293" t="str">
            <v>CCDDR02069</v>
          </cell>
          <cell r="C3293" t="str">
            <v>0175-DR69-D669</v>
          </cell>
          <cell r="D3293" t="str">
            <v>DRAC-Barthélémy-Etude diagnostic</v>
          </cell>
          <cell r="E3293" t="str">
            <v>36.04.02</v>
          </cell>
          <cell r="F3293" t="str">
            <v>1001314845 MONSIEUR BARTHELEMY ETIENNE</v>
          </cell>
          <cell r="G3293" t="str">
            <v>2</v>
          </cell>
          <cell r="H3293">
            <v>71860</v>
          </cell>
          <cell r="I3293">
            <v>26239</v>
          </cell>
          <cell r="J3293">
            <v>26239</v>
          </cell>
          <cell r="K3293">
            <v>43987</v>
          </cell>
          <cell r="L3293">
            <v>43987</v>
          </cell>
          <cell r="M3293" t="str">
            <v>0690</v>
          </cell>
          <cell r="N3293" t="str">
            <v>6D7</v>
          </cell>
          <cell r="O3293" t="str">
            <v>C071</v>
          </cell>
        </row>
        <row r="3294">
          <cell r="A3294" t="str">
            <v>1510085440</v>
          </cell>
          <cell r="B3294" t="str">
            <v>CCDDR02069</v>
          </cell>
          <cell r="C3294" t="str">
            <v>0175-DR69-D669</v>
          </cell>
          <cell r="D3294" t="str">
            <v>DRAC-S/Traitant Legrand</v>
          </cell>
          <cell r="E3294" t="str">
            <v>36.04.02</v>
          </cell>
          <cell r="F3294" t="str">
            <v>1001314845 MONSIEUR BARTHELEMY ETIENNE</v>
          </cell>
          <cell r="G3294" t="str">
            <v>3</v>
          </cell>
          <cell r="H3294">
            <v>18100</v>
          </cell>
          <cell r="I3294">
            <v>18100</v>
          </cell>
          <cell r="J3294">
            <v>18100</v>
          </cell>
          <cell r="K3294">
            <v>43987</v>
          </cell>
          <cell r="L3294">
            <v>43987</v>
          </cell>
          <cell r="M3294" t="str">
            <v>0690</v>
          </cell>
          <cell r="N3294" t="str">
            <v>6D7</v>
          </cell>
          <cell r="O3294" t="str">
            <v>C071</v>
          </cell>
        </row>
        <row r="3295">
          <cell r="A3295" t="str">
            <v>1510085440</v>
          </cell>
          <cell r="B3295" t="str">
            <v>CCDDR02069</v>
          </cell>
          <cell r="C3295" t="str">
            <v>0175-DR69-D669</v>
          </cell>
          <cell r="D3295" t="str">
            <v>DRAC-S/Traitant GB Consultants Structure</v>
          </cell>
          <cell r="E3295" t="str">
            <v>36.04.02</v>
          </cell>
          <cell r="F3295" t="str">
            <v>1001314845 MONSIEUR BARTHELEMY ETIENNE</v>
          </cell>
          <cell r="G3295" t="str">
            <v>4</v>
          </cell>
          <cell r="H3295">
            <v>3120</v>
          </cell>
          <cell r="I3295">
            <v>3120</v>
          </cell>
          <cell r="J3295">
            <v>3120</v>
          </cell>
          <cell r="K3295">
            <v>43987</v>
          </cell>
          <cell r="L3295">
            <v>43987</v>
          </cell>
          <cell r="M3295" t="str">
            <v>0690</v>
          </cell>
          <cell r="N3295" t="str">
            <v>6D7</v>
          </cell>
          <cell r="O3295" t="str">
            <v>C071</v>
          </cell>
        </row>
        <row r="3296">
          <cell r="A3296" t="str">
            <v>1510085440</v>
          </cell>
          <cell r="B3296" t="str">
            <v>CCDDR02069</v>
          </cell>
          <cell r="C3296" t="str">
            <v>0175-DR69-D669</v>
          </cell>
          <cell r="D3296" t="str">
            <v>DRAC-S/Traitant Corvisier</v>
          </cell>
          <cell r="E3296" t="str">
            <v>36.04.02</v>
          </cell>
          <cell r="F3296" t="str">
            <v>1001314845 MONSIEUR BARTHELEMY ETIENNE</v>
          </cell>
          <cell r="G3296" t="str">
            <v>5</v>
          </cell>
          <cell r="H3296">
            <v>5000</v>
          </cell>
          <cell r="I3296">
            <v>0</v>
          </cell>
          <cell r="J3296">
            <v>0</v>
          </cell>
          <cell r="K3296">
            <v>43987</v>
          </cell>
          <cell r="L3296">
            <v>43987</v>
          </cell>
          <cell r="M3296" t="str">
            <v>0690</v>
          </cell>
          <cell r="N3296" t="str">
            <v>6D7</v>
          </cell>
          <cell r="O3296" t="str">
            <v>C071</v>
          </cell>
        </row>
        <row r="3297">
          <cell r="A3297" t="str">
            <v>1510087905</v>
          </cell>
          <cell r="B3297" t="str">
            <v>CCDDR02069</v>
          </cell>
          <cell r="C3297" t="str">
            <v>0175-DR69-D669</v>
          </cell>
          <cell r="D3297" t="str">
            <v>Diagnostic et étude avant restauration</v>
          </cell>
          <cell r="E3297" t="str">
            <v>36.04.02</v>
          </cell>
          <cell r="F3297" t="str">
            <v>1001314845 MONSIEUR BARTHELEMY ETIENNE</v>
          </cell>
          <cell r="G3297" t="str">
            <v>2</v>
          </cell>
          <cell r="H3297">
            <v>34800</v>
          </cell>
          <cell r="I3297">
            <v>12535</v>
          </cell>
          <cell r="J3297">
            <v>12535</v>
          </cell>
          <cell r="K3297">
            <v>43990</v>
          </cell>
          <cell r="L3297">
            <v>43990</v>
          </cell>
          <cell r="M3297" t="str">
            <v>0690</v>
          </cell>
          <cell r="N3297" t="str">
            <v>6D7</v>
          </cell>
          <cell r="O3297" t="str">
            <v>C071</v>
          </cell>
        </row>
        <row r="3298">
          <cell r="A3298" t="str">
            <v>1510123525</v>
          </cell>
          <cell r="B3298" t="str">
            <v>CCDDR02069</v>
          </cell>
          <cell r="C3298" t="str">
            <v>0175-DR69-D669</v>
          </cell>
          <cell r="D3298" t="str">
            <v>31733703-ETUDE - SPS</v>
          </cell>
          <cell r="E3298" t="str">
            <v>36.04.03</v>
          </cell>
          <cell r="F3298" t="str">
            <v>1000883470 ELYFEC SPS</v>
          </cell>
          <cell r="G3298" t="str">
            <v>1</v>
          </cell>
          <cell r="H3298">
            <v>3397</v>
          </cell>
          <cell r="I3298">
            <v>0</v>
          </cell>
          <cell r="J3298">
            <v>0</v>
          </cell>
          <cell r="K3298">
            <v>44008</v>
          </cell>
          <cell r="L3298">
            <v>44007</v>
          </cell>
          <cell r="M3298" t="str">
            <v>0690</v>
          </cell>
          <cell r="N3298" t="str">
            <v>6D7</v>
          </cell>
          <cell r="O3298" t="str">
            <v>C071</v>
          </cell>
        </row>
        <row r="3299">
          <cell r="A3299" t="str">
            <v>1510178027</v>
          </cell>
          <cell r="B3299" t="str">
            <v>CCDDR02069</v>
          </cell>
          <cell r="C3299" t="str">
            <v>0175-DR69-D669</v>
          </cell>
          <cell r="D3299" t="str">
            <v>Arch-R Diag préal facades nord est sud</v>
          </cell>
          <cell r="E3299" t="str">
            <v>36.04.02</v>
          </cell>
          <cell r="F3299" t="str">
            <v>1001474213 ARCH-R</v>
          </cell>
          <cell r="G3299" t="str">
            <v>2</v>
          </cell>
          <cell r="H3299">
            <v>50341.13</v>
          </cell>
          <cell r="I3299">
            <v>0</v>
          </cell>
          <cell r="J3299">
            <v>0</v>
          </cell>
          <cell r="K3299">
            <v>44041</v>
          </cell>
          <cell r="L3299">
            <v>44040</v>
          </cell>
          <cell r="M3299" t="str">
            <v>0690</v>
          </cell>
          <cell r="N3299" t="str">
            <v>6D7</v>
          </cell>
          <cell r="O3299" t="str">
            <v>C071</v>
          </cell>
        </row>
        <row r="3300">
          <cell r="A3300" t="str">
            <v>1510178027</v>
          </cell>
          <cell r="B3300" t="str">
            <v>CCDDR02069</v>
          </cell>
          <cell r="C3300" t="str">
            <v>0175-DR69-D669</v>
          </cell>
          <cell r="D3300" t="str">
            <v>Trinchant Diag préal facade nord est sud</v>
          </cell>
          <cell r="E3300" t="str">
            <v>36.04.02</v>
          </cell>
          <cell r="F3300" t="str">
            <v>1001474213 ARCH-R</v>
          </cell>
          <cell r="G3300" t="str">
            <v>3</v>
          </cell>
          <cell r="H3300">
            <v>9250</v>
          </cell>
          <cell r="I3300">
            <v>0</v>
          </cell>
          <cell r="J3300">
            <v>0</v>
          </cell>
          <cell r="K3300">
            <v>44041</v>
          </cell>
          <cell r="L3300">
            <v>44040</v>
          </cell>
          <cell r="M3300" t="str">
            <v>0690</v>
          </cell>
          <cell r="N3300" t="str">
            <v>6D7</v>
          </cell>
          <cell r="O3300" t="str">
            <v>C071</v>
          </cell>
        </row>
        <row r="3301">
          <cell r="A3301" t="str">
            <v>1510178027</v>
          </cell>
          <cell r="B3301" t="str">
            <v>CCDDR02069</v>
          </cell>
          <cell r="C3301" t="str">
            <v>0175-DR69-D669</v>
          </cell>
          <cell r="D3301" t="str">
            <v>TPLM3D Diag préal facades nord est sud</v>
          </cell>
          <cell r="E3301" t="str">
            <v>36.04.02</v>
          </cell>
          <cell r="F3301" t="str">
            <v>1001474213 ARCH-R</v>
          </cell>
          <cell r="G3301" t="str">
            <v>4</v>
          </cell>
          <cell r="H3301">
            <v>22560</v>
          </cell>
          <cell r="I3301">
            <v>0</v>
          </cell>
          <cell r="J3301">
            <v>0</v>
          </cell>
          <cell r="K3301">
            <v>44041</v>
          </cell>
          <cell r="L3301">
            <v>44040</v>
          </cell>
          <cell r="M3301" t="str">
            <v>0690</v>
          </cell>
          <cell r="N3301" t="str">
            <v>6D7</v>
          </cell>
          <cell r="O3301" t="str">
            <v>C071</v>
          </cell>
        </row>
        <row r="3302">
          <cell r="A3302" t="str">
            <v>1510185736</v>
          </cell>
          <cell r="B3302" t="str">
            <v>CCDDR02069</v>
          </cell>
          <cell r="C3302" t="str">
            <v>0175-DR69-D669</v>
          </cell>
          <cell r="D3302" t="str">
            <v>32221777-Etude -AMO_Lyon_Orgue</v>
          </cell>
          <cell r="E3302" t="str">
            <v>36.04.01</v>
          </cell>
          <cell r="F3302" t="str">
            <v>1001111741 BRIZOT MASSE INGENIERIE</v>
          </cell>
          <cell r="G3302" t="str">
            <v>1</v>
          </cell>
          <cell r="H3302">
            <v>11640</v>
          </cell>
          <cell r="I3302">
            <v>6790</v>
          </cell>
          <cell r="J3302">
            <v>6790</v>
          </cell>
          <cell r="K3302">
            <v>44046</v>
          </cell>
          <cell r="L3302">
            <v>44043</v>
          </cell>
          <cell r="M3302" t="str">
            <v>0690</v>
          </cell>
          <cell r="N3302" t="str">
            <v>6D7</v>
          </cell>
          <cell r="O3302" t="str">
            <v>C071</v>
          </cell>
        </row>
        <row r="3303">
          <cell r="A3303" t="str">
            <v>1510186800</v>
          </cell>
          <cell r="B3303" t="str">
            <v>CCDDR02069</v>
          </cell>
          <cell r="C3303" t="str">
            <v>0175-DR69-D669</v>
          </cell>
          <cell r="D3303" t="str">
            <v>Titulaire TRUBERT</v>
          </cell>
          <cell r="E3303" t="str">
            <v>36.04.02</v>
          </cell>
          <cell r="F3303" t="str">
            <v>1000456385 MONSIEUR MICHEL TRUBERT</v>
          </cell>
          <cell r="G3303" t="str">
            <v>2</v>
          </cell>
          <cell r="H3303">
            <v>4915</v>
          </cell>
          <cell r="I3303">
            <v>1214.5</v>
          </cell>
          <cell r="J3303">
            <v>1214.5</v>
          </cell>
          <cell r="K3303">
            <v>44046</v>
          </cell>
          <cell r="L3303">
            <v>44046</v>
          </cell>
          <cell r="M3303" t="str">
            <v>0690</v>
          </cell>
          <cell r="N3303" t="str">
            <v>6D7</v>
          </cell>
          <cell r="O3303" t="str">
            <v>C071</v>
          </cell>
        </row>
        <row r="3304">
          <cell r="A3304" t="str">
            <v>1510186800</v>
          </cell>
          <cell r="B3304" t="str">
            <v>CCDDR02069</v>
          </cell>
          <cell r="C3304" t="str">
            <v>0175-DR69-D669</v>
          </cell>
          <cell r="D3304" t="str">
            <v>S/S Traitant B.M.I</v>
          </cell>
          <cell r="E3304" t="str">
            <v>36.04.02</v>
          </cell>
          <cell r="F3304" t="str">
            <v>1000456385 MONSIEUR MICHEL TRUBERT</v>
          </cell>
          <cell r="G3304" t="str">
            <v>3</v>
          </cell>
          <cell r="H3304">
            <v>3800</v>
          </cell>
          <cell r="I3304">
            <v>2000</v>
          </cell>
          <cell r="J3304">
            <v>2000</v>
          </cell>
          <cell r="K3304">
            <v>44046</v>
          </cell>
          <cell r="L3304">
            <v>44046</v>
          </cell>
          <cell r="M3304" t="str">
            <v>0690</v>
          </cell>
          <cell r="N3304" t="str">
            <v>6D7</v>
          </cell>
          <cell r="O3304" t="str">
            <v>C071</v>
          </cell>
        </row>
        <row r="3305">
          <cell r="A3305" t="str">
            <v>1510186800</v>
          </cell>
          <cell r="B3305" t="str">
            <v>CCDDR02069</v>
          </cell>
          <cell r="C3305" t="str">
            <v>0175-DR69-D669</v>
          </cell>
          <cell r="D3305" t="str">
            <v>S/S Traitant C.O.S METRES</v>
          </cell>
          <cell r="E3305" t="str">
            <v>36.04.02</v>
          </cell>
          <cell r="F3305" t="str">
            <v>1000456385 MONSIEUR MICHEL TRUBERT</v>
          </cell>
          <cell r="G3305" t="str">
            <v>4</v>
          </cell>
          <cell r="H3305">
            <v>2000</v>
          </cell>
          <cell r="I3305">
            <v>0</v>
          </cell>
          <cell r="J3305">
            <v>0</v>
          </cell>
          <cell r="K3305">
            <v>44046</v>
          </cell>
          <cell r="L3305">
            <v>44046</v>
          </cell>
          <cell r="M3305" t="str">
            <v>0690</v>
          </cell>
          <cell r="N3305" t="str">
            <v>6D7</v>
          </cell>
          <cell r="O3305" t="str">
            <v>C071</v>
          </cell>
        </row>
        <row r="3306">
          <cell r="A3306" t="str">
            <v>1510331552</v>
          </cell>
          <cell r="B3306" t="str">
            <v>CCDDR02069</v>
          </cell>
          <cell r="C3306" t="str">
            <v>0175-DR69-D669</v>
          </cell>
          <cell r="D3306" t="str">
            <v>33196263-MOEaménagement de la grotte</v>
          </cell>
          <cell r="E3306" t="str">
            <v>36.04.02</v>
          </cell>
          <cell r="F3306" t="str">
            <v>1001311330 ATELIER D ARCHITECTURE 3A</v>
          </cell>
          <cell r="G3306" t="str">
            <v>1</v>
          </cell>
          <cell r="H3306">
            <v>13520</v>
          </cell>
          <cell r="I3306">
            <v>1016.89</v>
          </cell>
          <cell r="J3306">
            <v>1016.89</v>
          </cell>
          <cell r="K3306">
            <v>44127</v>
          </cell>
          <cell r="L3306">
            <v>44126</v>
          </cell>
          <cell r="M3306" t="str">
            <v>0690</v>
          </cell>
          <cell r="N3306" t="str">
            <v>6D7</v>
          </cell>
          <cell r="O3306" t="str">
            <v>C071</v>
          </cell>
        </row>
        <row r="3307">
          <cell r="A3307" t="str">
            <v>1510380734</v>
          </cell>
          <cell r="B3307" t="str">
            <v>CCDDR02069</v>
          </cell>
          <cell r="C3307" t="str">
            <v>0175-DR69-D669</v>
          </cell>
          <cell r="D3307" t="str">
            <v>Prestation architecte TRUBERT</v>
          </cell>
          <cell r="E3307" t="str">
            <v>36.04.02</v>
          </cell>
          <cell r="F3307" t="str">
            <v>1000456385 MONSIEUR MICHEL TRUBERT</v>
          </cell>
          <cell r="G3307" t="str">
            <v>2</v>
          </cell>
          <cell r="H3307">
            <v>33918.410000000003</v>
          </cell>
          <cell r="I3307">
            <v>32418.41</v>
          </cell>
          <cell r="J3307">
            <v>32418.41</v>
          </cell>
          <cell r="K3307">
            <v>44151</v>
          </cell>
          <cell r="L3307">
            <v>44151</v>
          </cell>
          <cell r="M3307" t="str">
            <v>0690</v>
          </cell>
          <cell r="N3307" t="str">
            <v>6D7</v>
          </cell>
          <cell r="O3307" t="str">
            <v>C071</v>
          </cell>
        </row>
        <row r="3308">
          <cell r="A3308" t="str">
            <v>1510380734</v>
          </cell>
          <cell r="B3308" t="str">
            <v>CCDDR02069</v>
          </cell>
          <cell r="C3308" t="str">
            <v>0175-DR69-D669</v>
          </cell>
          <cell r="D3308" t="str">
            <v>Prestation géomètre AGP</v>
          </cell>
          <cell r="E3308" t="str">
            <v>36.04.02</v>
          </cell>
          <cell r="F3308" t="str">
            <v>1000456385 MONSIEUR MICHEL TRUBERT</v>
          </cell>
          <cell r="G3308" t="str">
            <v>3</v>
          </cell>
          <cell r="H3308">
            <v>61520</v>
          </cell>
          <cell r="I3308">
            <v>0</v>
          </cell>
          <cell r="J3308">
            <v>0</v>
          </cell>
          <cell r="K3308">
            <v>44151</v>
          </cell>
          <cell r="L3308">
            <v>44151</v>
          </cell>
          <cell r="M3308" t="str">
            <v>0690</v>
          </cell>
          <cell r="N3308" t="str">
            <v>6D7</v>
          </cell>
          <cell r="O3308" t="str">
            <v>C071</v>
          </cell>
        </row>
        <row r="3309">
          <cell r="A3309" t="str">
            <v>1510380734</v>
          </cell>
          <cell r="B3309" t="str">
            <v>CCDDR02069</v>
          </cell>
          <cell r="C3309" t="str">
            <v>0175-DR69-D669</v>
          </cell>
          <cell r="D3309" t="str">
            <v>Prestation métreur économiste COSMETRES</v>
          </cell>
          <cell r="E3309" t="str">
            <v>36.04.02</v>
          </cell>
          <cell r="F3309" t="str">
            <v>1000456385 MONSIEUR MICHEL TRUBERT</v>
          </cell>
          <cell r="G3309" t="str">
            <v>4</v>
          </cell>
          <cell r="H3309">
            <v>5250</v>
          </cell>
          <cell r="I3309">
            <v>5250</v>
          </cell>
          <cell r="J3309">
            <v>5250</v>
          </cell>
          <cell r="K3309">
            <v>44151</v>
          </cell>
          <cell r="L3309">
            <v>44151</v>
          </cell>
          <cell r="M3309" t="str">
            <v>0690</v>
          </cell>
          <cell r="N3309" t="str">
            <v>6D7</v>
          </cell>
          <cell r="O3309" t="str">
            <v>C071</v>
          </cell>
        </row>
        <row r="3310">
          <cell r="A3310" t="str">
            <v>1510380734</v>
          </cell>
          <cell r="B3310" t="str">
            <v>CCDDR02069</v>
          </cell>
          <cell r="C3310" t="str">
            <v>0175-DR69-D669</v>
          </cell>
          <cell r="D3310" t="str">
            <v>Prestation restauration SINOPIA</v>
          </cell>
          <cell r="E3310" t="str">
            <v>36.04.02</v>
          </cell>
          <cell r="F3310" t="str">
            <v>1000456385 MONSIEUR MICHEL TRUBERT</v>
          </cell>
          <cell r="G3310" t="str">
            <v>5</v>
          </cell>
          <cell r="H3310">
            <v>1280</v>
          </cell>
          <cell r="I3310">
            <v>1280</v>
          </cell>
          <cell r="J3310">
            <v>1280</v>
          </cell>
          <cell r="K3310">
            <v>44151</v>
          </cell>
          <cell r="L3310">
            <v>44151</v>
          </cell>
          <cell r="M3310" t="str">
            <v>0690</v>
          </cell>
          <cell r="N3310" t="str">
            <v>6D7</v>
          </cell>
          <cell r="O3310" t="str">
            <v>C071</v>
          </cell>
        </row>
        <row r="3311">
          <cell r="A3311" t="str">
            <v>1510380734</v>
          </cell>
          <cell r="B3311" t="str">
            <v>CCDDR02069</v>
          </cell>
          <cell r="C3311" t="str">
            <v>0175-DR69-D669</v>
          </cell>
          <cell r="D3311" t="str">
            <v>Prestation ébeniste TOURNILLON</v>
          </cell>
          <cell r="E3311" t="str">
            <v>36.04.02</v>
          </cell>
          <cell r="F3311" t="str">
            <v>1000456385 MONSIEUR MICHEL TRUBERT</v>
          </cell>
          <cell r="G3311" t="str">
            <v>6</v>
          </cell>
          <cell r="H3311">
            <v>2200</v>
          </cell>
          <cell r="I3311">
            <v>0</v>
          </cell>
          <cell r="J3311">
            <v>0</v>
          </cell>
          <cell r="K3311">
            <v>44151</v>
          </cell>
          <cell r="L3311">
            <v>44151</v>
          </cell>
          <cell r="M3311" t="str">
            <v>0690</v>
          </cell>
          <cell r="N3311" t="str">
            <v>6D7</v>
          </cell>
          <cell r="O3311" t="str">
            <v>C071</v>
          </cell>
        </row>
        <row r="3312">
          <cell r="A3312" t="str">
            <v>1510380734</v>
          </cell>
          <cell r="B3312" t="str">
            <v>CCDDR02069</v>
          </cell>
          <cell r="C3312" t="str">
            <v>0175-DR69-D669</v>
          </cell>
          <cell r="D3312" t="str">
            <v>Prestation éclairagiste LEA</v>
          </cell>
          <cell r="E3312" t="str">
            <v>36.04.02</v>
          </cell>
          <cell r="F3312" t="str">
            <v>1000456385 MONSIEUR MICHEL TRUBERT</v>
          </cell>
          <cell r="G3312" t="str">
            <v>7</v>
          </cell>
          <cell r="H3312">
            <v>10200</v>
          </cell>
          <cell r="I3312">
            <v>8400</v>
          </cell>
          <cell r="J3312">
            <v>8400</v>
          </cell>
          <cell r="K3312">
            <v>44151</v>
          </cell>
          <cell r="L3312">
            <v>44151</v>
          </cell>
          <cell r="M3312" t="str">
            <v>0690</v>
          </cell>
          <cell r="N3312" t="str">
            <v>6D7</v>
          </cell>
          <cell r="O3312" t="str">
            <v>C071</v>
          </cell>
        </row>
        <row r="3313">
          <cell r="A3313" t="str">
            <v>1510380734</v>
          </cell>
          <cell r="B3313" t="str">
            <v>CCDDR02069</v>
          </cell>
          <cell r="C3313" t="str">
            <v>0175-DR69-D669</v>
          </cell>
          <cell r="D3313" t="str">
            <v>Sous-traitant STUDIOLO</v>
          </cell>
          <cell r="E3313" t="str">
            <v>36.04.02</v>
          </cell>
          <cell r="F3313" t="str">
            <v>1000456385 MONSIEUR MICHEL TRUBERT</v>
          </cell>
          <cell r="G3313" t="str">
            <v>8</v>
          </cell>
          <cell r="H3313">
            <v>25520</v>
          </cell>
          <cell r="I3313">
            <v>0</v>
          </cell>
          <cell r="J3313">
            <v>0</v>
          </cell>
          <cell r="K3313">
            <v>44151</v>
          </cell>
          <cell r="L3313">
            <v>44743</v>
          </cell>
          <cell r="M3313" t="str">
            <v>0690</v>
          </cell>
          <cell r="N3313" t="str">
            <v>6D7</v>
          </cell>
          <cell r="O3313" t="str">
            <v>C071</v>
          </cell>
        </row>
        <row r="3314">
          <cell r="A3314" t="str">
            <v>1510380734</v>
          </cell>
          <cell r="B3314" t="str">
            <v>CCDDR02069</v>
          </cell>
          <cell r="C3314" t="str">
            <v>0175-DR69-D669</v>
          </cell>
          <cell r="D3314" t="str">
            <v>Avenant n°1 pour Sinopia</v>
          </cell>
          <cell r="E3314" t="str">
            <v>36.04.02</v>
          </cell>
          <cell r="F3314" t="str">
            <v>1000456385 MONSIEUR MICHEL TRUBERT</v>
          </cell>
          <cell r="G3314" t="str">
            <v>9</v>
          </cell>
          <cell r="H3314">
            <v>7720</v>
          </cell>
          <cell r="I3314">
            <v>7720</v>
          </cell>
          <cell r="J3314">
            <v>7720</v>
          </cell>
          <cell r="K3314">
            <v>44151</v>
          </cell>
          <cell r="L3314">
            <v>44743</v>
          </cell>
          <cell r="M3314" t="str">
            <v>0690</v>
          </cell>
          <cell r="N3314" t="str">
            <v>6D7</v>
          </cell>
          <cell r="O3314" t="str">
            <v>C071</v>
          </cell>
        </row>
        <row r="3315">
          <cell r="A3315" t="str">
            <v>1510380877</v>
          </cell>
          <cell r="B3315" t="str">
            <v>CCDDR02069</v>
          </cell>
          <cell r="C3315" t="str">
            <v>0175-DR69-D669</v>
          </cell>
          <cell r="D3315" t="str">
            <v>Prestation architecte en chef des monume</v>
          </cell>
          <cell r="E3315" t="str">
            <v>36.04.02</v>
          </cell>
          <cell r="F3315" t="str">
            <v>1000361360 ATELIER CAIRN</v>
          </cell>
          <cell r="G3315" t="str">
            <v>2</v>
          </cell>
          <cell r="H3315">
            <v>42956.51</v>
          </cell>
          <cell r="I3315">
            <v>24771.59</v>
          </cell>
          <cell r="J3315">
            <v>24771.59</v>
          </cell>
          <cell r="K3315">
            <v>44151</v>
          </cell>
          <cell r="L3315">
            <v>44151</v>
          </cell>
          <cell r="M3315" t="str">
            <v>0690</v>
          </cell>
          <cell r="N3315" t="str">
            <v>6D7</v>
          </cell>
          <cell r="O3315" t="str">
            <v>C071</v>
          </cell>
        </row>
        <row r="3316">
          <cell r="A3316" t="str">
            <v>1510380877</v>
          </cell>
          <cell r="B3316" t="str">
            <v>CCDDR02069</v>
          </cell>
          <cell r="C3316" t="str">
            <v>0175-DR69-D669</v>
          </cell>
          <cell r="D3316" t="str">
            <v>Prestation economiste de la construction</v>
          </cell>
          <cell r="E3316" t="str">
            <v>36.04.02</v>
          </cell>
          <cell r="F3316" t="str">
            <v>1000361360 ATELIER CAIRN</v>
          </cell>
          <cell r="G3316" t="str">
            <v>3</v>
          </cell>
          <cell r="H3316">
            <v>14318.84</v>
          </cell>
          <cell r="I3316">
            <v>7875.36</v>
          </cell>
          <cell r="J3316">
            <v>7875.36</v>
          </cell>
          <cell r="K3316">
            <v>44151</v>
          </cell>
          <cell r="L3316">
            <v>44151</v>
          </cell>
          <cell r="M3316" t="str">
            <v>0690</v>
          </cell>
          <cell r="N3316" t="str">
            <v>6D7</v>
          </cell>
          <cell r="O3316" t="str">
            <v>C071</v>
          </cell>
        </row>
        <row r="3317">
          <cell r="A3317" t="str">
            <v>1510448057</v>
          </cell>
          <cell r="B3317" t="str">
            <v>CCDDR02069</v>
          </cell>
          <cell r="C3317" t="str">
            <v>0175-DR69-D669</v>
          </cell>
          <cell r="D3317" t="str">
            <v>MOE- COVALENCE</v>
          </cell>
          <cell r="E3317" t="str">
            <v>36.04.02</v>
          </cell>
          <cell r="F3317" t="str">
            <v>1001542741 COVALENCE</v>
          </cell>
          <cell r="G3317" t="str">
            <v>2</v>
          </cell>
          <cell r="H3317">
            <v>292438.42</v>
          </cell>
          <cell r="I3317">
            <v>148800.59</v>
          </cell>
          <cell r="J3317">
            <v>148800.59</v>
          </cell>
          <cell r="K3317">
            <v>44186</v>
          </cell>
          <cell r="L3317">
            <v>44151</v>
          </cell>
          <cell r="M3317" t="str">
            <v>0690</v>
          </cell>
          <cell r="N3317" t="str">
            <v>6D7</v>
          </cell>
          <cell r="O3317" t="str">
            <v>C071</v>
          </cell>
        </row>
        <row r="3318">
          <cell r="A3318" t="str">
            <v>1510448057</v>
          </cell>
          <cell r="B3318" t="str">
            <v>CCDDR02069</v>
          </cell>
          <cell r="C3318" t="str">
            <v>0175-DR69-D669</v>
          </cell>
          <cell r="D3318" t="str">
            <v>MOE - DUBOIS économiste</v>
          </cell>
          <cell r="E3318" t="str">
            <v>36.04.02</v>
          </cell>
          <cell r="F3318" t="str">
            <v>1001542741 COVALENCE</v>
          </cell>
          <cell r="G3318" t="str">
            <v>3</v>
          </cell>
          <cell r="H3318">
            <v>81839.61</v>
          </cell>
          <cell r="I3318">
            <v>30373.65</v>
          </cell>
          <cell r="J3318">
            <v>30373.65</v>
          </cell>
          <cell r="K3318">
            <v>44186</v>
          </cell>
          <cell r="L3318">
            <v>44151</v>
          </cell>
          <cell r="M3318" t="str">
            <v>0690</v>
          </cell>
          <cell r="N3318" t="str">
            <v>6D7</v>
          </cell>
          <cell r="O3318" t="str">
            <v>C071</v>
          </cell>
        </row>
        <row r="3319">
          <cell r="A3319" t="str">
            <v>1510448057</v>
          </cell>
          <cell r="B3319" t="str">
            <v>CCDDR02069</v>
          </cell>
          <cell r="C3319" t="str">
            <v>0175-DR69-D669</v>
          </cell>
          <cell r="D3319" t="str">
            <v>MOE -BE  STRUCTURE COMES STUDIO</v>
          </cell>
          <cell r="E3319" t="str">
            <v>36.04.02</v>
          </cell>
          <cell r="F3319" t="str">
            <v>1001542741 COVALENCE</v>
          </cell>
          <cell r="G3319" t="str">
            <v>4</v>
          </cell>
          <cell r="H3319">
            <v>14960</v>
          </cell>
          <cell r="I3319">
            <v>5302.67</v>
          </cell>
          <cell r="J3319">
            <v>6233.34</v>
          </cell>
          <cell r="K3319">
            <v>44186</v>
          </cell>
          <cell r="L3319">
            <v>44151</v>
          </cell>
          <cell r="M3319" t="str">
            <v>0690</v>
          </cell>
          <cell r="N3319" t="str">
            <v>6D7</v>
          </cell>
          <cell r="O3319" t="str">
            <v>C071</v>
          </cell>
        </row>
        <row r="3320">
          <cell r="A3320" t="str">
            <v>1510448057</v>
          </cell>
          <cell r="B3320" t="str">
            <v>CCDDR02069</v>
          </cell>
          <cell r="C3320" t="str">
            <v>0175-DR69-D669</v>
          </cell>
          <cell r="D3320" t="str">
            <v>MOE - SPK colonnes seches</v>
          </cell>
          <cell r="E3320" t="str">
            <v>36.04.02</v>
          </cell>
          <cell r="F3320" t="str">
            <v>1001542741 COVALENCE</v>
          </cell>
          <cell r="G3320" t="str">
            <v>5</v>
          </cell>
          <cell r="H3320">
            <v>19960</v>
          </cell>
          <cell r="I3320">
            <v>8060</v>
          </cell>
          <cell r="J3320">
            <v>8060</v>
          </cell>
          <cell r="K3320">
            <v>44186</v>
          </cell>
          <cell r="L3320">
            <v>44151</v>
          </cell>
          <cell r="M3320" t="str">
            <v>0690</v>
          </cell>
          <cell r="N3320" t="str">
            <v>6D7</v>
          </cell>
          <cell r="O3320" t="str">
            <v>C071</v>
          </cell>
        </row>
        <row r="3321">
          <cell r="A3321" t="str">
            <v>1510448057</v>
          </cell>
          <cell r="B3321" t="str">
            <v>CCDDR02069</v>
          </cell>
          <cell r="C3321" t="str">
            <v>0175-DR69-D669</v>
          </cell>
          <cell r="D3321" t="str">
            <v>MOE - PLANITEC</v>
          </cell>
          <cell r="E3321" t="str">
            <v>36.04.02</v>
          </cell>
          <cell r="F3321" t="str">
            <v>1001542741 COVALENCE</v>
          </cell>
          <cell r="G3321" t="str">
            <v>6</v>
          </cell>
          <cell r="H3321">
            <v>53422</v>
          </cell>
          <cell r="I3321">
            <v>44486.5</v>
          </cell>
          <cell r="J3321">
            <v>44486.5</v>
          </cell>
          <cell r="K3321">
            <v>44186</v>
          </cell>
          <cell r="L3321">
            <v>44151</v>
          </cell>
          <cell r="M3321" t="str">
            <v>0690</v>
          </cell>
          <cell r="N3321" t="str">
            <v>6D7</v>
          </cell>
          <cell r="O3321" t="str">
            <v>C071</v>
          </cell>
        </row>
        <row r="3322">
          <cell r="A3322" t="str">
            <v>1510448057</v>
          </cell>
          <cell r="B3322" t="str">
            <v>CCDDR02069</v>
          </cell>
          <cell r="C3322" t="str">
            <v>0175-DR69-D669</v>
          </cell>
          <cell r="D3322" t="str">
            <v>MOE - SS TT COVALENCE - EXPERTIGNIS</v>
          </cell>
          <cell r="E3322" t="str">
            <v>36.04.02</v>
          </cell>
          <cell r="F3322" t="str">
            <v>1001542741 COVALENCE</v>
          </cell>
          <cell r="G3322" t="str">
            <v>7</v>
          </cell>
          <cell r="H3322">
            <v>11700</v>
          </cell>
          <cell r="I3322">
            <v>5940</v>
          </cell>
          <cell r="J3322">
            <v>5940</v>
          </cell>
          <cell r="K3322">
            <v>44186</v>
          </cell>
          <cell r="L3322">
            <v>44907</v>
          </cell>
          <cell r="M3322" t="str">
            <v>0690</v>
          </cell>
          <cell r="N3322" t="str">
            <v>6D7</v>
          </cell>
          <cell r="O3322" t="str">
            <v>C071</v>
          </cell>
        </row>
        <row r="3323">
          <cell r="A3323" t="str">
            <v>1510603208</v>
          </cell>
          <cell r="B3323" t="str">
            <v>CCDDR02069</v>
          </cell>
          <cell r="C3323" t="str">
            <v>0175-DR69-D669</v>
          </cell>
          <cell r="D3323" t="str">
            <v>35162287-Synthèse archive</v>
          </cell>
          <cell r="E3323" t="str">
            <v>40.01.09</v>
          </cell>
          <cell r="F3323" t="str">
            <v>1001309153 MADAME DAPHNE MICHELAS</v>
          </cell>
          <cell r="G3323" t="str">
            <v>1</v>
          </cell>
          <cell r="H3323">
            <v>762.5</v>
          </cell>
          <cell r="I3323">
            <v>457.5</v>
          </cell>
          <cell r="J3323">
            <v>457.5</v>
          </cell>
          <cell r="K3323">
            <v>44287</v>
          </cell>
          <cell r="L3323">
            <v>44286</v>
          </cell>
          <cell r="M3323" t="str">
            <v>0690</v>
          </cell>
          <cell r="N3323" t="str">
            <v>6D7</v>
          </cell>
          <cell r="O3323" t="str">
            <v>C071</v>
          </cell>
        </row>
        <row r="3324">
          <cell r="A3324" t="str">
            <v>1510630552</v>
          </cell>
          <cell r="B3324" t="str">
            <v>CCDDR02069</v>
          </cell>
          <cell r="C3324" t="str">
            <v>0175-DR69-D669</v>
          </cell>
          <cell r="D3324" t="str">
            <v>35352300-F_DRAC_MH_chauvet_Algade</v>
          </cell>
          <cell r="E3324" t="str">
            <v>40.01.08</v>
          </cell>
          <cell r="F3324" t="str">
            <v>1000186867 ALGADE</v>
          </cell>
          <cell r="G3324" t="str">
            <v>1</v>
          </cell>
          <cell r="H3324">
            <v>3640</v>
          </cell>
          <cell r="I3324">
            <v>1160</v>
          </cell>
          <cell r="J3324">
            <v>1160</v>
          </cell>
          <cell r="K3324">
            <v>44305</v>
          </cell>
          <cell r="L3324">
            <v>44302</v>
          </cell>
          <cell r="M3324" t="str">
            <v>0690</v>
          </cell>
          <cell r="N3324" t="str">
            <v>6D7</v>
          </cell>
          <cell r="O3324" t="str">
            <v>C071</v>
          </cell>
        </row>
        <row r="3325">
          <cell r="A3325" t="str">
            <v>1510630768</v>
          </cell>
          <cell r="B3325" t="str">
            <v>CCDDR02069</v>
          </cell>
          <cell r="C3325" t="str">
            <v>0175-DR69-D669</v>
          </cell>
          <cell r="D3325" t="str">
            <v>restauration de l#horloge astronomique</v>
          </cell>
          <cell r="E3325" t="str">
            <v>36.04.02</v>
          </cell>
          <cell r="F3325" t="str">
            <v>1000459996 SUD-SUD-EST ARCHITECTURES</v>
          </cell>
          <cell r="G3325" t="str">
            <v>2</v>
          </cell>
          <cell r="H3325">
            <v>18429.5</v>
          </cell>
          <cell r="I3325">
            <v>9214.74</v>
          </cell>
          <cell r="J3325">
            <v>9214.74</v>
          </cell>
          <cell r="K3325">
            <v>44305</v>
          </cell>
          <cell r="L3325">
            <v>44305</v>
          </cell>
          <cell r="M3325" t="str">
            <v>0690</v>
          </cell>
          <cell r="N3325" t="str">
            <v>6D7</v>
          </cell>
          <cell r="O3325" t="str">
            <v>C071</v>
          </cell>
        </row>
        <row r="3326">
          <cell r="A3326" t="str">
            <v>1510661322</v>
          </cell>
          <cell r="B3326" t="str">
            <v>CCDDR02069</v>
          </cell>
          <cell r="C3326" t="str">
            <v>0175-DR69-D669</v>
          </cell>
          <cell r="D3326" t="str">
            <v>restauration de l'orgue de Viviers</v>
          </cell>
          <cell r="E3326" t="str">
            <v>36.04.02</v>
          </cell>
          <cell r="F3326" t="str">
            <v>1000046188 MONSIEUR ERIC BROTTIER</v>
          </cell>
          <cell r="G3326" t="str">
            <v>2</v>
          </cell>
          <cell r="H3326">
            <v>43762.5</v>
          </cell>
          <cell r="I3326">
            <v>43762.5</v>
          </cell>
          <cell r="J3326">
            <v>43762.5</v>
          </cell>
          <cell r="K3326">
            <v>44321</v>
          </cell>
          <cell r="L3326">
            <v>44305</v>
          </cell>
          <cell r="M3326" t="str">
            <v>0690</v>
          </cell>
          <cell r="N3326" t="str">
            <v>6D7</v>
          </cell>
          <cell r="O3326" t="str">
            <v>C071</v>
          </cell>
        </row>
        <row r="3327">
          <cell r="A3327" t="str">
            <v>1510725024</v>
          </cell>
          <cell r="B3327" t="str">
            <v>CCDDR02069</v>
          </cell>
          <cell r="C3327" t="str">
            <v>0175-DR69-D669</v>
          </cell>
          <cell r="D3327" t="str">
            <v>35931817-B3I Sécurité cathédrale MH69 SS</v>
          </cell>
          <cell r="E3327" t="str">
            <v>36.04.03</v>
          </cell>
          <cell r="F3327" t="str">
            <v>1001024781 ETUDES ET SYNTHESES TECHNIQUES</v>
          </cell>
          <cell r="G3327" t="str">
            <v>1</v>
          </cell>
          <cell r="H3327">
            <v>3300</v>
          </cell>
          <cell r="I3327">
            <v>2300</v>
          </cell>
          <cell r="J3327">
            <v>2300</v>
          </cell>
          <cell r="K3327">
            <v>44358</v>
          </cell>
          <cell r="L3327">
            <v>44357</v>
          </cell>
          <cell r="M3327" t="str">
            <v>0690</v>
          </cell>
          <cell r="N3327" t="str">
            <v>6D7</v>
          </cell>
          <cell r="O3327" t="str">
            <v>C071</v>
          </cell>
        </row>
        <row r="3328">
          <cell r="A3328" t="str">
            <v>1511006131</v>
          </cell>
          <cell r="B3328" t="str">
            <v>CCDDR02069</v>
          </cell>
          <cell r="C3328" t="str">
            <v>0175-DR69-D669</v>
          </cell>
          <cell r="D3328" t="str">
            <v>38081007-B3I Diagnostic radon</v>
          </cell>
          <cell r="E3328" t="str">
            <v>36.04.03</v>
          </cell>
          <cell r="F3328" t="str">
            <v>1000001798 UNION DES GROUPEMENTS D'ACHATS</v>
          </cell>
          <cell r="G3328" t="str">
            <v>1</v>
          </cell>
          <cell r="H3328">
            <v>1235.3399999999999</v>
          </cell>
          <cell r="I3328">
            <v>0</v>
          </cell>
          <cell r="J3328">
            <v>0</v>
          </cell>
          <cell r="K3328">
            <v>44519</v>
          </cell>
          <cell r="L3328">
            <v>44518</v>
          </cell>
          <cell r="M3328" t="str">
            <v>0690</v>
          </cell>
          <cell r="N3328" t="str">
            <v>6D7</v>
          </cell>
          <cell r="O3328" t="str">
            <v>C071</v>
          </cell>
        </row>
        <row r="3329">
          <cell r="A3329" t="str">
            <v>1511013059</v>
          </cell>
          <cell r="B3329" t="str">
            <v>CCDDR02069</v>
          </cell>
          <cell r="C3329" t="str">
            <v>0175-DR69-D669</v>
          </cell>
          <cell r="D3329" t="str">
            <v>38044013-B3I Constat d'état</v>
          </cell>
          <cell r="E3329" t="str">
            <v>36.04.03</v>
          </cell>
          <cell r="F3329" t="str">
            <v>1001619107 MADAME LAURE CHAVANNE</v>
          </cell>
          <cell r="G3329" t="str">
            <v>1</v>
          </cell>
          <cell r="H3329">
            <v>858.2</v>
          </cell>
          <cell r="I3329">
            <v>0</v>
          </cell>
          <cell r="J3329">
            <v>0</v>
          </cell>
          <cell r="K3329">
            <v>44523</v>
          </cell>
          <cell r="L3329">
            <v>44522</v>
          </cell>
          <cell r="M3329" t="str">
            <v>0690</v>
          </cell>
          <cell r="N3329" t="str">
            <v>6D7</v>
          </cell>
          <cell r="O3329" t="str">
            <v>C071</v>
          </cell>
        </row>
        <row r="3330">
          <cell r="A3330" t="str">
            <v>1511027644</v>
          </cell>
          <cell r="B3330" t="str">
            <v>CCDDR02069</v>
          </cell>
          <cell r="C3330" t="str">
            <v>0175-DR69-D669</v>
          </cell>
          <cell r="D3330" t="str">
            <v>Etude préalable restauration trésor cath</v>
          </cell>
          <cell r="E3330" t="str">
            <v>36.04.02</v>
          </cell>
          <cell r="F3330" t="str">
            <v>1001474213 ARCH-R</v>
          </cell>
          <cell r="G3330" t="str">
            <v>2</v>
          </cell>
          <cell r="H3330">
            <v>30448.73</v>
          </cell>
          <cell r="I3330">
            <v>15224.34</v>
          </cell>
          <cell r="J3330">
            <v>15224.34</v>
          </cell>
          <cell r="K3330">
            <v>44529</v>
          </cell>
          <cell r="L3330">
            <v>44529</v>
          </cell>
          <cell r="M3330" t="str">
            <v>0690</v>
          </cell>
          <cell r="N3330" t="str">
            <v>6D7</v>
          </cell>
          <cell r="O3330" t="str">
            <v>C071</v>
          </cell>
        </row>
        <row r="3331">
          <cell r="A3331" t="str">
            <v>1511027644</v>
          </cell>
          <cell r="B3331" t="str">
            <v>CCDDR02069</v>
          </cell>
          <cell r="C3331" t="str">
            <v>0175-DR69-D669</v>
          </cell>
          <cell r="D3331" t="str">
            <v>Diagnostic fluides - sstraitant Actif</v>
          </cell>
          <cell r="E3331" t="str">
            <v>36.04.02</v>
          </cell>
          <cell r="F3331" t="str">
            <v>1001474213 ARCH-R</v>
          </cell>
          <cell r="G3331" t="str">
            <v>3</v>
          </cell>
          <cell r="H3331">
            <v>5800</v>
          </cell>
          <cell r="I3331">
            <v>2900</v>
          </cell>
          <cell r="J3331">
            <v>2900</v>
          </cell>
          <cell r="K3331">
            <v>44529</v>
          </cell>
          <cell r="L3331">
            <v>44529</v>
          </cell>
          <cell r="M3331" t="str">
            <v>0690</v>
          </cell>
          <cell r="N3331" t="str">
            <v>6D7</v>
          </cell>
          <cell r="O3331" t="str">
            <v>C071</v>
          </cell>
        </row>
        <row r="3332">
          <cell r="A3332" t="str">
            <v>1511059979</v>
          </cell>
          <cell r="B3332" t="str">
            <v>CCDDR02069</v>
          </cell>
          <cell r="C3332" t="str">
            <v>0175-DR69-D669</v>
          </cell>
          <cell r="D3332" t="str">
            <v>38458188-B3I Etude vierge</v>
          </cell>
          <cell r="E3332" t="str">
            <v>36.04.03</v>
          </cell>
          <cell r="F3332" t="str">
            <v>1001091123 A L OEUVRE DE L ART</v>
          </cell>
          <cell r="G3332" t="str">
            <v>1</v>
          </cell>
          <cell r="H3332">
            <v>2800</v>
          </cell>
          <cell r="I3332">
            <v>2800</v>
          </cell>
          <cell r="J3332">
            <v>2800</v>
          </cell>
          <cell r="K3332">
            <v>44545</v>
          </cell>
          <cell r="L3332">
            <v>44544</v>
          </cell>
          <cell r="M3332" t="str">
            <v>0690</v>
          </cell>
          <cell r="N3332" t="str">
            <v>6D7</v>
          </cell>
          <cell r="O3332" t="str">
            <v>C071</v>
          </cell>
        </row>
        <row r="3333">
          <cell r="A3333" t="str">
            <v>1511065068</v>
          </cell>
          <cell r="B3333" t="str">
            <v>CCDDR02069</v>
          </cell>
          <cell r="C3333" t="str">
            <v>0175-DR69-D669</v>
          </cell>
          <cell r="D3333" t="str">
            <v>Prestation Architecte en chef ARCH-R</v>
          </cell>
          <cell r="E3333" t="str">
            <v>36.04.03</v>
          </cell>
          <cell r="F3333" t="str">
            <v>1001474213 ARCH-R</v>
          </cell>
          <cell r="G3333" t="str">
            <v>1</v>
          </cell>
          <cell r="H3333">
            <v>58380.28</v>
          </cell>
          <cell r="I3333">
            <v>58380.28</v>
          </cell>
          <cell r="J3333">
            <v>58380.28</v>
          </cell>
          <cell r="K3333">
            <v>44547</v>
          </cell>
          <cell r="L3333">
            <v>44547</v>
          </cell>
          <cell r="M3333" t="str">
            <v>0690</v>
          </cell>
          <cell r="N3333" t="str">
            <v>6D7</v>
          </cell>
          <cell r="O3333" t="str">
            <v>C071</v>
          </cell>
        </row>
        <row r="3334">
          <cell r="A3334" t="str">
            <v>1511065068</v>
          </cell>
          <cell r="B3334" t="str">
            <v>CCDDR02069</v>
          </cell>
          <cell r="C3334" t="str">
            <v>0175-DR69-D669</v>
          </cell>
          <cell r="D3334" t="str">
            <v>Echafaudages EVEREST</v>
          </cell>
          <cell r="E3334" t="str">
            <v>36.04.03</v>
          </cell>
          <cell r="F3334" t="str">
            <v>1001474213 ARCH-R</v>
          </cell>
          <cell r="G3334" t="str">
            <v>2</v>
          </cell>
          <cell r="H3334">
            <v>10075</v>
          </cell>
          <cell r="I3334">
            <v>0</v>
          </cell>
          <cell r="J3334">
            <v>0</v>
          </cell>
          <cell r="K3334">
            <v>44547</v>
          </cell>
          <cell r="L3334">
            <v>44547</v>
          </cell>
          <cell r="M3334" t="str">
            <v>0690</v>
          </cell>
          <cell r="N3334" t="str">
            <v>6D7</v>
          </cell>
          <cell r="O3334" t="str">
            <v>C071</v>
          </cell>
        </row>
        <row r="3335">
          <cell r="A3335" t="str">
            <v>1511065068</v>
          </cell>
          <cell r="B3335" t="str">
            <v>CCDDR02069</v>
          </cell>
          <cell r="C3335" t="str">
            <v>0175-DR69-D669</v>
          </cell>
          <cell r="D3335" t="str">
            <v>Nacelle avec opérateur-LOC'NACELLE</v>
          </cell>
          <cell r="E3335" t="str">
            <v>36.04.03</v>
          </cell>
          <cell r="F3335" t="str">
            <v>1001474213 ARCH-R</v>
          </cell>
          <cell r="G3335" t="str">
            <v>3</v>
          </cell>
          <cell r="H3335">
            <v>2730</v>
          </cell>
          <cell r="I3335">
            <v>0</v>
          </cell>
          <cell r="J3335">
            <v>0</v>
          </cell>
          <cell r="K3335">
            <v>44547</v>
          </cell>
          <cell r="L3335">
            <v>44547</v>
          </cell>
          <cell r="M3335" t="str">
            <v>0690</v>
          </cell>
          <cell r="N3335" t="str">
            <v>6D7</v>
          </cell>
          <cell r="O3335" t="str">
            <v>C071</v>
          </cell>
        </row>
        <row r="3336">
          <cell r="A3336" t="str">
            <v>1511065068</v>
          </cell>
          <cell r="B3336" t="str">
            <v>CCDDR02069</v>
          </cell>
          <cell r="C3336" t="str">
            <v>0175-DR69-D669</v>
          </cell>
          <cell r="D3336" t="str">
            <v>Restaurateur décors ECMH</v>
          </cell>
          <cell r="E3336" t="str">
            <v>36.04.03</v>
          </cell>
          <cell r="F3336" t="str">
            <v>1001474213 ARCH-R</v>
          </cell>
          <cell r="G3336" t="str">
            <v>4</v>
          </cell>
          <cell r="H3336">
            <v>22967</v>
          </cell>
          <cell r="I3336">
            <v>22967</v>
          </cell>
          <cell r="J3336">
            <v>22967</v>
          </cell>
          <cell r="K3336">
            <v>44547</v>
          </cell>
          <cell r="L3336">
            <v>44547</v>
          </cell>
          <cell r="M3336" t="str">
            <v>0690</v>
          </cell>
          <cell r="N3336" t="str">
            <v>6D7</v>
          </cell>
          <cell r="O3336" t="str">
            <v>C071</v>
          </cell>
        </row>
        <row r="3337">
          <cell r="A3337" t="str">
            <v>1511065068</v>
          </cell>
          <cell r="B3337" t="str">
            <v>CCDDR02069</v>
          </cell>
          <cell r="C3337" t="str">
            <v>0175-DR69-D669</v>
          </cell>
          <cell r="D3337" t="str">
            <v>Géomètre expert -TPLM -3D</v>
          </cell>
          <cell r="E3337" t="str">
            <v>36.04.03</v>
          </cell>
          <cell r="F3337" t="str">
            <v>1001474213 ARCH-R</v>
          </cell>
          <cell r="G3337" t="str">
            <v>5</v>
          </cell>
          <cell r="H3337">
            <v>2400</v>
          </cell>
          <cell r="I3337">
            <v>0</v>
          </cell>
          <cell r="J3337">
            <v>0</v>
          </cell>
          <cell r="K3337">
            <v>44547</v>
          </cell>
          <cell r="L3337">
            <v>44547</v>
          </cell>
          <cell r="M3337" t="str">
            <v>0690</v>
          </cell>
          <cell r="N3337" t="str">
            <v>6D7</v>
          </cell>
          <cell r="O3337" t="str">
            <v>C071</v>
          </cell>
        </row>
        <row r="3338">
          <cell r="A3338" t="str">
            <v>1511131204</v>
          </cell>
          <cell r="B3338" t="str">
            <v>CCDDR02069</v>
          </cell>
          <cell r="C3338" t="str">
            <v>0175-DR69-D669</v>
          </cell>
          <cell r="D3338" t="str">
            <v>39106007-B3I_DRAC_MH_chauvet_Algade</v>
          </cell>
          <cell r="E3338" t="str">
            <v>40.01.08</v>
          </cell>
          <cell r="F3338" t="str">
            <v>1000186867 ALGADE</v>
          </cell>
          <cell r="G3338" t="str">
            <v>1</v>
          </cell>
          <cell r="H3338">
            <v>3990</v>
          </cell>
          <cell r="I3338">
            <v>3990</v>
          </cell>
          <cell r="J3338">
            <v>3990</v>
          </cell>
          <cell r="K3338">
            <v>44600</v>
          </cell>
          <cell r="L3338">
            <v>44599</v>
          </cell>
          <cell r="M3338" t="str">
            <v>0690</v>
          </cell>
          <cell r="N3338" t="str">
            <v>6D7</v>
          </cell>
          <cell r="O3338" t="str">
            <v>C071</v>
          </cell>
        </row>
        <row r="3339">
          <cell r="A3339" t="str">
            <v>1511249493</v>
          </cell>
          <cell r="B3339" t="str">
            <v>CCDDR02069</v>
          </cell>
          <cell r="C3339" t="str">
            <v>0175-DR69-D669</v>
          </cell>
          <cell r="D3339" t="str">
            <v>39904407-B3I-EJHM-DRAC-ExpertiseCampanai</v>
          </cell>
          <cell r="E3339" t="str">
            <v>36.04.03</v>
          </cell>
          <cell r="F3339" t="str">
            <v>1000993235 MONSIEUR HERVE GOURIOU</v>
          </cell>
          <cell r="G3339" t="str">
            <v>1</v>
          </cell>
          <cell r="H3339">
            <v>3036</v>
          </cell>
          <cell r="I3339">
            <v>3036</v>
          </cell>
          <cell r="J3339">
            <v>3036</v>
          </cell>
          <cell r="K3339">
            <v>44663</v>
          </cell>
          <cell r="L3339">
            <v>44662</v>
          </cell>
          <cell r="M3339" t="str">
            <v>0690</v>
          </cell>
          <cell r="N3339" t="str">
            <v>6D7</v>
          </cell>
          <cell r="O3339" t="str">
            <v>C071</v>
          </cell>
        </row>
        <row r="3340">
          <cell r="A3340" t="str">
            <v>1511255303</v>
          </cell>
          <cell r="B3340" t="str">
            <v>CCDDR02069</v>
          </cell>
          <cell r="C3340" t="str">
            <v>0175-DR69-D669</v>
          </cell>
          <cell r="D3340" t="str">
            <v>39972592-B3I-programme chiffré</v>
          </cell>
          <cell r="E3340" t="str">
            <v>40.01.08</v>
          </cell>
          <cell r="F3340" t="str">
            <v>1001103175 MONSIEUR RICHARD DUPLAT</v>
          </cell>
          <cell r="G3340" t="str">
            <v>1</v>
          </cell>
          <cell r="H3340">
            <v>3970</v>
          </cell>
          <cell r="I3340">
            <v>3970</v>
          </cell>
          <cell r="J3340">
            <v>3970</v>
          </cell>
          <cell r="K3340">
            <v>44665</v>
          </cell>
          <cell r="L3340">
            <v>44664</v>
          </cell>
          <cell r="M3340" t="str">
            <v>0690</v>
          </cell>
          <cell r="N3340" t="str">
            <v>6D7</v>
          </cell>
          <cell r="O3340" t="str">
            <v>C071</v>
          </cell>
        </row>
        <row r="3341">
          <cell r="A3341" t="str">
            <v>1511256559</v>
          </cell>
          <cell r="B3341" t="str">
            <v>CCDDR02069</v>
          </cell>
          <cell r="C3341" t="str">
            <v>0175-DR69-D669</v>
          </cell>
          <cell r="D3341" t="str">
            <v>39997762-B3I_DRAC_MH_chauvet_DETALLE</v>
          </cell>
          <cell r="E3341" t="str">
            <v>36.04.03</v>
          </cell>
          <cell r="F3341" t="str">
            <v>1000386375 MADAME ALINA DETALLE</v>
          </cell>
          <cell r="G3341" t="str">
            <v>1</v>
          </cell>
          <cell r="H3341">
            <v>3200</v>
          </cell>
          <cell r="I3341">
            <v>0</v>
          </cell>
          <cell r="J3341">
            <v>0</v>
          </cell>
          <cell r="K3341">
            <v>44666</v>
          </cell>
          <cell r="L3341">
            <v>44665</v>
          </cell>
          <cell r="M3341" t="str">
            <v>0690</v>
          </cell>
          <cell r="N3341" t="str">
            <v>6D7</v>
          </cell>
          <cell r="O3341" t="str">
            <v>C071</v>
          </cell>
        </row>
        <row r="3342">
          <cell r="A3342" t="str">
            <v>1511304972</v>
          </cell>
          <cell r="B3342" t="str">
            <v>CCDDR02069</v>
          </cell>
          <cell r="C3342" t="str">
            <v>0175-DR69-D669</v>
          </cell>
          <cell r="D3342" t="str">
            <v>40370350-B3I-EJHM-DRAC26-SPIE</v>
          </cell>
          <cell r="E3342" t="str">
            <v>40.02.06</v>
          </cell>
          <cell r="F3342" t="str">
            <v>1001244971 SPIE FACILITIES</v>
          </cell>
          <cell r="G3342" t="str">
            <v>1</v>
          </cell>
          <cell r="H3342">
            <v>676.77</v>
          </cell>
          <cell r="I3342">
            <v>0</v>
          </cell>
          <cell r="J3342">
            <v>0</v>
          </cell>
          <cell r="K3342">
            <v>44694</v>
          </cell>
          <cell r="L3342">
            <v>44693</v>
          </cell>
          <cell r="M3342" t="str">
            <v>0690</v>
          </cell>
          <cell r="N3342" t="str">
            <v>6D7</v>
          </cell>
          <cell r="O3342" t="str">
            <v>C071</v>
          </cell>
        </row>
        <row r="3343">
          <cell r="A3343" t="str">
            <v>1511325952</v>
          </cell>
          <cell r="B3343" t="str">
            <v>CCDDR02069</v>
          </cell>
          <cell r="C3343" t="str">
            <v>0175-DR69-D669</v>
          </cell>
          <cell r="D3343" t="str">
            <v>Prestation  de maitrise d'#uvre-ARCH R</v>
          </cell>
          <cell r="E3343" t="str">
            <v>36.04.03</v>
          </cell>
          <cell r="F3343" t="str">
            <v>1001474213 ARCH-R</v>
          </cell>
          <cell r="G3343" t="str">
            <v>1</v>
          </cell>
          <cell r="H3343">
            <v>39517.26</v>
          </cell>
          <cell r="I3343">
            <v>19258.330000000002</v>
          </cell>
          <cell r="J3343">
            <v>19258.330000000002</v>
          </cell>
          <cell r="K3343">
            <v>44705</v>
          </cell>
          <cell r="L3343">
            <v>44705</v>
          </cell>
          <cell r="M3343" t="str">
            <v>0690</v>
          </cell>
          <cell r="N3343" t="str">
            <v>6D7</v>
          </cell>
          <cell r="O3343" t="str">
            <v>C071</v>
          </cell>
        </row>
        <row r="3344">
          <cell r="A3344" t="str">
            <v>1511325952</v>
          </cell>
          <cell r="B3344" t="str">
            <v>CCDDR02069</v>
          </cell>
          <cell r="C3344" t="str">
            <v>0175-DR69-D669</v>
          </cell>
          <cell r="D3344" t="str">
            <v>Economiste-Mission ERIC</v>
          </cell>
          <cell r="E3344" t="str">
            <v>36.04.03</v>
          </cell>
          <cell r="F3344" t="str">
            <v>1001474213 ARCH-R</v>
          </cell>
          <cell r="G3344" t="str">
            <v>2</v>
          </cell>
          <cell r="H3344">
            <v>4198</v>
          </cell>
          <cell r="I3344">
            <v>4198</v>
          </cell>
          <cell r="J3344">
            <v>4198</v>
          </cell>
          <cell r="K3344">
            <v>44705</v>
          </cell>
          <cell r="L3344">
            <v>44705</v>
          </cell>
          <cell r="M3344" t="str">
            <v>0690</v>
          </cell>
          <cell r="N3344" t="str">
            <v>6D7</v>
          </cell>
          <cell r="O3344" t="str">
            <v>C071</v>
          </cell>
        </row>
        <row r="3345">
          <cell r="A3345" t="str">
            <v>1511325952</v>
          </cell>
          <cell r="B3345" t="str">
            <v>CCDDR02069</v>
          </cell>
          <cell r="C3345" t="str">
            <v>0175-DR69-D669</v>
          </cell>
          <cell r="D3345" t="str">
            <v>Le BE et associes</v>
          </cell>
          <cell r="E3345" t="str">
            <v>36.04.03</v>
          </cell>
          <cell r="F3345" t="str">
            <v>1001474213 ARCH-R</v>
          </cell>
          <cell r="G3345" t="str">
            <v>3</v>
          </cell>
          <cell r="H3345">
            <v>3500</v>
          </cell>
          <cell r="I3345">
            <v>3500</v>
          </cell>
          <cell r="J3345">
            <v>3500</v>
          </cell>
          <cell r="K3345">
            <v>44705</v>
          </cell>
          <cell r="L3345">
            <v>44705</v>
          </cell>
          <cell r="M3345" t="str">
            <v>0690</v>
          </cell>
          <cell r="N3345" t="str">
            <v>6D7</v>
          </cell>
          <cell r="O3345" t="str">
            <v>C071</v>
          </cell>
        </row>
        <row r="3346">
          <cell r="A3346" t="str">
            <v>1511354005</v>
          </cell>
          <cell r="B3346" t="str">
            <v>CCDDR02069</v>
          </cell>
          <cell r="C3346" t="str">
            <v>0175-DR69-D669</v>
          </cell>
          <cell r="D3346" t="str">
            <v>Prestatation MOE- ARCHIPAT</v>
          </cell>
          <cell r="E3346" t="str">
            <v>36.04.03</v>
          </cell>
          <cell r="F3346" t="str">
            <v>1000895910 ARCHIPAT</v>
          </cell>
          <cell r="G3346" t="str">
            <v>1</v>
          </cell>
          <cell r="H3346">
            <v>56394</v>
          </cell>
          <cell r="I3346">
            <v>28893</v>
          </cell>
          <cell r="J3346">
            <v>28893</v>
          </cell>
          <cell r="K3346">
            <v>44722</v>
          </cell>
          <cell r="L3346">
            <v>44726</v>
          </cell>
          <cell r="M3346" t="str">
            <v>0690</v>
          </cell>
          <cell r="N3346" t="str">
            <v>6D7</v>
          </cell>
          <cell r="O3346" t="str">
            <v>C071</v>
          </cell>
        </row>
        <row r="3347">
          <cell r="A3347" t="str">
            <v>1511354005</v>
          </cell>
          <cell r="B3347" t="str">
            <v>CCDDR02069</v>
          </cell>
          <cell r="C3347" t="str">
            <v>0175-DR69-D669</v>
          </cell>
          <cell r="D3347" t="str">
            <v>CSD-BET sécurité - sûreté</v>
          </cell>
          <cell r="E3347" t="str">
            <v>36.04.03</v>
          </cell>
          <cell r="F3347" t="str">
            <v>1000895910 ARCHIPAT</v>
          </cell>
          <cell r="G3347" t="str">
            <v>2</v>
          </cell>
          <cell r="H3347">
            <v>26000</v>
          </cell>
          <cell r="I3347">
            <v>12500</v>
          </cell>
          <cell r="J3347">
            <v>12500</v>
          </cell>
          <cell r="K3347">
            <v>44722</v>
          </cell>
          <cell r="L3347">
            <v>44726</v>
          </cell>
          <cell r="M3347" t="str">
            <v>0690</v>
          </cell>
          <cell r="N3347" t="str">
            <v>6D7</v>
          </cell>
          <cell r="O3347" t="str">
            <v>C071</v>
          </cell>
        </row>
        <row r="3348">
          <cell r="A3348" t="str">
            <v>1511354005</v>
          </cell>
          <cell r="B3348" t="str">
            <v>CCDDR02069</v>
          </cell>
          <cell r="C3348" t="str">
            <v>0175-DR69-D669</v>
          </cell>
          <cell r="D3348" t="str">
            <v>ALTO Ingenierie-BET fluides SSI</v>
          </cell>
          <cell r="E3348" t="str">
            <v>36.04.03</v>
          </cell>
          <cell r="F3348" t="str">
            <v>1000895910 ARCHIPAT</v>
          </cell>
          <cell r="G3348" t="str">
            <v>3</v>
          </cell>
          <cell r="H3348">
            <v>20100</v>
          </cell>
          <cell r="I3348">
            <v>10800</v>
          </cell>
          <cell r="J3348">
            <v>10800</v>
          </cell>
          <cell r="K3348">
            <v>44722</v>
          </cell>
          <cell r="L3348">
            <v>44726</v>
          </cell>
          <cell r="M3348" t="str">
            <v>0690</v>
          </cell>
          <cell r="N3348" t="str">
            <v>6D7</v>
          </cell>
          <cell r="O3348" t="str">
            <v>C071</v>
          </cell>
        </row>
        <row r="3349">
          <cell r="A3349" t="str">
            <v>1511354005</v>
          </cell>
          <cell r="B3349" t="str">
            <v>CCDDR02069</v>
          </cell>
          <cell r="C3349" t="str">
            <v>0175-DR69-D669</v>
          </cell>
          <cell r="D3349" t="str">
            <v>Le BE ASSOCIES-BET structure</v>
          </cell>
          <cell r="E3349" t="str">
            <v>36.04.03</v>
          </cell>
          <cell r="F3349" t="str">
            <v>1000895910 ARCHIPAT</v>
          </cell>
          <cell r="G3349" t="str">
            <v>4</v>
          </cell>
          <cell r="H3349">
            <v>5120</v>
          </cell>
          <cell r="I3349">
            <v>3200</v>
          </cell>
          <cell r="J3349">
            <v>3200</v>
          </cell>
          <cell r="K3349">
            <v>44722</v>
          </cell>
          <cell r="L3349">
            <v>44726</v>
          </cell>
          <cell r="M3349" t="str">
            <v>0690</v>
          </cell>
          <cell r="N3349" t="str">
            <v>6D7</v>
          </cell>
          <cell r="O3349" t="str">
            <v>C071</v>
          </cell>
        </row>
        <row r="3350">
          <cell r="A3350" t="str">
            <v>1511354005</v>
          </cell>
          <cell r="B3350" t="str">
            <v>CCDDR02069</v>
          </cell>
          <cell r="C3350" t="str">
            <v>0175-DR69-D669</v>
          </cell>
          <cell r="D3350" t="str">
            <v>CABINET TINCHANT-économiste</v>
          </cell>
          <cell r="E3350" t="str">
            <v>36.04.03</v>
          </cell>
          <cell r="F3350" t="str">
            <v>1000895910 ARCHIPAT</v>
          </cell>
          <cell r="G3350" t="str">
            <v>5</v>
          </cell>
          <cell r="H3350">
            <v>8800</v>
          </cell>
          <cell r="I3350">
            <v>8000</v>
          </cell>
          <cell r="J3350">
            <v>8000</v>
          </cell>
          <cell r="K3350">
            <v>44722</v>
          </cell>
          <cell r="L3350">
            <v>44726</v>
          </cell>
          <cell r="M3350" t="str">
            <v>0690</v>
          </cell>
          <cell r="N3350" t="str">
            <v>6D7</v>
          </cell>
          <cell r="O3350" t="str">
            <v>C071</v>
          </cell>
        </row>
        <row r="3351">
          <cell r="A3351" t="str">
            <v>1511545575</v>
          </cell>
          <cell r="B3351" t="str">
            <v>CCDDR02069</v>
          </cell>
          <cell r="C3351" t="str">
            <v>0175-DR69-D669</v>
          </cell>
          <cell r="D3351" t="str">
            <v>42212693-B3I-Etude géotechnique</v>
          </cell>
          <cell r="E3351" t="str">
            <v>36.04.03</v>
          </cell>
          <cell r="F3351" t="str">
            <v>1001410318 FONDACONSEIL</v>
          </cell>
          <cell r="G3351" t="str">
            <v>1</v>
          </cell>
          <cell r="H3351">
            <v>4000</v>
          </cell>
          <cell r="I3351">
            <v>4000</v>
          </cell>
          <cell r="J3351">
            <v>4000</v>
          </cell>
          <cell r="K3351">
            <v>44839</v>
          </cell>
          <cell r="L3351">
            <v>44838</v>
          </cell>
          <cell r="M3351" t="str">
            <v>0690</v>
          </cell>
          <cell r="N3351" t="str">
            <v>6D7</v>
          </cell>
          <cell r="O3351" t="str">
            <v>C071</v>
          </cell>
        </row>
        <row r="3352">
          <cell r="A3352" t="str">
            <v>1511552207</v>
          </cell>
          <cell r="B3352" t="str">
            <v>CCDDR02069</v>
          </cell>
          <cell r="C3352" t="str">
            <v>0175-DR69-D669</v>
          </cell>
          <cell r="D3352" t="str">
            <v>42273898-B3F - élaboration fiches consei</v>
          </cell>
          <cell r="E3352" t="str">
            <v>38.02.01</v>
          </cell>
          <cell r="F3352" t="str">
            <v>1001686766 MADAME MARIE CHEVALIER</v>
          </cell>
          <cell r="G3352" t="str">
            <v>1</v>
          </cell>
          <cell r="H3352">
            <v>3050</v>
          </cell>
          <cell r="I3352">
            <v>3050</v>
          </cell>
          <cell r="J3352">
            <v>3050</v>
          </cell>
          <cell r="K3352">
            <v>44841</v>
          </cell>
          <cell r="L3352">
            <v>44840</v>
          </cell>
          <cell r="M3352" t="str">
            <v>0690</v>
          </cell>
          <cell r="N3352" t="str">
            <v>6D7</v>
          </cell>
          <cell r="O3352" t="str">
            <v>C071</v>
          </cell>
        </row>
        <row r="3353">
          <cell r="A3353" t="str">
            <v>1511561606</v>
          </cell>
          <cell r="B3353" t="str">
            <v>CCDDR02069</v>
          </cell>
          <cell r="C3353" t="str">
            <v>0175-DR69-D669</v>
          </cell>
          <cell r="D3353" t="str">
            <v>42332891-B3I-DRAC-07-DIAG TERMITES</v>
          </cell>
          <cell r="E3353" t="str">
            <v>36.04.03</v>
          </cell>
          <cell r="F3353" t="str">
            <v>1001345807 ABARCO EXPERTISES</v>
          </cell>
          <cell r="G3353" t="str">
            <v>1</v>
          </cell>
          <cell r="H3353">
            <v>13460</v>
          </cell>
          <cell r="I3353">
            <v>0</v>
          </cell>
          <cell r="J3353">
            <v>0</v>
          </cell>
          <cell r="K3353">
            <v>44846</v>
          </cell>
          <cell r="L3353">
            <v>44845</v>
          </cell>
          <cell r="M3353" t="str">
            <v>0690</v>
          </cell>
          <cell r="N3353" t="str">
            <v>6D7</v>
          </cell>
          <cell r="O3353" t="str">
            <v>C071</v>
          </cell>
        </row>
        <row r="3354">
          <cell r="A3354" t="str">
            <v>1511585254</v>
          </cell>
          <cell r="B3354" t="str">
            <v>CCDDR02069</v>
          </cell>
          <cell r="C3354" t="str">
            <v>0175-DR69-D669</v>
          </cell>
          <cell r="D3354" t="str">
            <v>42499967-B3I-Repérage terrain</v>
          </cell>
          <cell r="E3354" t="str">
            <v>36.04.03</v>
          </cell>
          <cell r="F3354" t="str">
            <v>1001564590 MONSIEUR JEAN-NOEL BORGET</v>
          </cell>
          <cell r="G3354" t="str">
            <v>1</v>
          </cell>
          <cell r="H3354">
            <v>24100</v>
          </cell>
          <cell r="I3354">
            <v>24100</v>
          </cell>
          <cell r="J3354">
            <v>24100</v>
          </cell>
          <cell r="K3354">
            <v>44858</v>
          </cell>
          <cell r="L3354">
            <v>44854</v>
          </cell>
          <cell r="M3354" t="str">
            <v>0690</v>
          </cell>
          <cell r="N3354" t="str">
            <v>6D7</v>
          </cell>
          <cell r="O3354" t="str">
            <v>C071</v>
          </cell>
        </row>
        <row r="3355">
          <cell r="A3355" t="str">
            <v>1511588163</v>
          </cell>
          <cell r="B3355" t="str">
            <v>CCDDR02069</v>
          </cell>
          <cell r="C3355" t="str">
            <v>0175-DR69-D669</v>
          </cell>
          <cell r="D3355" t="str">
            <v>mise en conformité combles mand. COVAL.</v>
          </cell>
          <cell r="E3355" t="str">
            <v>36.04.03</v>
          </cell>
          <cell r="F3355" t="str">
            <v>1001542741 COVALENCE</v>
          </cell>
          <cell r="G3355" t="str">
            <v>2</v>
          </cell>
          <cell r="H3355">
            <v>15594.29</v>
          </cell>
          <cell r="I3355">
            <v>15594.29</v>
          </cell>
          <cell r="J3355">
            <v>15594.29</v>
          </cell>
          <cell r="K3355">
            <v>44859</v>
          </cell>
          <cell r="L3355">
            <v>44859</v>
          </cell>
          <cell r="M3355" t="str">
            <v>0690</v>
          </cell>
          <cell r="N3355" t="str">
            <v>6D7</v>
          </cell>
          <cell r="O3355" t="str">
            <v>C071</v>
          </cell>
        </row>
        <row r="3356">
          <cell r="A3356" t="str">
            <v>1511588163</v>
          </cell>
          <cell r="B3356" t="str">
            <v>CCDDR02069</v>
          </cell>
          <cell r="C3356" t="str">
            <v>0175-DR69-D669</v>
          </cell>
          <cell r="D3356" t="str">
            <v>mise en conformité combles Co-Tt DUBOIS</v>
          </cell>
          <cell r="E3356" t="str">
            <v>36.04.03</v>
          </cell>
          <cell r="F3356" t="str">
            <v>1001542741 COVALENCE</v>
          </cell>
          <cell r="G3356" t="str">
            <v>3</v>
          </cell>
          <cell r="H3356">
            <v>675</v>
          </cell>
          <cell r="I3356">
            <v>675</v>
          </cell>
          <cell r="J3356">
            <v>675</v>
          </cell>
          <cell r="K3356">
            <v>44859</v>
          </cell>
          <cell r="L3356">
            <v>44859</v>
          </cell>
          <cell r="M3356" t="str">
            <v>0690</v>
          </cell>
          <cell r="N3356" t="str">
            <v>6D7</v>
          </cell>
          <cell r="O3356" t="str">
            <v>C071</v>
          </cell>
        </row>
        <row r="3357">
          <cell r="A3357" t="str">
            <v>1511588163</v>
          </cell>
          <cell r="B3357" t="str">
            <v>CCDDR02069</v>
          </cell>
          <cell r="C3357" t="str">
            <v>0175-DR69-D669</v>
          </cell>
          <cell r="D3357" t="str">
            <v>mise en conformité combles mand. COVAL.</v>
          </cell>
          <cell r="E3357" t="str">
            <v>36.04.02</v>
          </cell>
          <cell r="F3357" t="str">
            <v>1001542741 COVALENCE</v>
          </cell>
          <cell r="G3357" t="str">
            <v>5</v>
          </cell>
          <cell r="H3357">
            <v>8760.66</v>
          </cell>
          <cell r="I3357">
            <v>8760.66</v>
          </cell>
          <cell r="J3357">
            <v>8760.66</v>
          </cell>
          <cell r="K3357">
            <v>44859</v>
          </cell>
          <cell r="L3357">
            <v>44859</v>
          </cell>
          <cell r="M3357" t="str">
            <v>0690</v>
          </cell>
          <cell r="N3357" t="str">
            <v>6D7</v>
          </cell>
          <cell r="O3357" t="str">
            <v>C071</v>
          </cell>
        </row>
        <row r="3358">
          <cell r="A3358" t="str">
            <v>1511588163</v>
          </cell>
          <cell r="B3358" t="str">
            <v>CCDDR02069</v>
          </cell>
          <cell r="C3358" t="str">
            <v>0175-DR69-D669</v>
          </cell>
          <cell r="D3358" t="str">
            <v>mise en conformité combles Co-Tt DUBOIS</v>
          </cell>
          <cell r="E3358" t="str">
            <v>36.04.02</v>
          </cell>
          <cell r="F3358" t="str">
            <v>1001542741 COVALENCE</v>
          </cell>
          <cell r="G3358" t="str">
            <v>6</v>
          </cell>
          <cell r="H3358">
            <v>3575</v>
          </cell>
          <cell r="I3358">
            <v>3575</v>
          </cell>
          <cell r="J3358">
            <v>3575</v>
          </cell>
          <cell r="K3358">
            <v>44859</v>
          </cell>
          <cell r="L3358">
            <v>44859</v>
          </cell>
          <cell r="M3358" t="str">
            <v>0690</v>
          </cell>
          <cell r="N3358" t="str">
            <v>6D7</v>
          </cell>
          <cell r="O3358" t="str">
            <v>C071</v>
          </cell>
        </row>
        <row r="3359">
          <cell r="A3359" t="str">
            <v>1511588163</v>
          </cell>
          <cell r="B3359" t="str">
            <v>CCDDR02069</v>
          </cell>
          <cell r="C3359" t="str">
            <v>0175-DR69-D669</v>
          </cell>
          <cell r="D3359" t="str">
            <v>mise en conformité combles Co-Tt DRIZARD</v>
          </cell>
          <cell r="E3359" t="str">
            <v>36.04.03</v>
          </cell>
          <cell r="F3359" t="str">
            <v>1001542741 COVALENCE</v>
          </cell>
          <cell r="G3359" t="str">
            <v>7</v>
          </cell>
          <cell r="H3359">
            <v>6975</v>
          </cell>
          <cell r="I3359">
            <v>6975</v>
          </cell>
          <cell r="J3359">
            <v>6975</v>
          </cell>
          <cell r="K3359">
            <v>44859</v>
          </cell>
          <cell r="L3359">
            <v>44859</v>
          </cell>
          <cell r="M3359" t="str">
            <v>0690</v>
          </cell>
          <cell r="N3359" t="str">
            <v>6D7</v>
          </cell>
          <cell r="O3359" t="str">
            <v>C071</v>
          </cell>
        </row>
        <row r="3360">
          <cell r="A3360" t="str">
            <v>1511591386</v>
          </cell>
          <cell r="B3360" t="str">
            <v>CCDDR02069</v>
          </cell>
          <cell r="C3360" t="str">
            <v>0175-DR69-D669</v>
          </cell>
          <cell r="D3360" t="str">
            <v>AMOA installation de chantiers</v>
          </cell>
          <cell r="E3360" t="str">
            <v>36.04.03</v>
          </cell>
          <cell r="F3360" t="str">
            <v>1000498668 PATRIARCHE</v>
          </cell>
          <cell r="G3360" t="str">
            <v>2</v>
          </cell>
          <cell r="H3360">
            <v>32400</v>
          </cell>
          <cell r="I3360">
            <v>8400</v>
          </cell>
          <cell r="J3360">
            <v>8400</v>
          </cell>
          <cell r="K3360">
            <v>44860</v>
          </cell>
          <cell r="L3360">
            <v>44860</v>
          </cell>
          <cell r="M3360" t="str">
            <v>0690</v>
          </cell>
          <cell r="N3360" t="str">
            <v>6D7</v>
          </cell>
          <cell r="O3360" t="str">
            <v>C071</v>
          </cell>
        </row>
        <row r="3361">
          <cell r="A3361" t="str">
            <v>1511592427</v>
          </cell>
          <cell r="B3361" t="str">
            <v>CCDDR02069</v>
          </cell>
          <cell r="C3361" t="str">
            <v>0175-DR69-D669</v>
          </cell>
          <cell r="D3361" t="str">
            <v>42555248-B3I-DRAC-07-DESROCHES</v>
          </cell>
          <cell r="E3361" t="str">
            <v>36.04.03</v>
          </cell>
          <cell r="F3361" t="str">
            <v>1000912510 EMMANUEL DESROCHES</v>
          </cell>
          <cell r="G3361" t="str">
            <v>1</v>
          </cell>
          <cell r="H3361">
            <v>19075</v>
          </cell>
          <cell r="I3361">
            <v>19075</v>
          </cell>
          <cell r="J3361">
            <v>19075</v>
          </cell>
          <cell r="K3361">
            <v>44860</v>
          </cell>
          <cell r="L3361">
            <v>44859</v>
          </cell>
          <cell r="M3361" t="str">
            <v>0690</v>
          </cell>
          <cell r="N3361" t="str">
            <v>6D7</v>
          </cell>
          <cell r="O3361" t="str">
            <v>C071</v>
          </cell>
        </row>
        <row r="3362">
          <cell r="A3362" t="str">
            <v>1511638859</v>
          </cell>
          <cell r="B3362" t="str">
            <v>CCDDR02069</v>
          </cell>
          <cell r="C3362" t="str">
            <v>0175-DR69-D669</v>
          </cell>
          <cell r="D3362" t="str">
            <v>42894033-B3F-Formation DAE</v>
          </cell>
          <cell r="E3362" t="str">
            <v>40.02.06</v>
          </cell>
          <cell r="F3362" t="str">
            <v>1000086657 SCHILLER FRANCE</v>
          </cell>
          <cell r="G3362" t="str">
            <v>1</v>
          </cell>
          <cell r="H3362">
            <v>530</v>
          </cell>
          <cell r="I3362">
            <v>0</v>
          </cell>
          <cell r="J3362">
            <v>0</v>
          </cell>
          <cell r="K3362">
            <v>44886</v>
          </cell>
          <cell r="L3362">
            <v>44883</v>
          </cell>
          <cell r="M3362" t="str">
            <v>0690</v>
          </cell>
          <cell r="N3362" t="str">
            <v>6D7</v>
          </cell>
          <cell r="O3362" t="str">
            <v>C071</v>
          </cell>
        </row>
        <row r="3363">
          <cell r="A3363" t="str">
            <v>1511639014</v>
          </cell>
          <cell r="B3363" t="str">
            <v>CCDDR02069</v>
          </cell>
          <cell r="C3363" t="str">
            <v>0175-DR69-D669</v>
          </cell>
          <cell r="D3363" t="str">
            <v>42896616-B3I-EJHM-DRAC-63-SPS BAIES</v>
          </cell>
          <cell r="E3363" t="str">
            <v>36.04.03</v>
          </cell>
          <cell r="F3363" t="str">
            <v>1001424993 EXELL SECURITE</v>
          </cell>
          <cell r="G3363" t="str">
            <v>1</v>
          </cell>
          <cell r="H3363">
            <v>2609.25</v>
          </cell>
          <cell r="I3363">
            <v>741.6</v>
          </cell>
          <cell r="J3363">
            <v>741.6</v>
          </cell>
          <cell r="K3363">
            <v>44886</v>
          </cell>
          <cell r="L3363">
            <v>44883</v>
          </cell>
          <cell r="M3363" t="str">
            <v>0690</v>
          </cell>
          <cell r="N3363" t="str">
            <v>6D7</v>
          </cell>
          <cell r="O3363" t="str">
            <v>C071</v>
          </cell>
        </row>
        <row r="3364">
          <cell r="A3364" t="str">
            <v>1511639252</v>
          </cell>
          <cell r="B3364" t="str">
            <v>CCDDR02069</v>
          </cell>
          <cell r="C3364" t="str">
            <v>0175-DR69-D669</v>
          </cell>
          <cell r="D3364" t="str">
            <v>42895592-B3F-Formation Evacuation</v>
          </cell>
          <cell r="E3364" t="str">
            <v>40.02.06</v>
          </cell>
          <cell r="F3364" t="str">
            <v>1001615216 ALERTIS CENTRE DE FORMATION SECURIT</v>
          </cell>
          <cell r="G3364" t="str">
            <v>1</v>
          </cell>
          <cell r="H3364">
            <v>450</v>
          </cell>
          <cell r="I3364">
            <v>450</v>
          </cell>
          <cell r="J3364">
            <v>450</v>
          </cell>
          <cell r="K3364">
            <v>44886</v>
          </cell>
          <cell r="L3364">
            <v>44883</v>
          </cell>
          <cell r="M3364" t="str">
            <v>0690</v>
          </cell>
          <cell r="N3364" t="str">
            <v>6D7</v>
          </cell>
          <cell r="O3364" t="str">
            <v>C071</v>
          </cell>
        </row>
        <row r="3365">
          <cell r="A3365" t="str">
            <v>1511639254</v>
          </cell>
          <cell r="B3365" t="str">
            <v>CCDDR02069</v>
          </cell>
          <cell r="C3365" t="str">
            <v>0175-DR69-D669</v>
          </cell>
          <cell r="D3365" t="str">
            <v>42896966-B3F-Exercice Evacuation</v>
          </cell>
          <cell r="E3365" t="str">
            <v>40.02.06</v>
          </cell>
          <cell r="F3365" t="str">
            <v>1001615216 ALERTIS CENTRE DE FORMATION SECURIT</v>
          </cell>
          <cell r="G3365" t="str">
            <v>1</v>
          </cell>
          <cell r="H3365">
            <v>450</v>
          </cell>
          <cell r="I3365">
            <v>450</v>
          </cell>
          <cell r="J3365">
            <v>450</v>
          </cell>
          <cell r="K3365">
            <v>44886</v>
          </cell>
          <cell r="L3365">
            <v>44883</v>
          </cell>
          <cell r="M3365" t="str">
            <v>0690</v>
          </cell>
          <cell r="N3365" t="str">
            <v>6D7</v>
          </cell>
          <cell r="O3365" t="str">
            <v>C071</v>
          </cell>
        </row>
        <row r="3366">
          <cell r="A3366" t="str">
            <v>1511639355</v>
          </cell>
          <cell r="B3366" t="str">
            <v>CCDDR02069</v>
          </cell>
          <cell r="C3366" t="str">
            <v>0175-DR69-D669</v>
          </cell>
          <cell r="D3366" t="str">
            <v>42895590-B3I-EJHM-DRAC-63-SPS FILETS</v>
          </cell>
          <cell r="E3366" t="str">
            <v>36.04.03</v>
          </cell>
          <cell r="F3366" t="str">
            <v>1001424993 EXELL SECURITE</v>
          </cell>
          <cell r="G3366" t="str">
            <v>1</v>
          </cell>
          <cell r="H3366">
            <v>1979.8</v>
          </cell>
          <cell r="I3366">
            <v>0</v>
          </cell>
          <cell r="J3366">
            <v>0</v>
          </cell>
          <cell r="K3366">
            <v>44886</v>
          </cell>
          <cell r="L3366">
            <v>44883</v>
          </cell>
          <cell r="M3366" t="str">
            <v>0690</v>
          </cell>
          <cell r="N3366" t="str">
            <v>6D7</v>
          </cell>
          <cell r="O3366" t="str">
            <v>C071</v>
          </cell>
        </row>
        <row r="3367">
          <cell r="A3367" t="str">
            <v>1511657448</v>
          </cell>
          <cell r="B3367" t="str">
            <v>CCDDR02069</v>
          </cell>
          <cell r="C3367" t="str">
            <v>0175-DR69-D669</v>
          </cell>
          <cell r="D3367" t="str">
            <v>Prestation Covalence architectes-ACMH- T</v>
          </cell>
          <cell r="E3367" t="str">
            <v>36.04.02</v>
          </cell>
          <cell r="F3367" t="str">
            <v>1001542741 COVALENCE</v>
          </cell>
          <cell r="G3367" t="str">
            <v>1</v>
          </cell>
          <cell r="H3367">
            <v>27158.12</v>
          </cell>
          <cell r="I3367">
            <v>9776.92</v>
          </cell>
          <cell r="J3367">
            <v>9776.92</v>
          </cell>
          <cell r="K3367">
            <v>44893</v>
          </cell>
          <cell r="L3367">
            <v>44893</v>
          </cell>
          <cell r="M3367" t="str">
            <v>0690</v>
          </cell>
          <cell r="N3367" t="str">
            <v>6D7</v>
          </cell>
          <cell r="O3367" t="str">
            <v>C071</v>
          </cell>
        </row>
        <row r="3368">
          <cell r="A3368" t="str">
            <v>1511657448</v>
          </cell>
          <cell r="B3368" t="str">
            <v>CCDDR02069</v>
          </cell>
          <cell r="C3368" t="str">
            <v>0175-DR69-D669</v>
          </cell>
          <cell r="D3368" t="str">
            <v>Prestation Dubois: Economiste</v>
          </cell>
          <cell r="E3368" t="str">
            <v>36.04.02</v>
          </cell>
          <cell r="F3368" t="str">
            <v>1001542741 COVALENCE</v>
          </cell>
          <cell r="G3368" t="str">
            <v>2</v>
          </cell>
          <cell r="H3368">
            <v>6789.52</v>
          </cell>
          <cell r="I3368">
            <v>2444.1999999999998</v>
          </cell>
          <cell r="J3368">
            <v>2444.1999999999998</v>
          </cell>
          <cell r="K3368">
            <v>44893</v>
          </cell>
          <cell r="L3368">
            <v>44893</v>
          </cell>
          <cell r="M3368" t="str">
            <v>0690</v>
          </cell>
          <cell r="N3368" t="str">
            <v>6D7</v>
          </cell>
          <cell r="O3368" t="str">
            <v>C071</v>
          </cell>
        </row>
        <row r="3369">
          <cell r="A3369" t="str">
            <v>1511674253</v>
          </cell>
          <cell r="B3369" t="str">
            <v>CCDDR02069</v>
          </cell>
          <cell r="C3369" t="str">
            <v>0175-DR69-D669</v>
          </cell>
          <cell r="D3369" t="str">
            <v>ETUDE FAISA REMPLCT SSI Mand. COVALENCE</v>
          </cell>
          <cell r="E3369" t="str">
            <v>36.04.03</v>
          </cell>
          <cell r="F3369" t="str">
            <v>1001542741 COVALENCE</v>
          </cell>
          <cell r="G3369" t="str">
            <v>2</v>
          </cell>
          <cell r="H3369">
            <v>21474.84</v>
          </cell>
          <cell r="I3369">
            <v>0</v>
          </cell>
          <cell r="J3369">
            <v>4294.97</v>
          </cell>
          <cell r="K3369">
            <v>44901</v>
          </cell>
          <cell r="L3369">
            <v>44901</v>
          </cell>
          <cell r="M3369" t="str">
            <v>0690</v>
          </cell>
          <cell r="N3369" t="str">
            <v>6D7</v>
          </cell>
          <cell r="O3369" t="str">
            <v>C071</v>
          </cell>
        </row>
        <row r="3370">
          <cell r="A3370" t="str">
            <v>1511674253</v>
          </cell>
          <cell r="B3370" t="str">
            <v>CCDDR02069</v>
          </cell>
          <cell r="C3370" t="str">
            <v>0175-DR69-D669</v>
          </cell>
          <cell r="D3370" t="str">
            <v>ETUDE FAISA REMPLCT SSI Co-Tt ALTERNET</v>
          </cell>
          <cell r="E3370" t="str">
            <v>36.04.03</v>
          </cell>
          <cell r="F3370" t="str">
            <v>1001542741 COVALENCE</v>
          </cell>
          <cell r="G3370" t="str">
            <v>3</v>
          </cell>
          <cell r="H3370">
            <v>8208</v>
          </cell>
          <cell r="I3370">
            <v>0</v>
          </cell>
          <cell r="J3370">
            <v>1641.6</v>
          </cell>
          <cell r="K3370">
            <v>44901</v>
          </cell>
          <cell r="L3370">
            <v>44901</v>
          </cell>
          <cell r="M3370" t="str">
            <v>0690</v>
          </cell>
          <cell r="N3370" t="str">
            <v>6D7</v>
          </cell>
          <cell r="O3370" t="str">
            <v>C071</v>
          </cell>
        </row>
        <row r="3371">
          <cell r="A3371" t="str">
            <v>1511674253</v>
          </cell>
          <cell r="B3371" t="str">
            <v>CCDDR02069</v>
          </cell>
          <cell r="C3371" t="str">
            <v>0175-DR69-D669</v>
          </cell>
          <cell r="D3371" t="str">
            <v>ETUDE FAISA REMPLCT SSI Co-Tt DUBOIS</v>
          </cell>
          <cell r="E3371" t="str">
            <v>36.04.03</v>
          </cell>
          <cell r="F3371" t="str">
            <v>1001542741 COVALENCE</v>
          </cell>
          <cell r="G3371" t="str">
            <v>4</v>
          </cell>
          <cell r="H3371">
            <v>5760</v>
          </cell>
          <cell r="I3371">
            <v>0</v>
          </cell>
          <cell r="J3371">
            <v>1152</v>
          </cell>
          <cell r="K3371">
            <v>44901</v>
          </cell>
          <cell r="L3371">
            <v>44901</v>
          </cell>
          <cell r="M3371" t="str">
            <v>0690</v>
          </cell>
          <cell r="N3371" t="str">
            <v>6D7</v>
          </cell>
          <cell r="O3371" t="str">
            <v>C071</v>
          </cell>
        </row>
        <row r="3372">
          <cell r="A3372" t="str">
            <v>1511674253</v>
          </cell>
          <cell r="B3372" t="str">
            <v>CCDDR02069</v>
          </cell>
          <cell r="C3372" t="str">
            <v>0175-DR69-D669</v>
          </cell>
          <cell r="D3372" t="str">
            <v>ETUDE FAISA REMPLCT SSI Co-Tt EXPERTINIS</v>
          </cell>
          <cell r="E3372" t="str">
            <v>36.04.03</v>
          </cell>
          <cell r="F3372" t="str">
            <v>1001542741 COVALENCE</v>
          </cell>
          <cell r="G3372" t="str">
            <v>5</v>
          </cell>
          <cell r="H3372">
            <v>6480</v>
          </cell>
          <cell r="I3372">
            <v>0</v>
          </cell>
          <cell r="J3372">
            <v>1296</v>
          </cell>
          <cell r="K3372">
            <v>44901</v>
          </cell>
          <cell r="L3372">
            <v>44901</v>
          </cell>
          <cell r="M3372" t="str">
            <v>0690</v>
          </cell>
          <cell r="N3372" t="str">
            <v>6D7</v>
          </cell>
          <cell r="O3372" t="str">
            <v>C071</v>
          </cell>
        </row>
        <row r="3373">
          <cell r="A3373" t="str">
            <v>1511681659</v>
          </cell>
          <cell r="B3373" t="str">
            <v>CCDDR02069</v>
          </cell>
          <cell r="C3373" t="str">
            <v>0175-DR69-D669</v>
          </cell>
          <cell r="D3373" t="str">
            <v>43255963-B3I-etude evaluation-titulaire</v>
          </cell>
          <cell r="E3373" t="str">
            <v>36.04.03</v>
          </cell>
          <cell r="F3373" t="str">
            <v>1001474213 ARCH-R</v>
          </cell>
          <cell r="G3373" t="str">
            <v>1</v>
          </cell>
          <cell r="H3373">
            <v>4693.3900000000003</v>
          </cell>
          <cell r="I3373">
            <v>0</v>
          </cell>
          <cell r="J3373">
            <v>0</v>
          </cell>
          <cell r="K3373">
            <v>44904</v>
          </cell>
          <cell r="L3373">
            <v>44903</v>
          </cell>
          <cell r="M3373" t="str">
            <v>0690</v>
          </cell>
          <cell r="N3373" t="str">
            <v>6D7</v>
          </cell>
          <cell r="O3373" t="str">
            <v>C071</v>
          </cell>
        </row>
        <row r="3374">
          <cell r="A3374" t="str">
            <v>1511681659</v>
          </cell>
          <cell r="B3374" t="str">
            <v>CCDDR02069</v>
          </cell>
          <cell r="C3374" t="str">
            <v>0175-DR69-D669</v>
          </cell>
          <cell r="D3374" t="str">
            <v>43255963-B3I-etude evaluation-sstraitant</v>
          </cell>
          <cell r="E3374" t="str">
            <v>36.04.03</v>
          </cell>
          <cell r="F3374" t="str">
            <v>1001474213 ARCH-R</v>
          </cell>
          <cell r="G3374" t="str">
            <v>2</v>
          </cell>
          <cell r="H3374">
            <v>805</v>
          </cell>
          <cell r="I3374">
            <v>0</v>
          </cell>
          <cell r="J3374">
            <v>0</v>
          </cell>
          <cell r="K3374">
            <v>44904</v>
          </cell>
          <cell r="L3374">
            <v>44903</v>
          </cell>
          <cell r="M3374" t="str">
            <v>0690</v>
          </cell>
          <cell r="N3374" t="str">
            <v>6D7</v>
          </cell>
          <cell r="O3374" t="str">
            <v>C071</v>
          </cell>
        </row>
        <row r="3375">
          <cell r="A3375" t="str">
            <v>1511758639</v>
          </cell>
          <cell r="B3375" t="str">
            <v>CCDDR02069</v>
          </cell>
          <cell r="C3375" t="str">
            <v>0175-DR69-D669</v>
          </cell>
          <cell r="D3375" t="str">
            <v>43816861-B3F-Formation extincteur</v>
          </cell>
          <cell r="E3375" t="str">
            <v>40.02.04</v>
          </cell>
          <cell r="F3375" t="str">
            <v>1000525659 A.F.I.M.I.</v>
          </cell>
          <cell r="G3375" t="str">
            <v>1</v>
          </cell>
          <cell r="H3375">
            <v>520</v>
          </cell>
          <cell r="I3375">
            <v>520</v>
          </cell>
          <cell r="J3375">
            <v>520</v>
          </cell>
          <cell r="K3375">
            <v>44963</v>
          </cell>
          <cell r="L3375">
            <v>44956</v>
          </cell>
          <cell r="M3375" t="str">
            <v>0690</v>
          </cell>
          <cell r="N3375" t="str">
            <v>6D7</v>
          </cell>
          <cell r="O3375" t="str">
            <v>C071</v>
          </cell>
        </row>
        <row r="3376">
          <cell r="A3376" t="str">
            <v>1511758644</v>
          </cell>
          <cell r="B3376" t="str">
            <v>CCDDR02069</v>
          </cell>
          <cell r="C3376" t="str">
            <v>0175-DR69-D669</v>
          </cell>
          <cell r="D3376" t="str">
            <v>43818836-B3F-Formation Prévention</v>
          </cell>
          <cell r="E3376" t="str">
            <v>40.02.04</v>
          </cell>
          <cell r="F3376" t="str">
            <v>1000851703 UNION DEPARTEMENTAL SAPEURS</v>
          </cell>
          <cell r="G3376" t="str">
            <v>1</v>
          </cell>
          <cell r="H3376">
            <v>600</v>
          </cell>
          <cell r="I3376">
            <v>600</v>
          </cell>
          <cell r="J3376">
            <v>600</v>
          </cell>
          <cell r="K3376">
            <v>44963</v>
          </cell>
          <cell r="L3376">
            <v>44956</v>
          </cell>
          <cell r="M3376" t="str">
            <v>0690</v>
          </cell>
          <cell r="N3376" t="str">
            <v>6D7</v>
          </cell>
          <cell r="O3376" t="str">
            <v>C071</v>
          </cell>
        </row>
        <row r="3377">
          <cell r="A3377" t="str">
            <v>1511763462</v>
          </cell>
          <cell r="B3377" t="str">
            <v>CCDDR02069</v>
          </cell>
          <cell r="C3377" t="str">
            <v>0175-DR69-D669</v>
          </cell>
          <cell r="D3377" t="str">
            <v>43913879-B3I-DRAC43-TOPOGRAPHIE</v>
          </cell>
          <cell r="E3377" t="str">
            <v>36.04.03</v>
          </cell>
          <cell r="F3377" t="str">
            <v>1001244959 CABINET FREITAS</v>
          </cell>
          <cell r="G3377" t="str">
            <v>1</v>
          </cell>
          <cell r="H3377">
            <v>350</v>
          </cell>
          <cell r="I3377">
            <v>0</v>
          </cell>
          <cell r="J3377">
            <v>0</v>
          </cell>
          <cell r="K3377">
            <v>44965</v>
          </cell>
          <cell r="L3377">
            <v>44964</v>
          </cell>
          <cell r="M3377" t="str">
            <v>0690</v>
          </cell>
          <cell r="N3377" t="str">
            <v>6D7</v>
          </cell>
          <cell r="O3377" t="str">
            <v>C071</v>
          </cell>
        </row>
        <row r="3378">
          <cell r="A3378" t="str">
            <v>1511778628</v>
          </cell>
          <cell r="B3378" t="str">
            <v>CCDDR02069</v>
          </cell>
          <cell r="C3378" t="str">
            <v>0175-DR69-D669</v>
          </cell>
          <cell r="D3378" t="str">
            <v>44049148-B3F-Formation DAE</v>
          </cell>
          <cell r="E3378" t="str">
            <v>40.02.04</v>
          </cell>
          <cell r="F3378" t="str">
            <v>1000086657 SCHILLER FRANCE</v>
          </cell>
          <cell r="G3378" t="str">
            <v>1</v>
          </cell>
          <cell r="H3378">
            <v>530</v>
          </cell>
          <cell r="I3378">
            <v>530</v>
          </cell>
          <cell r="J3378">
            <v>530</v>
          </cell>
          <cell r="K3378">
            <v>44973</v>
          </cell>
          <cell r="L3378">
            <v>44972</v>
          </cell>
          <cell r="M3378" t="str">
            <v>0690</v>
          </cell>
          <cell r="N3378" t="str">
            <v>6D7</v>
          </cell>
          <cell r="O3378" t="str">
            <v>C071</v>
          </cell>
        </row>
        <row r="3379">
          <cell r="A3379" t="str">
            <v>1511819123</v>
          </cell>
          <cell r="B3379" t="str">
            <v>CCDDR02069</v>
          </cell>
          <cell r="C3379" t="str">
            <v>0175-DR69-D669</v>
          </cell>
          <cell r="D3379" t="str">
            <v>44349447-B3I_DRAC_MH_GC_PTS_Bordeaux_INP</v>
          </cell>
          <cell r="E3379" t="str">
            <v>40.01.08</v>
          </cell>
          <cell r="F3379" t="str">
            <v>1000196775 INSTITUT POLYTECHNIQUE DE BORDEAUX</v>
          </cell>
          <cell r="G3379" t="str">
            <v>1</v>
          </cell>
          <cell r="H3379">
            <v>12000</v>
          </cell>
          <cell r="I3379">
            <v>12000</v>
          </cell>
          <cell r="J3379">
            <v>12000</v>
          </cell>
          <cell r="K3379">
            <v>44995</v>
          </cell>
          <cell r="L3379">
            <v>44994</v>
          </cell>
          <cell r="M3379" t="str">
            <v>0690</v>
          </cell>
          <cell r="N3379" t="str">
            <v>6D7</v>
          </cell>
          <cell r="O3379" t="str">
            <v>C071</v>
          </cell>
        </row>
        <row r="3380">
          <cell r="A3380" t="str">
            <v>1511825996</v>
          </cell>
          <cell r="B3380" t="str">
            <v>CCDDR02069</v>
          </cell>
          <cell r="C3380" t="str">
            <v>0175-DR69-D669</v>
          </cell>
          <cell r="D3380" t="str">
            <v>Prestation DIAG-titulaire ARCH-R</v>
          </cell>
          <cell r="E3380" t="str">
            <v>36.04.03</v>
          </cell>
          <cell r="F3380" t="str">
            <v>1001474213 ARCH-R</v>
          </cell>
          <cell r="G3380" t="str">
            <v>1</v>
          </cell>
          <cell r="H3380">
            <v>40954.28</v>
          </cell>
          <cell r="I3380">
            <v>40954.28</v>
          </cell>
          <cell r="J3380">
            <v>40954.28</v>
          </cell>
          <cell r="K3380">
            <v>44999</v>
          </cell>
          <cell r="L3380">
            <v>44999</v>
          </cell>
          <cell r="M3380" t="str">
            <v>0690</v>
          </cell>
          <cell r="N3380" t="str">
            <v>6D7</v>
          </cell>
          <cell r="O3380" t="str">
            <v>C071</v>
          </cell>
        </row>
        <row r="3381">
          <cell r="A3381" t="str">
            <v>1511825996</v>
          </cell>
          <cell r="B3381" t="str">
            <v>CCDDR02069</v>
          </cell>
          <cell r="C3381" t="str">
            <v>0175-DR69-D669</v>
          </cell>
          <cell r="D3381" t="str">
            <v>Sous traitant 3DO REALITY CAPTURE</v>
          </cell>
          <cell r="E3381" t="str">
            <v>36.04.03</v>
          </cell>
          <cell r="F3381" t="str">
            <v>1001474213 ARCH-R</v>
          </cell>
          <cell r="G3381" t="str">
            <v>2</v>
          </cell>
          <cell r="H3381">
            <v>27890</v>
          </cell>
          <cell r="I3381">
            <v>27890</v>
          </cell>
          <cell r="J3381">
            <v>27890</v>
          </cell>
          <cell r="K3381">
            <v>44999</v>
          </cell>
          <cell r="L3381">
            <v>44999</v>
          </cell>
          <cell r="M3381" t="str">
            <v>0690</v>
          </cell>
          <cell r="N3381" t="str">
            <v>6D7</v>
          </cell>
          <cell r="O3381" t="str">
            <v>C071</v>
          </cell>
        </row>
        <row r="3382">
          <cell r="A3382" t="str">
            <v>1511857659</v>
          </cell>
          <cell r="B3382" t="str">
            <v>CCDDR02069</v>
          </cell>
          <cell r="C3382" t="str">
            <v>0175-DR69-D669</v>
          </cell>
          <cell r="D3382" t="str">
            <v>CSPS REST FACADES S/N CATH VALENCE</v>
          </cell>
          <cell r="E3382" t="str">
            <v>36.04.01</v>
          </cell>
          <cell r="F3382" t="str">
            <v>1000883470 ELYFEC SPS</v>
          </cell>
          <cell r="G3382" t="str">
            <v>2</v>
          </cell>
          <cell r="H3382">
            <v>3060</v>
          </cell>
          <cell r="I3382">
            <v>3060</v>
          </cell>
          <cell r="J3382">
            <v>3060</v>
          </cell>
          <cell r="K3382">
            <v>45014</v>
          </cell>
          <cell r="L3382">
            <v>45014</v>
          </cell>
          <cell r="M3382" t="str">
            <v>0690</v>
          </cell>
          <cell r="N3382" t="str">
            <v>6D7</v>
          </cell>
          <cell r="O3382" t="str">
            <v>C071</v>
          </cell>
        </row>
        <row r="3383">
          <cell r="A3383" t="str">
            <v>1511861400</v>
          </cell>
          <cell r="B3383" t="str">
            <v>CCDDR02069</v>
          </cell>
          <cell r="C3383" t="str">
            <v>0175-DR69-D669</v>
          </cell>
          <cell r="D3383" t="str">
            <v>44654934-B3F-maquette</v>
          </cell>
          <cell r="E3383" t="str">
            <v>38.02.01</v>
          </cell>
          <cell r="F3383" t="str">
            <v>1001330941 TRENTE ET UN</v>
          </cell>
          <cell r="G3383" t="str">
            <v>1</v>
          </cell>
          <cell r="H3383">
            <v>300</v>
          </cell>
          <cell r="I3383">
            <v>300</v>
          </cell>
          <cell r="J3383">
            <v>300</v>
          </cell>
          <cell r="K3383">
            <v>45016</v>
          </cell>
          <cell r="L3383">
            <v>45015</v>
          </cell>
          <cell r="M3383" t="str">
            <v>0690</v>
          </cell>
          <cell r="N3383" t="str">
            <v>6D7</v>
          </cell>
          <cell r="O3383" t="str">
            <v>C071</v>
          </cell>
        </row>
        <row r="3384">
          <cell r="A3384" t="str">
            <v>1600047580</v>
          </cell>
          <cell r="B3384" t="str">
            <v>CCDDR02069</v>
          </cell>
          <cell r="C3384" t="str">
            <v>0175-DR69-D669</v>
          </cell>
          <cell r="D3384" t="str">
            <v>DRAC-TF-Atelier CAIRN</v>
          </cell>
          <cell r="E3384" t="str">
            <v>36.04.02</v>
          </cell>
          <cell r="F3384" t="str">
            <v>1000361360 ATELIER CAIRN</v>
          </cell>
          <cell r="G3384" t="str">
            <v>2</v>
          </cell>
          <cell r="H3384">
            <v>107609.48</v>
          </cell>
          <cell r="I3384">
            <v>9752.6</v>
          </cell>
          <cell r="J3384">
            <v>9752.6</v>
          </cell>
          <cell r="K3384">
            <v>43286</v>
          </cell>
          <cell r="L3384">
            <v>43286</v>
          </cell>
          <cell r="M3384" t="str">
            <v>0690</v>
          </cell>
          <cell r="N3384" t="str">
            <v>6D7</v>
          </cell>
          <cell r="O3384" t="str">
            <v>C071</v>
          </cell>
        </row>
        <row r="3385">
          <cell r="A3385" t="str">
            <v>1600047580</v>
          </cell>
          <cell r="B3385" t="str">
            <v>CCDDR02069</v>
          </cell>
          <cell r="C3385" t="str">
            <v>0175-DR69-D669</v>
          </cell>
          <cell r="D3385" t="str">
            <v>DRAC-TF-TINCHANT Sous Traitant</v>
          </cell>
          <cell r="E3385" t="str">
            <v>36.04.02</v>
          </cell>
          <cell r="F3385" t="str">
            <v>1000361360 ATELIER CAIRN</v>
          </cell>
          <cell r="G3385" t="str">
            <v>3</v>
          </cell>
          <cell r="H3385">
            <v>35869.83</v>
          </cell>
          <cell r="I3385">
            <v>1434.79</v>
          </cell>
          <cell r="J3385">
            <v>1434.79</v>
          </cell>
          <cell r="K3385">
            <v>43286</v>
          </cell>
          <cell r="L3385">
            <v>43286</v>
          </cell>
          <cell r="M3385" t="str">
            <v>0690</v>
          </cell>
          <cell r="N3385" t="str">
            <v>6D7</v>
          </cell>
          <cell r="O3385" t="str">
            <v>C071</v>
          </cell>
        </row>
        <row r="3386">
          <cell r="A3386" t="str">
            <v>1600047580</v>
          </cell>
          <cell r="B3386" t="str">
            <v>CCDDR02069</v>
          </cell>
          <cell r="C3386" t="str">
            <v>0175-DR69-D669</v>
          </cell>
          <cell r="D3386" t="str">
            <v>DRAC-TO1-Atelier CAIRN</v>
          </cell>
          <cell r="E3386" t="str">
            <v>36.04.02</v>
          </cell>
          <cell r="F3386" t="str">
            <v>1000361360 ATELIER CAIRN</v>
          </cell>
          <cell r="G3386" t="str">
            <v>5</v>
          </cell>
          <cell r="H3386">
            <v>27885.26</v>
          </cell>
          <cell r="I3386">
            <v>6376.43</v>
          </cell>
          <cell r="J3386">
            <v>6376.43</v>
          </cell>
          <cell r="K3386">
            <v>43286</v>
          </cell>
          <cell r="L3386">
            <v>43286</v>
          </cell>
          <cell r="M3386" t="str">
            <v>0690</v>
          </cell>
          <cell r="N3386" t="str">
            <v>6D7</v>
          </cell>
          <cell r="O3386" t="str">
            <v>C071</v>
          </cell>
        </row>
        <row r="3387">
          <cell r="A3387" t="str">
            <v>1600047580</v>
          </cell>
          <cell r="B3387" t="str">
            <v>CCDDR02069</v>
          </cell>
          <cell r="C3387" t="str">
            <v>0175-DR69-D669</v>
          </cell>
          <cell r="D3387" t="str">
            <v>DRAC-TO1-TINCHANT Sous Traitant</v>
          </cell>
          <cell r="E3387" t="str">
            <v>36.04.02</v>
          </cell>
          <cell r="F3387" t="str">
            <v>1000361360 ATELIER CAIRN</v>
          </cell>
          <cell r="G3387" t="str">
            <v>6</v>
          </cell>
          <cell r="H3387">
            <v>9295.08</v>
          </cell>
          <cell r="I3387">
            <v>1022.46</v>
          </cell>
          <cell r="J3387">
            <v>1022.46</v>
          </cell>
          <cell r="K3387">
            <v>43286</v>
          </cell>
          <cell r="L3387">
            <v>43286</v>
          </cell>
          <cell r="M3387" t="str">
            <v>0690</v>
          </cell>
          <cell r="N3387" t="str">
            <v>6D7</v>
          </cell>
          <cell r="O3387" t="str">
            <v>C071</v>
          </cell>
        </row>
        <row r="3388">
          <cell r="A3388" t="str">
            <v>1600047580</v>
          </cell>
          <cell r="B3388" t="str">
            <v>CCDDR02069</v>
          </cell>
          <cell r="C3388" t="str">
            <v>0175-DR69-D669</v>
          </cell>
          <cell r="D3388" t="str">
            <v>DRAC-TO2-Atelier CAIRN</v>
          </cell>
          <cell r="E3388" t="str">
            <v>36.04.02</v>
          </cell>
          <cell r="F3388" t="str">
            <v>1000361360 ATELIER CAIRN</v>
          </cell>
          <cell r="G3388" t="str">
            <v>11</v>
          </cell>
          <cell r="H3388">
            <v>18566.77</v>
          </cell>
          <cell r="I3388">
            <v>8590.23</v>
          </cell>
          <cell r="J3388">
            <v>8590.23</v>
          </cell>
          <cell r="K3388">
            <v>43286</v>
          </cell>
          <cell r="L3388">
            <v>44473</v>
          </cell>
          <cell r="M3388" t="str">
            <v>0690</v>
          </cell>
          <cell r="N3388" t="str">
            <v>6D7</v>
          </cell>
          <cell r="O3388" t="str">
            <v>C071</v>
          </cell>
        </row>
        <row r="3389">
          <cell r="A3389" t="str">
            <v>1600047580</v>
          </cell>
          <cell r="B3389" t="str">
            <v>CCDDR02069</v>
          </cell>
          <cell r="C3389" t="str">
            <v>0175-DR69-D669</v>
          </cell>
          <cell r="D3389" t="str">
            <v>DRAC-TO2-TINCHANT</v>
          </cell>
          <cell r="E3389" t="str">
            <v>36.04.02</v>
          </cell>
          <cell r="F3389" t="str">
            <v>1000361360 ATELIER CAIRN</v>
          </cell>
          <cell r="G3389" t="str">
            <v>12</v>
          </cell>
          <cell r="H3389">
            <v>6188.92</v>
          </cell>
          <cell r="I3389">
            <v>2351.79</v>
          </cell>
          <cell r="J3389">
            <v>2351.79</v>
          </cell>
          <cell r="K3389">
            <v>43286</v>
          </cell>
          <cell r="L3389">
            <v>44473</v>
          </cell>
          <cell r="M3389" t="str">
            <v>0690</v>
          </cell>
          <cell r="N3389" t="str">
            <v>6D7</v>
          </cell>
          <cell r="O3389" t="str">
            <v>C071</v>
          </cell>
        </row>
        <row r="3390">
          <cell r="A3390" t="str">
            <v>1600050471</v>
          </cell>
          <cell r="B3390" t="str">
            <v>CCDDR02069</v>
          </cell>
          <cell r="C3390" t="str">
            <v>0361-DR69-D669</v>
          </cell>
          <cell r="D3390" t="str">
            <v>DRAC-TF-Titulaire Ladydinde</v>
          </cell>
          <cell r="E3390" t="str">
            <v>33.04.05</v>
          </cell>
          <cell r="F3390" t="str">
            <v>1001393851 LADYDINDE</v>
          </cell>
          <cell r="G3390" t="str">
            <v>2</v>
          </cell>
          <cell r="H3390">
            <v>32300</v>
          </cell>
          <cell r="I3390">
            <v>0</v>
          </cell>
          <cell r="J3390">
            <v>0</v>
          </cell>
          <cell r="K3390">
            <v>43452</v>
          </cell>
          <cell r="L3390">
            <v>43452</v>
          </cell>
          <cell r="M3390" t="str">
            <v>0690</v>
          </cell>
          <cell r="N3390" t="str">
            <v>6D7</v>
          </cell>
          <cell r="O3390" t="str">
            <v>C071</v>
          </cell>
        </row>
        <row r="3391">
          <cell r="A3391" t="str">
            <v>1600050471</v>
          </cell>
          <cell r="B3391" t="str">
            <v>CCDDR02069</v>
          </cell>
          <cell r="C3391" t="str">
            <v>0361-DR69-D669</v>
          </cell>
          <cell r="D3391" t="str">
            <v>DRAC-TO1-Ladydinde</v>
          </cell>
          <cell r="E3391" t="str">
            <v>33.04.05</v>
          </cell>
          <cell r="F3391" t="str">
            <v>1001393851 LADYDINDE</v>
          </cell>
          <cell r="G3391" t="str">
            <v>4</v>
          </cell>
          <cell r="H3391">
            <v>43300</v>
          </cell>
          <cell r="I3391">
            <v>0</v>
          </cell>
          <cell r="J3391">
            <v>0</v>
          </cell>
          <cell r="K3391">
            <v>43452</v>
          </cell>
          <cell r="L3391">
            <v>43452</v>
          </cell>
          <cell r="M3391" t="str">
            <v>0690</v>
          </cell>
          <cell r="N3391" t="str">
            <v>6D7</v>
          </cell>
          <cell r="O3391" t="str">
            <v>C071</v>
          </cell>
        </row>
        <row r="3392">
          <cell r="A3392" t="str">
            <v>1600050471</v>
          </cell>
          <cell r="B3392" t="str">
            <v>CCDDR02069</v>
          </cell>
          <cell r="C3392" t="str">
            <v>0361-DR69-D669</v>
          </cell>
          <cell r="D3392" t="str">
            <v>DRAC-TO2-Ladydinde</v>
          </cell>
          <cell r="E3392" t="str">
            <v>33.04.05</v>
          </cell>
          <cell r="F3392" t="str">
            <v>1001393851 LADYDINDE</v>
          </cell>
          <cell r="G3392" t="str">
            <v>6</v>
          </cell>
          <cell r="H3392">
            <v>23400</v>
          </cell>
          <cell r="I3392">
            <v>0</v>
          </cell>
          <cell r="J3392">
            <v>0</v>
          </cell>
          <cell r="K3392">
            <v>43452</v>
          </cell>
          <cell r="L3392">
            <v>43452</v>
          </cell>
          <cell r="M3392" t="str">
            <v>0690</v>
          </cell>
          <cell r="N3392" t="str">
            <v>6D7</v>
          </cell>
          <cell r="O3392" t="str">
            <v>C071</v>
          </cell>
        </row>
        <row r="3393">
          <cell r="A3393" t="str">
            <v>1600050471</v>
          </cell>
          <cell r="B3393" t="str">
            <v>CCDDR02069</v>
          </cell>
          <cell r="C3393" t="str">
            <v>0361-DR69-D669</v>
          </cell>
          <cell r="D3393" t="str">
            <v>DRAC-TF-S/Traitant Récoltes</v>
          </cell>
          <cell r="E3393" t="str">
            <v>33.04.05</v>
          </cell>
          <cell r="F3393" t="str">
            <v>1001393851 LADYDINDE</v>
          </cell>
          <cell r="G3393" t="str">
            <v>9</v>
          </cell>
          <cell r="H3393">
            <v>32500</v>
          </cell>
          <cell r="I3393">
            <v>0</v>
          </cell>
          <cell r="J3393">
            <v>0</v>
          </cell>
          <cell r="K3393">
            <v>43452</v>
          </cell>
          <cell r="L3393">
            <v>43452</v>
          </cell>
          <cell r="M3393" t="str">
            <v>0690</v>
          </cell>
          <cell r="N3393" t="str">
            <v>6D7</v>
          </cell>
          <cell r="O3393" t="str">
            <v>C071</v>
          </cell>
        </row>
        <row r="3394">
          <cell r="A3394" t="str">
            <v>1600050471</v>
          </cell>
          <cell r="B3394" t="str">
            <v>CCDDR02069</v>
          </cell>
          <cell r="C3394" t="str">
            <v>0361-DR69-D669</v>
          </cell>
          <cell r="D3394" t="str">
            <v>DRAC-TO1-S/TRAITANT RECOLTES</v>
          </cell>
          <cell r="E3394" t="str">
            <v>33.04.05</v>
          </cell>
          <cell r="F3394" t="str">
            <v>1001393851 LADYDINDE</v>
          </cell>
          <cell r="G3394" t="str">
            <v>10</v>
          </cell>
          <cell r="H3394">
            <v>8000</v>
          </cell>
          <cell r="I3394">
            <v>0</v>
          </cell>
          <cell r="J3394">
            <v>0</v>
          </cell>
          <cell r="K3394">
            <v>43452</v>
          </cell>
          <cell r="L3394">
            <v>43452</v>
          </cell>
          <cell r="M3394" t="str">
            <v>0690</v>
          </cell>
          <cell r="N3394" t="str">
            <v>6D7</v>
          </cell>
          <cell r="O3394" t="str">
            <v>C071</v>
          </cell>
        </row>
        <row r="3395">
          <cell r="A3395" t="str">
            <v>1600050471</v>
          </cell>
          <cell r="B3395" t="str">
            <v>CCDDR02069</v>
          </cell>
          <cell r="C3395" t="str">
            <v>0361-DR69-D669</v>
          </cell>
          <cell r="D3395" t="str">
            <v>DRAC-TO2-S/TRAITANT RECOLTES</v>
          </cell>
          <cell r="E3395" t="str">
            <v>33.04.05</v>
          </cell>
          <cell r="F3395" t="str">
            <v>1001393851 LADYDINDE</v>
          </cell>
          <cell r="G3395" t="str">
            <v>11</v>
          </cell>
          <cell r="H3395">
            <v>11900</v>
          </cell>
          <cell r="I3395">
            <v>0</v>
          </cell>
          <cell r="J3395">
            <v>0</v>
          </cell>
          <cell r="K3395">
            <v>43452</v>
          </cell>
          <cell r="L3395">
            <v>43452</v>
          </cell>
          <cell r="M3395" t="str">
            <v>0690</v>
          </cell>
          <cell r="N3395" t="str">
            <v>6D7</v>
          </cell>
          <cell r="O3395" t="str">
            <v>C071</v>
          </cell>
        </row>
        <row r="3396">
          <cell r="A3396" t="str">
            <v>1600069482</v>
          </cell>
          <cell r="B3396" t="str">
            <v>CCDDR02069</v>
          </cell>
          <cell r="C3396" t="str">
            <v>0175-DR69-D669</v>
          </cell>
          <cell r="D3396" t="str">
            <v>Prestation Covalence architectes-ACMH- T</v>
          </cell>
          <cell r="E3396" t="str">
            <v>36.04.02</v>
          </cell>
          <cell r="F3396" t="str">
            <v>1001542741 COVALENCE</v>
          </cell>
          <cell r="G3396" t="str">
            <v>2</v>
          </cell>
          <cell r="H3396">
            <v>15019.03</v>
          </cell>
          <cell r="I3396">
            <v>0</v>
          </cell>
          <cell r="J3396">
            <v>6007.62</v>
          </cell>
          <cell r="K3396">
            <v>44887</v>
          </cell>
          <cell r="L3396">
            <v>44887</v>
          </cell>
          <cell r="M3396" t="str">
            <v>0690</v>
          </cell>
          <cell r="N3396" t="str">
            <v>6D7</v>
          </cell>
          <cell r="O3396" t="str">
            <v>C071</v>
          </cell>
        </row>
        <row r="3397">
          <cell r="A3397" t="str">
            <v>1600069482</v>
          </cell>
          <cell r="B3397" t="str">
            <v>CCDDR02069</v>
          </cell>
          <cell r="C3397" t="str">
            <v>0175-DR69-D669</v>
          </cell>
          <cell r="D3397" t="str">
            <v>Prestation Dubois: Econo-TRANCHE FERME</v>
          </cell>
          <cell r="E3397" t="str">
            <v>36.04.02</v>
          </cell>
          <cell r="F3397" t="str">
            <v>1001542741 COVALENCE</v>
          </cell>
          <cell r="G3397" t="str">
            <v>3</v>
          </cell>
          <cell r="H3397">
            <v>5006.34</v>
          </cell>
          <cell r="I3397">
            <v>0</v>
          </cell>
          <cell r="J3397">
            <v>2002.54</v>
          </cell>
          <cell r="K3397">
            <v>44887</v>
          </cell>
          <cell r="L3397">
            <v>44887</v>
          </cell>
          <cell r="M3397" t="str">
            <v>0690</v>
          </cell>
          <cell r="N3397" t="str">
            <v>6D7</v>
          </cell>
          <cell r="O3397" t="str">
            <v>C071</v>
          </cell>
        </row>
        <row r="3398">
          <cell r="A3398" t="str">
            <v>1600070640</v>
          </cell>
          <cell r="B3398" t="str">
            <v>CCDDR02069</v>
          </cell>
          <cell r="C3398" t="str">
            <v>0175-DR69-D669</v>
          </cell>
          <cell r="D3398" t="str">
            <v>Tranche ferme avec PSE</v>
          </cell>
          <cell r="E3398" t="str">
            <v>36.04.03</v>
          </cell>
          <cell r="F3398" t="str">
            <v>1000049193 LABORATOIRE ETUDES RECHERCHE</v>
          </cell>
          <cell r="G3398" t="str">
            <v>2</v>
          </cell>
          <cell r="H3398">
            <v>170938.8</v>
          </cell>
          <cell r="I3398">
            <v>170938.8</v>
          </cell>
          <cell r="J3398">
            <v>170938.8</v>
          </cell>
          <cell r="K3398">
            <v>44991</v>
          </cell>
          <cell r="L3398">
            <v>44991</v>
          </cell>
          <cell r="M3398" t="str">
            <v>0690</v>
          </cell>
          <cell r="N3398" t="str">
            <v>6D7</v>
          </cell>
          <cell r="O3398" t="str">
            <v>C071</v>
          </cell>
        </row>
        <row r="3399">
          <cell r="A3399" t="str">
            <v>2200424081</v>
          </cell>
          <cell r="B3399" t="str">
            <v>CCDDR02069</v>
          </cell>
          <cell r="C3399" t="str">
            <v>0175-DR69-D669</v>
          </cell>
          <cell r="D3399" t="str">
            <v>DRAC Commande mission maitrise d oeuvre</v>
          </cell>
          <cell r="E3399" t="str">
            <v>30.03.02</v>
          </cell>
          <cell r="F3399" t="str">
            <v>1000452998 MONSIEUR CHAVANIS GRANGE</v>
          </cell>
          <cell r="G3399" t="str">
            <v>1</v>
          </cell>
          <cell r="H3399">
            <v>40629.599999999999</v>
          </cell>
          <cell r="I3399">
            <v>0</v>
          </cell>
          <cell r="J3399">
            <v>0</v>
          </cell>
          <cell r="K3399">
            <v>40752</v>
          </cell>
          <cell r="L3399"/>
          <cell r="M3399" t="str">
            <v>0690</v>
          </cell>
          <cell r="N3399" t="str">
            <v>6D7</v>
          </cell>
          <cell r="O3399" t="str">
            <v>C071</v>
          </cell>
        </row>
        <row r="3400">
          <cell r="A3400" t="str">
            <v>2200424081</v>
          </cell>
          <cell r="B3400" t="str">
            <v>CCDDR02069</v>
          </cell>
          <cell r="C3400" t="str">
            <v>0175-DR69-D669</v>
          </cell>
          <cell r="D3400" t="str">
            <v>MOE rest. charp. couv./compl. engagt TF</v>
          </cell>
          <cell r="E3400" t="str">
            <v>30.03.02</v>
          </cell>
          <cell r="F3400" t="str">
            <v>1000452998 MONSIEUR CHAVANIS GRANGE</v>
          </cell>
          <cell r="G3400" t="str">
            <v>2</v>
          </cell>
          <cell r="H3400">
            <v>59043.184999999998</v>
          </cell>
          <cell r="I3400">
            <v>0</v>
          </cell>
          <cell r="J3400">
            <v>0</v>
          </cell>
          <cell r="K3400">
            <v>40752</v>
          </cell>
          <cell r="L3400"/>
          <cell r="M3400" t="str">
            <v>0690</v>
          </cell>
          <cell r="N3400" t="str">
            <v>6D7</v>
          </cell>
          <cell r="O3400" t="str">
            <v>C071</v>
          </cell>
        </row>
        <row r="3401">
          <cell r="A3401" t="str">
            <v>2200424081</v>
          </cell>
          <cell r="B3401" t="str">
            <v>CCDDR02069</v>
          </cell>
          <cell r="C3401" t="str">
            <v>0175-DR69-D669</v>
          </cell>
          <cell r="D3401" t="str">
            <v>2014 -  charp. couv./compl. engagt TF</v>
          </cell>
          <cell r="E3401" t="str">
            <v>30.03.02</v>
          </cell>
          <cell r="F3401" t="str">
            <v>1000452998 MONSIEUR CHAVANIS GRANGE</v>
          </cell>
          <cell r="G3401" t="str">
            <v>3</v>
          </cell>
          <cell r="H3401">
            <v>12688.36</v>
          </cell>
          <cell r="I3401">
            <v>0</v>
          </cell>
          <cell r="J3401">
            <v>0</v>
          </cell>
          <cell r="K3401">
            <v>40752</v>
          </cell>
          <cell r="L3401">
            <v>42626</v>
          </cell>
          <cell r="M3401" t="str">
            <v>0690</v>
          </cell>
          <cell r="N3401" t="str">
            <v>6D7</v>
          </cell>
          <cell r="O3401" t="str">
            <v>C071</v>
          </cell>
        </row>
        <row r="3402">
          <cell r="A3402" t="str">
            <v>2200424081</v>
          </cell>
          <cell r="B3402" t="str">
            <v>CCDDR02069</v>
          </cell>
          <cell r="C3402" t="str">
            <v>0175-DR69-D669</v>
          </cell>
          <cell r="D3402" t="str">
            <v>honor. maîtrise d'oeuvre TC1 anc. écurie</v>
          </cell>
          <cell r="E3402" t="str">
            <v>36.04.02</v>
          </cell>
          <cell r="F3402" t="str">
            <v>1000452998 MONSIEUR CHAVANIS GRANGE</v>
          </cell>
          <cell r="G3402" t="str">
            <v>4</v>
          </cell>
          <cell r="H3402">
            <v>28447.95</v>
          </cell>
          <cell r="I3402">
            <v>0</v>
          </cell>
          <cell r="J3402">
            <v>0</v>
          </cell>
          <cell r="K3402">
            <v>40752</v>
          </cell>
          <cell r="L3402">
            <v>42626</v>
          </cell>
          <cell r="M3402" t="str">
            <v>0690</v>
          </cell>
          <cell r="N3402" t="str">
            <v>6D7</v>
          </cell>
          <cell r="O3402" t="str">
            <v>C071</v>
          </cell>
        </row>
        <row r="3403">
          <cell r="A3403" t="str">
            <v>2200424081</v>
          </cell>
          <cell r="B3403" t="str">
            <v>CCDDR02069</v>
          </cell>
          <cell r="C3403" t="str">
            <v>0175-DR69-D669</v>
          </cell>
          <cell r="D3403" t="str">
            <v>TC 2 - Grand Chapitre</v>
          </cell>
          <cell r="E3403" t="str">
            <v>36.04.03</v>
          </cell>
          <cell r="F3403" t="str">
            <v>1000452998 MONSIEUR CHAVANIS GRANGE</v>
          </cell>
          <cell r="G3403" t="str">
            <v>5</v>
          </cell>
          <cell r="H3403">
            <v>13355.56</v>
          </cell>
          <cell r="I3403">
            <v>0</v>
          </cell>
          <cell r="J3403">
            <v>0</v>
          </cell>
          <cell r="K3403">
            <v>40752</v>
          </cell>
          <cell r="L3403">
            <v>42325</v>
          </cell>
          <cell r="M3403" t="str">
            <v>0690</v>
          </cell>
          <cell r="N3403" t="str">
            <v>6D7</v>
          </cell>
          <cell r="O3403" t="str">
            <v>C071</v>
          </cell>
        </row>
        <row r="3404">
          <cell r="A3404" t="str">
            <v>2200424081</v>
          </cell>
          <cell r="B3404" t="str">
            <v>CCDDR02069</v>
          </cell>
          <cell r="C3404" t="str">
            <v>0175-DR69-D669</v>
          </cell>
          <cell r="D3404" t="str">
            <v>TC3 - Paul Barnoud / avenant n° 2</v>
          </cell>
          <cell r="E3404" t="str">
            <v>36.04.02</v>
          </cell>
          <cell r="F3404" t="str">
            <v>1000452998 MONSIEUR CHAVANIS GRANGE</v>
          </cell>
          <cell r="G3404" t="str">
            <v>6</v>
          </cell>
          <cell r="H3404">
            <v>14631.54</v>
          </cell>
          <cell r="I3404">
            <v>0</v>
          </cell>
          <cell r="J3404">
            <v>0</v>
          </cell>
          <cell r="K3404">
            <v>40752</v>
          </cell>
          <cell r="L3404">
            <v>42725</v>
          </cell>
          <cell r="M3404" t="str">
            <v>0690</v>
          </cell>
          <cell r="N3404" t="str">
            <v>6D7</v>
          </cell>
          <cell r="O3404" t="str">
            <v>C071</v>
          </cell>
        </row>
        <row r="3405">
          <cell r="A3405" t="str">
            <v>2200424081</v>
          </cell>
          <cell r="B3405" t="str">
            <v>CCDDR02069</v>
          </cell>
          <cell r="C3405" t="str">
            <v>0175-DR69-D669</v>
          </cell>
          <cell r="D3405" t="str">
            <v>TC3 - Tinchant / DC4</v>
          </cell>
          <cell r="E3405" t="str">
            <v>36.04.02</v>
          </cell>
          <cell r="F3405" t="str">
            <v>1000452998 MONSIEUR CHAVANIS GRANGE</v>
          </cell>
          <cell r="G3405" t="str">
            <v>7</v>
          </cell>
          <cell r="H3405">
            <v>4206.17</v>
          </cell>
          <cell r="I3405">
            <v>0</v>
          </cell>
          <cell r="J3405">
            <v>0</v>
          </cell>
          <cell r="K3405">
            <v>40752</v>
          </cell>
          <cell r="L3405">
            <v>42725</v>
          </cell>
          <cell r="M3405" t="str">
            <v>0690</v>
          </cell>
          <cell r="N3405" t="str">
            <v>6D7</v>
          </cell>
          <cell r="O3405" t="str">
            <v>C071</v>
          </cell>
        </row>
        <row r="3406">
          <cell r="A3406" t="str">
            <v>2200424081</v>
          </cell>
          <cell r="B3406" t="str">
            <v>CCDDR02069</v>
          </cell>
          <cell r="C3406" t="str">
            <v>0175-DR69-D669</v>
          </cell>
          <cell r="D3406" t="str">
            <v>Révision Prix</v>
          </cell>
          <cell r="E3406" t="str">
            <v>36.04.02</v>
          </cell>
          <cell r="F3406" t="str">
            <v>1000452998 MONSIEUR CHAVANIS GRANGE</v>
          </cell>
          <cell r="G3406" t="str">
            <v>8</v>
          </cell>
          <cell r="H3406">
            <v>836.85</v>
          </cell>
          <cell r="I3406">
            <v>0</v>
          </cell>
          <cell r="J3406">
            <v>0</v>
          </cell>
          <cell r="K3406">
            <v>40752</v>
          </cell>
          <cell r="L3406">
            <v>42725</v>
          </cell>
          <cell r="M3406" t="str">
            <v>0690</v>
          </cell>
          <cell r="N3406" t="str">
            <v>6D7</v>
          </cell>
          <cell r="O3406" t="str">
            <v>C071</v>
          </cell>
        </row>
        <row r="3407">
          <cell r="A3407" t="str">
            <v>2200981563</v>
          </cell>
          <cell r="B3407" t="str">
            <v>CCDDR02069</v>
          </cell>
          <cell r="C3407" t="str">
            <v>0175-DR69-D669</v>
          </cell>
          <cell r="D3407" t="str">
            <v>Mission MO Titulaire TC 1-2-3</v>
          </cell>
          <cell r="E3407" t="str">
            <v>36.04.03</v>
          </cell>
          <cell r="F3407" t="str">
            <v>1000456385 MONSIEUR MICHEL TRUBERT</v>
          </cell>
          <cell r="G3407" t="str">
            <v>2</v>
          </cell>
          <cell r="H3407">
            <v>48103.03</v>
          </cell>
          <cell r="I3407">
            <v>1257.1300000000001</v>
          </cell>
          <cell r="J3407">
            <v>10943.96</v>
          </cell>
          <cell r="K3407">
            <v>42359</v>
          </cell>
          <cell r="L3407">
            <v>42359</v>
          </cell>
          <cell r="M3407" t="str">
            <v>0690</v>
          </cell>
          <cell r="N3407" t="str">
            <v>6D7</v>
          </cell>
          <cell r="O3407" t="str">
            <v>C071</v>
          </cell>
        </row>
        <row r="3408">
          <cell r="A3408" t="str">
            <v>2200981563</v>
          </cell>
          <cell r="B3408" t="str">
            <v>CCDDR02069</v>
          </cell>
          <cell r="C3408" t="str">
            <v>0175-DR69-D669</v>
          </cell>
          <cell r="D3408" t="str">
            <v>Mis. économiste suivi chantier/Saboureau</v>
          </cell>
          <cell r="E3408" t="str">
            <v>36.04.03</v>
          </cell>
          <cell r="F3408" t="str">
            <v>1000456385 MONSIEUR MICHEL TRUBERT</v>
          </cell>
          <cell r="G3408" t="str">
            <v>3</v>
          </cell>
          <cell r="H3408">
            <v>9253.59</v>
          </cell>
          <cell r="I3408">
            <v>1179.5999999999999</v>
          </cell>
          <cell r="J3408">
            <v>2821.64</v>
          </cell>
          <cell r="K3408">
            <v>42359</v>
          </cell>
          <cell r="L3408">
            <v>42359</v>
          </cell>
          <cell r="M3408" t="str">
            <v>0690</v>
          </cell>
          <cell r="N3408" t="str">
            <v>6D7</v>
          </cell>
          <cell r="O3408" t="str">
            <v>C071</v>
          </cell>
        </row>
        <row r="3409">
          <cell r="A3409" t="str">
            <v>2201067525</v>
          </cell>
          <cell r="B3409" t="str">
            <v>CCDDR02069</v>
          </cell>
          <cell r="C3409" t="str">
            <v>0175-DR69-D669</v>
          </cell>
          <cell r="D3409" t="str">
            <v>DRAC - MO restauration orgue Bossan</v>
          </cell>
          <cell r="E3409" t="str">
            <v>36.04.02</v>
          </cell>
          <cell r="F3409" t="str">
            <v>1000046188 MONSIEUR ERIC BROTTIER</v>
          </cell>
          <cell r="G3409" t="str">
            <v>2</v>
          </cell>
          <cell r="H3409">
            <v>111010.32</v>
          </cell>
          <cell r="I3409">
            <v>9131.34</v>
          </cell>
          <cell r="J3409">
            <v>9131.34</v>
          </cell>
          <cell r="K3409">
            <v>42822</v>
          </cell>
          <cell r="L3409">
            <v>42822</v>
          </cell>
          <cell r="M3409" t="str">
            <v>0690</v>
          </cell>
          <cell r="N3409" t="str">
            <v>6D7</v>
          </cell>
          <cell r="O3409" t="str">
            <v>C071</v>
          </cell>
        </row>
        <row r="3410">
          <cell r="A3410" t="str">
            <v>2201083850</v>
          </cell>
          <cell r="B3410" t="str">
            <v>CCDDR02069</v>
          </cell>
          <cell r="C3410" t="str">
            <v>0175-DR69-D669</v>
          </cell>
          <cell r="D3410" t="str">
            <v>Etude Evaluation gén. Cathéd.Clermont F</v>
          </cell>
          <cell r="E3410" t="str">
            <v>36.04.02</v>
          </cell>
          <cell r="F3410" t="str">
            <v>1001280795 2A8</v>
          </cell>
          <cell r="G3410" t="str">
            <v>2</v>
          </cell>
          <cell r="H3410">
            <v>47346.6</v>
          </cell>
          <cell r="I3410">
            <v>0</v>
          </cell>
          <cell r="J3410">
            <v>0</v>
          </cell>
          <cell r="K3410">
            <v>42943</v>
          </cell>
          <cell r="L3410">
            <v>42943</v>
          </cell>
          <cell r="M3410" t="str">
            <v>0690</v>
          </cell>
          <cell r="N3410" t="str">
            <v>6D7</v>
          </cell>
          <cell r="O3410" t="str">
            <v>C071</v>
          </cell>
        </row>
        <row r="3411">
          <cell r="A3411" t="str">
            <v>2201083850</v>
          </cell>
          <cell r="B3411" t="str">
            <v>CCDDR02069</v>
          </cell>
          <cell r="C3411" t="str">
            <v>0175-DR69-D669</v>
          </cell>
          <cell r="D3411" t="str">
            <v>DUBOIS Economiste. Cathéd.Clermont F</v>
          </cell>
          <cell r="E3411" t="str">
            <v>36.04.02</v>
          </cell>
          <cell r="F3411" t="str">
            <v>1001280795 2A8</v>
          </cell>
          <cell r="G3411" t="str">
            <v>3</v>
          </cell>
          <cell r="H3411">
            <v>9504.6</v>
          </cell>
          <cell r="I3411">
            <v>0</v>
          </cell>
          <cell r="J3411">
            <v>0</v>
          </cell>
          <cell r="K3411">
            <v>42943</v>
          </cell>
          <cell r="L3411">
            <v>42943</v>
          </cell>
          <cell r="M3411" t="str">
            <v>0690</v>
          </cell>
          <cell r="N3411" t="str">
            <v>6D7</v>
          </cell>
          <cell r="O3411" t="str">
            <v>C071</v>
          </cell>
        </row>
        <row r="3412">
          <cell r="A3412" t="str">
            <v>2201084714</v>
          </cell>
          <cell r="B3412" t="str">
            <v>CCDDR02069</v>
          </cell>
          <cell r="C3412" t="str">
            <v>0175-DR69-D669</v>
          </cell>
          <cell r="D3412" t="str">
            <v>Relevé de la Cath Notre Dame C.Ferrand</v>
          </cell>
          <cell r="E3412" t="str">
            <v>36.04.02</v>
          </cell>
          <cell r="F3412" t="str">
            <v>1001280795 2A8</v>
          </cell>
          <cell r="G3412" t="str">
            <v>2</v>
          </cell>
          <cell r="H3412">
            <v>89107.36</v>
          </cell>
          <cell r="I3412">
            <v>0</v>
          </cell>
          <cell r="J3412">
            <v>0</v>
          </cell>
          <cell r="K3412">
            <v>42950</v>
          </cell>
          <cell r="L3412">
            <v>42950</v>
          </cell>
          <cell r="M3412" t="str">
            <v>0690</v>
          </cell>
          <cell r="N3412" t="str">
            <v>6D7</v>
          </cell>
          <cell r="O3412" t="str">
            <v>C071</v>
          </cell>
        </row>
        <row r="3413">
          <cell r="A3413" t="str">
            <v>2201129242</v>
          </cell>
          <cell r="B3413" t="str">
            <v>CCDDR02069</v>
          </cell>
          <cell r="C3413" t="str">
            <v>0175-DR69-D669</v>
          </cell>
          <cell r="D3413" t="str">
            <v>DIAG réseau hydraulique</v>
          </cell>
          <cell r="E3413" t="str">
            <v>36.04.02</v>
          </cell>
          <cell r="F3413" t="str">
            <v>1000361360 ATELIER CAIRN</v>
          </cell>
          <cell r="G3413" t="str">
            <v>1</v>
          </cell>
          <cell r="H3413">
            <v>22250.38</v>
          </cell>
          <cell r="I3413">
            <v>0</v>
          </cell>
          <cell r="J3413">
            <v>0</v>
          </cell>
          <cell r="K3413">
            <v>43200</v>
          </cell>
          <cell r="L3413">
            <v>43200</v>
          </cell>
          <cell r="M3413" t="str">
            <v>0690</v>
          </cell>
          <cell r="N3413" t="str">
            <v>6D7</v>
          </cell>
          <cell r="O3413" t="str">
            <v>C071</v>
          </cell>
        </row>
        <row r="3414">
          <cell r="A3414" t="str">
            <v>2201129242</v>
          </cell>
          <cell r="B3414" t="str">
            <v>CCDDR02069</v>
          </cell>
          <cell r="C3414" t="str">
            <v>0175-DR69-D669</v>
          </cell>
          <cell r="D3414" t="str">
            <v>Avenant n°1 réseau hydraulique</v>
          </cell>
          <cell r="E3414" t="str">
            <v>36.04.02</v>
          </cell>
          <cell r="F3414" t="str">
            <v>1000361360 ATELIER CAIRN</v>
          </cell>
          <cell r="G3414" t="str">
            <v>2</v>
          </cell>
          <cell r="H3414">
            <v>15939.45</v>
          </cell>
          <cell r="I3414">
            <v>0</v>
          </cell>
          <cell r="J3414">
            <v>0</v>
          </cell>
          <cell r="K3414">
            <v>43200</v>
          </cell>
          <cell r="L3414">
            <v>43200</v>
          </cell>
          <cell r="M3414" t="str">
            <v>0690</v>
          </cell>
          <cell r="N3414" t="str">
            <v>6D7</v>
          </cell>
          <cell r="O3414" t="str">
            <v>C071</v>
          </cell>
        </row>
        <row r="3415">
          <cell r="A3415" t="str">
            <v>2201129244</v>
          </cell>
          <cell r="B3415" t="str">
            <v>CCDDR02069</v>
          </cell>
          <cell r="C3415" t="str">
            <v>0175-DR69-D669</v>
          </cell>
          <cell r="D3415" t="str">
            <v>DIAG mise en surveillance du cloître</v>
          </cell>
          <cell r="E3415" t="str">
            <v>36.04.02</v>
          </cell>
          <cell r="F3415" t="str">
            <v>1000361360 ATELIER CAIRN</v>
          </cell>
          <cell r="G3415" t="str">
            <v>1</v>
          </cell>
          <cell r="H3415">
            <v>8096.16</v>
          </cell>
          <cell r="I3415">
            <v>8096.16</v>
          </cell>
          <cell r="J3415">
            <v>8096.16</v>
          </cell>
          <cell r="K3415">
            <v>43200</v>
          </cell>
          <cell r="L3415">
            <v>43200</v>
          </cell>
          <cell r="M3415" t="str">
            <v>0690</v>
          </cell>
          <cell r="N3415" t="str">
            <v>6D7</v>
          </cell>
          <cell r="O3415" t="str">
            <v>C071</v>
          </cell>
        </row>
        <row r="3416">
          <cell r="A3416" t="str">
            <v>2201134903</v>
          </cell>
          <cell r="B3416" t="str">
            <v>CCDDR02069</v>
          </cell>
          <cell r="C3416" t="str">
            <v>0175-DR69-D669</v>
          </cell>
          <cell r="D3416" t="str">
            <v>Intervention d'urgence couverture</v>
          </cell>
          <cell r="E3416" t="str">
            <v>36.04.02</v>
          </cell>
          <cell r="F3416" t="str">
            <v>1001280795 2A8</v>
          </cell>
          <cell r="G3416" t="str">
            <v>1</v>
          </cell>
          <cell r="H3416">
            <v>1</v>
          </cell>
          <cell r="I3416">
            <v>0</v>
          </cell>
          <cell r="J3416">
            <v>0</v>
          </cell>
          <cell r="K3416">
            <v>43244</v>
          </cell>
          <cell r="L3416">
            <v>43244</v>
          </cell>
          <cell r="M3416" t="str">
            <v>0690</v>
          </cell>
          <cell r="N3416" t="str">
            <v>6D7</v>
          </cell>
          <cell r="O3416" t="str">
            <v>C071</v>
          </cell>
        </row>
        <row r="3417">
          <cell r="A3417" t="str">
            <v>2201134903</v>
          </cell>
          <cell r="B3417" t="str">
            <v>CCDDR02069</v>
          </cell>
          <cell r="C3417" t="str">
            <v>0175-DR69-D669</v>
          </cell>
          <cell r="D3417" t="str">
            <v>Intervention d'urgence couverture</v>
          </cell>
          <cell r="E3417" t="str">
            <v>36.04.02</v>
          </cell>
          <cell r="F3417" t="str">
            <v>1001280795 2A8</v>
          </cell>
          <cell r="G3417" t="str">
            <v>2</v>
          </cell>
          <cell r="H3417">
            <v>13851</v>
          </cell>
          <cell r="I3417">
            <v>0</v>
          </cell>
          <cell r="J3417">
            <v>6585.62</v>
          </cell>
          <cell r="K3417">
            <v>43244</v>
          </cell>
          <cell r="L3417">
            <v>43244</v>
          </cell>
          <cell r="M3417" t="str">
            <v>0690</v>
          </cell>
          <cell r="N3417" t="str">
            <v>6D7</v>
          </cell>
          <cell r="O3417" t="str">
            <v>C071</v>
          </cell>
        </row>
        <row r="3418">
          <cell r="A3418" t="str">
            <v>2201134903</v>
          </cell>
          <cell r="B3418" t="str">
            <v>CCDDR02069</v>
          </cell>
          <cell r="C3418" t="str">
            <v>0175-DR69-D669</v>
          </cell>
          <cell r="D3418" t="str">
            <v>S/Traitant Cabinet DUBOIS</v>
          </cell>
          <cell r="E3418" t="str">
            <v>36.04.02</v>
          </cell>
          <cell r="F3418" t="str">
            <v>1001280795 2A8</v>
          </cell>
          <cell r="G3418" t="str">
            <v>3</v>
          </cell>
          <cell r="H3418">
            <v>5510</v>
          </cell>
          <cell r="I3418">
            <v>0</v>
          </cell>
          <cell r="J3418">
            <v>0</v>
          </cell>
          <cell r="K3418">
            <v>43244</v>
          </cell>
          <cell r="L3418">
            <v>43244</v>
          </cell>
          <cell r="M3418" t="str">
            <v>0690</v>
          </cell>
          <cell r="N3418" t="str">
            <v>6D7</v>
          </cell>
          <cell r="O3418" t="str">
            <v>C071</v>
          </cell>
        </row>
        <row r="3419">
          <cell r="A3419" t="str">
            <v>2201134903</v>
          </cell>
          <cell r="B3419" t="str">
            <v>CCDDR02069</v>
          </cell>
          <cell r="C3419" t="str">
            <v>0175-DR69-D669</v>
          </cell>
          <cell r="D3419" t="str">
            <v>Avenant n°1 COVALENCE</v>
          </cell>
          <cell r="E3419" t="str">
            <v>36.04.02</v>
          </cell>
          <cell r="F3419" t="str">
            <v>1001280795 2A8</v>
          </cell>
          <cell r="G3419" t="str">
            <v>4</v>
          </cell>
          <cell r="H3419">
            <v>4727.2</v>
          </cell>
          <cell r="I3419">
            <v>0</v>
          </cell>
          <cell r="J3419">
            <v>4727.2</v>
          </cell>
          <cell r="K3419">
            <v>43244</v>
          </cell>
          <cell r="L3419">
            <v>44778</v>
          </cell>
          <cell r="M3419" t="str">
            <v>0690</v>
          </cell>
          <cell r="N3419" t="str">
            <v>6D7</v>
          </cell>
          <cell r="O3419" t="str">
            <v>C071</v>
          </cell>
        </row>
        <row r="3420">
          <cell r="A3420" t="str">
            <v>2201134903</v>
          </cell>
          <cell r="B3420" t="str">
            <v>CCDDR02069</v>
          </cell>
          <cell r="C3420" t="str">
            <v>0175-DR69-D669</v>
          </cell>
          <cell r="D3420" t="str">
            <v>Avenant n°1 S/Traitant Cabinet DUBOIS</v>
          </cell>
          <cell r="E3420" t="str">
            <v>36.04.02</v>
          </cell>
          <cell r="F3420" t="str">
            <v>1001280795 2A8</v>
          </cell>
          <cell r="G3420" t="str">
            <v>5</v>
          </cell>
          <cell r="H3420">
            <v>1880.5</v>
          </cell>
          <cell r="I3420">
            <v>0</v>
          </cell>
          <cell r="J3420">
            <v>1880.5</v>
          </cell>
          <cell r="K3420">
            <v>43244</v>
          </cell>
          <cell r="L3420">
            <v>44778</v>
          </cell>
          <cell r="M3420" t="str">
            <v>0690</v>
          </cell>
          <cell r="N3420" t="str">
            <v>6D7</v>
          </cell>
          <cell r="O3420" t="str">
            <v>C071</v>
          </cell>
        </row>
        <row r="3421">
          <cell r="A3421" t="str">
            <v>2201141331</v>
          </cell>
          <cell r="B3421" t="str">
            <v>CCDDR02069</v>
          </cell>
          <cell r="C3421" t="str">
            <v>0175-DR69-D669</v>
          </cell>
          <cell r="D3421" t="str">
            <v>DIAG_ consolidation et mise en sécurité</v>
          </cell>
          <cell r="E3421" t="str">
            <v>36.04.02</v>
          </cell>
          <cell r="F3421" t="str">
            <v>1001314845 MONSIEUR BARTHELEMY ETIENNE</v>
          </cell>
          <cell r="G3421" t="str">
            <v>1</v>
          </cell>
          <cell r="H3421">
            <v>16373.33</v>
          </cell>
          <cell r="I3421">
            <v>0</v>
          </cell>
          <cell r="J3421">
            <v>0</v>
          </cell>
          <cell r="K3421">
            <v>43287</v>
          </cell>
          <cell r="L3421">
            <v>43287</v>
          </cell>
          <cell r="M3421" t="str">
            <v>0690</v>
          </cell>
          <cell r="N3421" t="str">
            <v>6D7</v>
          </cell>
          <cell r="O3421" t="str">
            <v>C071</v>
          </cell>
        </row>
        <row r="3422">
          <cell r="A3422" t="str">
            <v>2201149638</v>
          </cell>
          <cell r="B3422" t="str">
            <v>CCDDR02069</v>
          </cell>
          <cell r="C3422" t="str">
            <v>0175-DR69-D669</v>
          </cell>
          <cell r="D3422" t="str">
            <v>Aménagement du Trésor-accès-R.Duplat</v>
          </cell>
          <cell r="E3422" t="str">
            <v>36.04.02</v>
          </cell>
          <cell r="F3422" t="str">
            <v>1001103175 MONSIEUR RICHARD DUPLAT</v>
          </cell>
          <cell r="G3422" t="str">
            <v>2</v>
          </cell>
          <cell r="H3422">
            <v>12600</v>
          </cell>
          <cell r="I3422">
            <v>0</v>
          </cell>
          <cell r="J3422">
            <v>0</v>
          </cell>
          <cell r="K3422">
            <v>43364</v>
          </cell>
          <cell r="L3422">
            <v>43364</v>
          </cell>
          <cell r="M3422" t="str">
            <v>0690</v>
          </cell>
          <cell r="N3422" t="str">
            <v>6D7</v>
          </cell>
          <cell r="O3422" t="str">
            <v>C071</v>
          </cell>
        </row>
        <row r="3423">
          <cell r="A3423" t="str">
            <v>2201149638</v>
          </cell>
          <cell r="B3423" t="str">
            <v>CCDDR02069</v>
          </cell>
          <cell r="C3423" t="str">
            <v>0175-DR69-D669</v>
          </cell>
          <cell r="D3423" t="str">
            <v>co-traitant PANTEC</v>
          </cell>
          <cell r="E3423" t="str">
            <v>36.04.02</v>
          </cell>
          <cell r="F3423" t="str">
            <v>1001103175 MONSIEUR RICHARD DUPLAT</v>
          </cell>
          <cell r="G3423" t="str">
            <v>3</v>
          </cell>
          <cell r="H3423">
            <v>6200</v>
          </cell>
          <cell r="I3423">
            <v>6200</v>
          </cell>
          <cell r="J3423">
            <v>6200</v>
          </cell>
          <cell r="K3423">
            <v>43364</v>
          </cell>
          <cell r="L3423">
            <v>43364</v>
          </cell>
          <cell r="M3423" t="str">
            <v>0690</v>
          </cell>
          <cell r="N3423" t="str">
            <v>6D7</v>
          </cell>
          <cell r="O3423" t="str">
            <v>C071</v>
          </cell>
        </row>
        <row r="3424">
          <cell r="A3424" t="str">
            <v>2201149638</v>
          </cell>
          <cell r="B3424" t="str">
            <v>CCDDR02069</v>
          </cell>
          <cell r="C3424" t="str">
            <v>0175-DR69-D669</v>
          </cell>
          <cell r="D3424" t="str">
            <v>sous traitant ECOVI</v>
          </cell>
          <cell r="E3424" t="str">
            <v>36.04.02</v>
          </cell>
          <cell r="F3424" t="str">
            <v>1001103175 MONSIEUR RICHARD DUPLAT</v>
          </cell>
          <cell r="G3424" t="str">
            <v>4</v>
          </cell>
          <cell r="H3424">
            <v>3000</v>
          </cell>
          <cell r="I3424">
            <v>0</v>
          </cell>
          <cell r="J3424">
            <v>0</v>
          </cell>
          <cell r="K3424">
            <v>43364</v>
          </cell>
          <cell r="L3424">
            <v>43364</v>
          </cell>
          <cell r="M3424" t="str">
            <v>0690</v>
          </cell>
          <cell r="N3424" t="str">
            <v>6D7</v>
          </cell>
          <cell r="O3424" t="str">
            <v>C071</v>
          </cell>
        </row>
        <row r="3425">
          <cell r="A3425" t="str">
            <v>1000153292</v>
          </cell>
          <cell r="B3425" t="str">
            <v>CCDDR02075</v>
          </cell>
          <cell r="C3425" t="str">
            <v>0175-DR75-D675</v>
          </cell>
          <cell r="D3425" t="str">
            <v>ADRAC-MIssion OPC Rest°Pers Salomon</v>
          </cell>
          <cell r="E3425" t="str">
            <v>36.04.02</v>
          </cell>
          <cell r="F3425" t="str">
            <v>1000191639 EGSC</v>
          </cell>
          <cell r="G3425" t="str">
            <v>1</v>
          </cell>
          <cell r="H3425">
            <v>26820</v>
          </cell>
          <cell r="I3425">
            <v>3205.1</v>
          </cell>
          <cell r="J3425">
            <v>3205.1</v>
          </cell>
          <cell r="K3425">
            <v>44301</v>
          </cell>
          <cell r="L3425">
            <v>44314</v>
          </cell>
          <cell r="M3425" t="str">
            <v>0750</v>
          </cell>
          <cell r="N3425" t="str">
            <v>6CX</v>
          </cell>
          <cell r="O3425" t="str">
            <v>C071</v>
          </cell>
        </row>
        <row r="3426">
          <cell r="A3426" t="str">
            <v>1405483219</v>
          </cell>
          <cell r="B3426" t="str">
            <v>CCDDR02075</v>
          </cell>
          <cell r="C3426" t="str">
            <v>0175-DR75-D675</v>
          </cell>
          <cell r="D3426" t="str">
            <v>36156152-FDRAC-NUIT EUROPEENNE MUSEES 20</v>
          </cell>
          <cell r="E3426" t="str">
            <v>38.02.05</v>
          </cell>
          <cell r="F3426" t="str">
            <v>1000004000 DENTSU AEGIS NETWORK  FRANCE</v>
          </cell>
          <cell r="G3426" t="str">
            <v>1</v>
          </cell>
          <cell r="H3426">
            <v>19026.3</v>
          </cell>
          <cell r="I3426">
            <v>0</v>
          </cell>
          <cell r="J3426">
            <v>1166.6600000000001</v>
          </cell>
          <cell r="K3426">
            <v>44372</v>
          </cell>
          <cell r="L3426">
            <v>44371</v>
          </cell>
          <cell r="M3426" t="str">
            <v>0750</v>
          </cell>
          <cell r="N3426" t="str">
            <v>6CX</v>
          </cell>
          <cell r="O3426" t="str">
            <v>C071</v>
          </cell>
        </row>
        <row r="3427">
          <cell r="A3427" t="str">
            <v>1405831487</v>
          </cell>
          <cell r="B3427" t="str">
            <v>CCDDR02075</v>
          </cell>
          <cell r="C3427" t="str">
            <v>0175-DR75-D675</v>
          </cell>
          <cell r="D3427" t="str">
            <v>40061411-FDRAC-DENTSU-JEP2021</v>
          </cell>
          <cell r="E3427" t="str">
            <v>38.02.05</v>
          </cell>
          <cell r="F3427" t="str">
            <v>1000004000 DENTSU FRANCE</v>
          </cell>
          <cell r="G3427" t="str">
            <v>1</v>
          </cell>
          <cell r="H3427">
            <v>22433.4</v>
          </cell>
          <cell r="I3427">
            <v>0</v>
          </cell>
          <cell r="J3427">
            <v>22433.4</v>
          </cell>
          <cell r="K3427">
            <v>44704</v>
          </cell>
          <cell r="L3427">
            <v>44701</v>
          </cell>
          <cell r="M3427" t="str">
            <v>0750</v>
          </cell>
          <cell r="N3427" t="str">
            <v>6CX</v>
          </cell>
          <cell r="O3427" t="str">
            <v>C071</v>
          </cell>
        </row>
        <row r="3428">
          <cell r="A3428" t="str">
            <v>1506529443</v>
          </cell>
          <cell r="B3428" t="str">
            <v>CCDDR02075</v>
          </cell>
          <cell r="C3428" t="str">
            <v>0175-DR75-D675</v>
          </cell>
          <cell r="D3428" t="str">
            <v>12502443-F2-2 BDM-Surveillance struct</v>
          </cell>
          <cell r="E3428" t="str">
            <v>36.04.02</v>
          </cell>
          <cell r="F3428" t="str">
            <v>1000388119 2BDM</v>
          </cell>
          <cell r="G3428" t="str">
            <v>1</v>
          </cell>
          <cell r="H3428">
            <v>58001.81</v>
          </cell>
          <cell r="I3428">
            <v>0</v>
          </cell>
          <cell r="J3428">
            <v>0</v>
          </cell>
          <cell r="K3428">
            <v>42207</v>
          </cell>
          <cell r="L3428">
            <v>42206</v>
          </cell>
          <cell r="M3428" t="str">
            <v>0750</v>
          </cell>
          <cell r="N3428" t="str">
            <v>6CX</v>
          </cell>
          <cell r="O3428" t="str">
            <v>C071</v>
          </cell>
        </row>
        <row r="3429">
          <cell r="A3429" t="str">
            <v>1506529443</v>
          </cell>
          <cell r="B3429" t="str">
            <v>CCDDR02075</v>
          </cell>
          <cell r="C3429" t="str">
            <v>0175-DR75-D675</v>
          </cell>
          <cell r="D3429" t="str">
            <v>FC5726181- AVENAN N° 1</v>
          </cell>
          <cell r="E3429" t="str">
            <v>36.04.02</v>
          </cell>
          <cell r="F3429" t="str">
            <v>1000388119 2BDM</v>
          </cell>
          <cell r="G3429" t="str">
            <v>2</v>
          </cell>
          <cell r="H3429">
            <v>21416.44</v>
          </cell>
          <cell r="I3429">
            <v>0</v>
          </cell>
          <cell r="J3429">
            <v>0</v>
          </cell>
          <cell r="K3429">
            <v>42207</v>
          </cell>
          <cell r="L3429">
            <v>42206</v>
          </cell>
          <cell r="M3429" t="str">
            <v>0750</v>
          </cell>
          <cell r="N3429" t="str">
            <v>6CX</v>
          </cell>
          <cell r="O3429" t="str">
            <v>C071</v>
          </cell>
        </row>
        <row r="3430">
          <cell r="A3430" t="str">
            <v>1506529443</v>
          </cell>
          <cell r="B3430" t="str">
            <v>CCDDR02075</v>
          </cell>
          <cell r="C3430" t="str">
            <v>0175-DR75-D675</v>
          </cell>
          <cell r="D3430" t="str">
            <v>FC 6478003- AVENAN N° 2</v>
          </cell>
          <cell r="E3430" t="str">
            <v>36.04.02</v>
          </cell>
          <cell r="F3430" t="str">
            <v>1000388119 2BDM</v>
          </cell>
          <cell r="G3430" t="str">
            <v>3</v>
          </cell>
          <cell r="H3430">
            <v>19800</v>
          </cell>
          <cell r="I3430">
            <v>5198.75</v>
          </cell>
          <cell r="J3430">
            <v>5198.75</v>
          </cell>
          <cell r="K3430">
            <v>42207</v>
          </cell>
          <cell r="L3430">
            <v>42206</v>
          </cell>
          <cell r="M3430" t="str">
            <v>0750</v>
          </cell>
          <cell r="N3430" t="str">
            <v>6CX</v>
          </cell>
          <cell r="O3430" t="str">
            <v>C071</v>
          </cell>
        </row>
        <row r="3431">
          <cell r="A3431" t="str">
            <v>1506716168</v>
          </cell>
          <cell r="B3431" t="str">
            <v>CCDDR02075</v>
          </cell>
          <cell r="C3431" t="str">
            <v>0175-DR75-D675</v>
          </cell>
          <cell r="D3431" t="str">
            <v>13336403-F2-L'ARCHIVOLTE Versailles 996</v>
          </cell>
          <cell r="E3431" t="str">
            <v>36.04.01</v>
          </cell>
          <cell r="F3431" t="str">
            <v>1000387490 L'ARCHIVOLTE</v>
          </cell>
          <cell r="G3431" t="str">
            <v>1</v>
          </cell>
          <cell r="H3431">
            <v>830</v>
          </cell>
          <cell r="I3431">
            <v>455</v>
          </cell>
          <cell r="J3431">
            <v>455</v>
          </cell>
          <cell r="K3431">
            <v>42290</v>
          </cell>
          <cell r="L3431">
            <v>42289</v>
          </cell>
          <cell r="M3431" t="str">
            <v>0750</v>
          </cell>
          <cell r="N3431" t="str">
            <v>6CX</v>
          </cell>
          <cell r="O3431" t="str">
            <v>C071</v>
          </cell>
        </row>
        <row r="3432">
          <cell r="A3432" t="str">
            <v>1507631827</v>
          </cell>
          <cell r="B3432" t="str">
            <v>CCDDR02075</v>
          </cell>
          <cell r="C3432" t="str">
            <v>0175-DR75-D675</v>
          </cell>
          <cell r="D3432" t="str">
            <v>F2-ETUDE POUR REAL DE FICHES MECENAT</v>
          </cell>
          <cell r="E3432" t="str">
            <v>36.04.03</v>
          </cell>
          <cell r="F3432" t="str">
            <v>1000462263 MONSIEUR PHILIPPE VILLENEUVE</v>
          </cell>
          <cell r="G3432" t="str">
            <v>1</v>
          </cell>
          <cell r="H3432">
            <v>18547.919999999998</v>
          </cell>
          <cell r="I3432">
            <v>990</v>
          </cell>
          <cell r="J3432">
            <v>990</v>
          </cell>
          <cell r="K3432">
            <v>42684</v>
          </cell>
          <cell r="L3432">
            <v>42684</v>
          </cell>
          <cell r="M3432" t="str">
            <v>0750</v>
          </cell>
          <cell r="N3432" t="str">
            <v>6CX</v>
          </cell>
          <cell r="O3432" t="str">
            <v>C071</v>
          </cell>
        </row>
        <row r="3433">
          <cell r="A3433" t="str">
            <v>1508275589</v>
          </cell>
          <cell r="B3433" t="str">
            <v>CCDDR02075</v>
          </cell>
          <cell r="C3433" t="str">
            <v>0175-DR75-D675</v>
          </cell>
          <cell r="D3433" t="str">
            <v>20513424-F2-CCR BTP  Obélisque 2835</v>
          </cell>
          <cell r="E3433" t="str">
            <v>36.04.01</v>
          </cell>
          <cell r="F3433" t="str">
            <v>1001039497 CONSEIL CONCEPTION REALISATION BTP</v>
          </cell>
          <cell r="G3433" t="str">
            <v>1</v>
          </cell>
          <cell r="H3433">
            <v>2362.85</v>
          </cell>
          <cell r="I3433">
            <v>0</v>
          </cell>
          <cell r="J3433">
            <v>127.31</v>
          </cell>
          <cell r="K3433">
            <v>42999</v>
          </cell>
          <cell r="L3433">
            <v>42998</v>
          </cell>
          <cell r="M3433" t="str">
            <v>0750</v>
          </cell>
          <cell r="N3433" t="str">
            <v>6CX</v>
          </cell>
          <cell r="O3433" t="str">
            <v>C071</v>
          </cell>
        </row>
        <row r="3434">
          <cell r="A3434" t="str">
            <v>1508351896</v>
          </cell>
          <cell r="B3434" t="str">
            <v>CCDDR02075</v>
          </cell>
          <cell r="C3434" t="str">
            <v>0175-DR75-D675</v>
          </cell>
          <cell r="D3434" t="str">
            <v>F2-Etude de diagnostic infiltrations.</v>
          </cell>
          <cell r="E3434" t="str">
            <v>36.04.03</v>
          </cell>
          <cell r="F3434" t="str">
            <v>1000387253 LEFEVRE ARCHITECTES</v>
          </cell>
          <cell r="G3434" t="str">
            <v>1</v>
          </cell>
          <cell r="H3434">
            <v>25369.46</v>
          </cell>
          <cell r="I3434">
            <v>0</v>
          </cell>
          <cell r="J3434">
            <v>0</v>
          </cell>
          <cell r="K3434">
            <v>43028</v>
          </cell>
          <cell r="L3434">
            <v>43028</v>
          </cell>
          <cell r="M3434" t="str">
            <v>0750</v>
          </cell>
          <cell r="N3434" t="str">
            <v>6CX</v>
          </cell>
          <cell r="O3434" t="str">
            <v>C071</v>
          </cell>
        </row>
        <row r="3435">
          <cell r="A3435" t="str">
            <v>1508351896</v>
          </cell>
          <cell r="B3435" t="str">
            <v>CCDDR02075</v>
          </cell>
          <cell r="C3435" t="str">
            <v>0175-DR75-D675</v>
          </cell>
          <cell r="D3435" t="str">
            <v>Analyses complémentaires</v>
          </cell>
          <cell r="E3435" t="str">
            <v>36.04.03</v>
          </cell>
          <cell r="F3435" t="str">
            <v>1000387253 LEFEVRE ARCHITECTES</v>
          </cell>
          <cell r="G3435" t="str">
            <v>2</v>
          </cell>
          <cell r="H3435">
            <v>25369.46</v>
          </cell>
          <cell r="I3435">
            <v>1511.35</v>
          </cell>
          <cell r="J3435">
            <v>1511.35</v>
          </cell>
          <cell r="K3435">
            <v>43028</v>
          </cell>
          <cell r="L3435">
            <v>43567</v>
          </cell>
          <cell r="M3435" t="str">
            <v>0750</v>
          </cell>
          <cell r="N3435" t="str">
            <v>6CX</v>
          </cell>
          <cell r="O3435" t="str">
            <v>C071</v>
          </cell>
        </row>
        <row r="3436">
          <cell r="A3436" t="str">
            <v>1508557778</v>
          </cell>
          <cell r="B3436" t="str">
            <v>CCDDR02075</v>
          </cell>
          <cell r="C3436" t="str">
            <v>0175-DR75-D675</v>
          </cell>
          <cell r="D3436" t="str">
            <v>A2-Reprise restaurat Cathédrale St Louis</v>
          </cell>
          <cell r="E3436" t="str">
            <v>36.04.02</v>
          </cell>
          <cell r="F3436" t="str">
            <v>1000046188 MONSIEUR ERIC BROTTIER</v>
          </cell>
          <cell r="G3436" t="str">
            <v>1</v>
          </cell>
          <cell r="H3436">
            <v>19406.03</v>
          </cell>
          <cell r="I3436">
            <v>19406.03</v>
          </cell>
          <cell r="J3436">
            <v>19406.03</v>
          </cell>
          <cell r="K3436">
            <v>43138</v>
          </cell>
          <cell r="L3436">
            <v>43138</v>
          </cell>
          <cell r="M3436" t="str">
            <v>0750</v>
          </cell>
          <cell r="N3436" t="str">
            <v>6CX</v>
          </cell>
          <cell r="O3436" t="str">
            <v>C071</v>
          </cell>
        </row>
        <row r="3437">
          <cell r="A3437" t="str">
            <v>1508574426</v>
          </cell>
          <cell r="B3437" t="str">
            <v>CCDDR02075</v>
          </cell>
          <cell r="C3437" t="str">
            <v>0175-DR75-D675</v>
          </cell>
          <cell r="D3437" t="str">
            <v>22041787-F2-SNEF diagnostic du Croult St</v>
          </cell>
          <cell r="E3437" t="str">
            <v>36.04.01</v>
          </cell>
          <cell r="F3437" t="str">
            <v>1000222808 SNEF</v>
          </cell>
          <cell r="G3437" t="str">
            <v>1</v>
          </cell>
          <cell r="H3437">
            <v>1137.5999999999999</v>
          </cell>
          <cell r="I3437">
            <v>1137.5999999999999</v>
          </cell>
          <cell r="J3437">
            <v>1137.5999999999999</v>
          </cell>
          <cell r="K3437">
            <v>43146</v>
          </cell>
          <cell r="L3437">
            <v>43145</v>
          </cell>
          <cell r="M3437" t="str">
            <v>0750</v>
          </cell>
          <cell r="N3437" t="str">
            <v>6CX</v>
          </cell>
          <cell r="O3437" t="str">
            <v>C071</v>
          </cell>
        </row>
        <row r="3438">
          <cell r="A3438" t="str">
            <v>1508600676</v>
          </cell>
          <cell r="B3438" t="str">
            <v>CCDDR02075</v>
          </cell>
          <cell r="C3438" t="str">
            <v>0175-DR75-D675</v>
          </cell>
          <cell r="D3438" t="str">
            <v>A2-MOE Remise en état Partie Centrale</v>
          </cell>
          <cell r="E3438" t="str">
            <v>36.04.02</v>
          </cell>
          <cell r="F3438" t="str">
            <v>1000388119 2BDM</v>
          </cell>
          <cell r="G3438" t="str">
            <v>1</v>
          </cell>
          <cell r="H3438">
            <v>32228.29</v>
          </cell>
          <cell r="I3438">
            <v>0</v>
          </cell>
          <cell r="J3438">
            <v>0</v>
          </cell>
          <cell r="K3438">
            <v>43158</v>
          </cell>
          <cell r="L3438">
            <v>43158</v>
          </cell>
          <cell r="M3438" t="str">
            <v>0750</v>
          </cell>
          <cell r="N3438" t="str">
            <v>6CX</v>
          </cell>
          <cell r="O3438" t="str">
            <v>C071</v>
          </cell>
        </row>
        <row r="3439">
          <cell r="A3439" t="str">
            <v>1508600676</v>
          </cell>
          <cell r="B3439" t="str">
            <v>CCDDR02075</v>
          </cell>
          <cell r="C3439" t="str">
            <v>0175-DR75-D675</v>
          </cell>
          <cell r="D3439" t="str">
            <v>A2-MOE Solde+révisions</v>
          </cell>
          <cell r="E3439" t="str">
            <v>36.04.02</v>
          </cell>
          <cell r="F3439" t="str">
            <v>1000388119 2BDM</v>
          </cell>
          <cell r="G3439" t="str">
            <v>2</v>
          </cell>
          <cell r="H3439">
            <v>684.63</v>
          </cell>
          <cell r="I3439">
            <v>0</v>
          </cell>
          <cell r="J3439">
            <v>0</v>
          </cell>
          <cell r="K3439">
            <v>43158</v>
          </cell>
          <cell r="L3439">
            <v>44915</v>
          </cell>
          <cell r="M3439" t="str">
            <v>0750</v>
          </cell>
          <cell r="N3439" t="str">
            <v>6CX</v>
          </cell>
          <cell r="O3439" t="str">
            <v>C071</v>
          </cell>
        </row>
        <row r="3440">
          <cell r="A3440" t="str">
            <v>1508648709</v>
          </cell>
          <cell r="B3440" t="str">
            <v>CCDDR02075</v>
          </cell>
          <cell r="C3440" t="str">
            <v>0175-DR75-D675</v>
          </cell>
          <cell r="D3440" t="str">
            <v>A2- SPS restau. culée  arc boutan10 NDP</v>
          </cell>
          <cell r="E3440" t="str">
            <v>36.04.02</v>
          </cell>
          <cell r="F3440" t="str">
            <v>1000051113 CS BTP 51</v>
          </cell>
          <cell r="G3440" t="str">
            <v>1</v>
          </cell>
          <cell r="H3440">
            <v>2645</v>
          </cell>
          <cell r="I3440">
            <v>1150.8499999999999</v>
          </cell>
          <cell r="J3440">
            <v>1150.8499999999999</v>
          </cell>
          <cell r="K3440">
            <v>43180</v>
          </cell>
          <cell r="L3440">
            <v>43180</v>
          </cell>
          <cell r="M3440" t="str">
            <v>0750</v>
          </cell>
          <cell r="N3440" t="str">
            <v>6CX</v>
          </cell>
          <cell r="O3440" t="str">
            <v>C071</v>
          </cell>
        </row>
        <row r="3441">
          <cell r="A3441" t="str">
            <v>1508744908</v>
          </cell>
          <cell r="B3441" t="str">
            <v>CCDDR02075</v>
          </cell>
          <cell r="C3441" t="str">
            <v>0175-DR75-D675</v>
          </cell>
          <cell r="D3441" t="str">
            <v>22909372-F2-BPE plomb flèche ND</v>
          </cell>
          <cell r="E3441" t="str">
            <v>36.04.03</v>
          </cell>
          <cell r="F3441" t="str">
            <v>1000831007 BETON PATRIMOINE EXPERTISE</v>
          </cell>
          <cell r="G3441" t="str">
            <v>1</v>
          </cell>
          <cell r="H3441">
            <v>8500</v>
          </cell>
          <cell r="I3441">
            <v>2900</v>
          </cell>
          <cell r="J3441">
            <v>2900</v>
          </cell>
          <cell r="K3441">
            <v>43229</v>
          </cell>
          <cell r="L3441">
            <v>43227</v>
          </cell>
          <cell r="M3441" t="str">
            <v>0750</v>
          </cell>
          <cell r="N3441" t="str">
            <v>6CX</v>
          </cell>
          <cell r="O3441" t="str">
            <v>C071</v>
          </cell>
        </row>
        <row r="3442">
          <cell r="A3442" t="str">
            <v>1508750695</v>
          </cell>
          <cell r="B3442" t="str">
            <v>CCDDR02075</v>
          </cell>
          <cell r="C3442" t="str">
            <v>0175-DR75-D675</v>
          </cell>
          <cell r="D3442" t="str">
            <v>Etude compl. vitraux Cathéd. Saint louis</v>
          </cell>
          <cell r="E3442" t="str">
            <v>36.04.02</v>
          </cell>
          <cell r="F3442" t="str">
            <v>1001328856 2BDM</v>
          </cell>
          <cell r="G3442" t="str">
            <v>1</v>
          </cell>
          <cell r="H3442">
            <v>10447.209999999999</v>
          </cell>
          <cell r="I3442">
            <v>8780.2099999999991</v>
          </cell>
          <cell r="J3442">
            <v>8780.2099999999991</v>
          </cell>
          <cell r="K3442">
            <v>43234</v>
          </cell>
          <cell r="L3442">
            <v>43234</v>
          </cell>
          <cell r="M3442" t="str">
            <v>0750</v>
          </cell>
          <cell r="N3442" t="str">
            <v>6CX</v>
          </cell>
          <cell r="O3442" t="str">
            <v>C071</v>
          </cell>
        </row>
        <row r="3443">
          <cell r="A3443" t="str">
            <v>1508778519</v>
          </cell>
          <cell r="B3443" t="str">
            <v>CCDDR02075</v>
          </cell>
          <cell r="C3443" t="str">
            <v>0175-DR75-D675</v>
          </cell>
          <cell r="D3443" t="str">
            <v>A2-MOE Restauration de l'arc-boutant 10</v>
          </cell>
          <cell r="E3443" t="str">
            <v>36.04.02</v>
          </cell>
          <cell r="F3443" t="str">
            <v>1000462263 MONSIEUR PHILIPPE VILLENEUVE</v>
          </cell>
          <cell r="G3443" t="str">
            <v>1</v>
          </cell>
          <cell r="H3443">
            <v>45924.639999999999</v>
          </cell>
          <cell r="I3443">
            <v>16160.93</v>
          </cell>
          <cell r="J3443">
            <v>16221.5</v>
          </cell>
          <cell r="K3443">
            <v>43248</v>
          </cell>
          <cell r="L3443">
            <v>43248</v>
          </cell>
          <cell r="M3443" t="str">
            <v>0750</v>
          </cell>
          <cell r="N3443" t="str">
            <v>6CX</v>
          </cell>
          <cell r="O3443" t="str">
            <v>C071</v>
          </cell>
        </row>
        <row r="3444">
          <cell r="A3444" t="str">
            <v>1508884733</v>
          </cell>
          <cell r="B3444" t="str">
            <v>CCDDR02075</v>
          </cell>
          <cell r="C3444" t="str">
            <v>0175-DR75-D675</v>
          </cell>
          <cell r="D3444" t="str">
            <v>MOE Rest° portail du jugt dernier- Meaux</v>
          </cell>
          <cell r="E3444" t="str">
            <v>36.04.02</v>
          </cell>
          <cell r="F3444" t="str">
            <v>1001328856 2BDM</v>
          </cell>
          <cell r="G3444" t="str">
            <v>1</v>
          </cell>
          <cell r="H3444">
            <v>56559.51</v>
          </cell>
          <cell r="I3444">
            <v>6380.43</v>
          </cell>
          <cell r="J3444">
            <v>6380.43</v>
          </cell>
          <cell r="K3444">
            <v>43297</v>
          </cell>
          <cell r="L3444">
            <v>43297</v>
          </cell>
          <cell r="M3444" t="str">
            <v>0750</v>
          </cell>
          <cell r="N3444" t="str">
            <v>6CX</v>
          </cell>
          <cell r="O3444" t="str">
            <v>C071</v>
          </cell>
        </row>
        <row r="3445">
          <cell r="A3445" t="str">
            <v>1508884733</v>
          </cell>
          <cell r="B3445" t="str">
            <v>CCDDR02075</v>
          </cell>
          <cell r="C3445" t="str">
            <v>0175-DR75-D675</v>
          </cell>
          <cell r="D3445" t="str">
            <v>FC 7780816 Avenant n°1 - Mission OPC</v>
          </cell>
          <cell r="E3445" t="str">
            <v>36.04.02</v>
          </cell>
          <cell r="F3445" t="str">
            <v>1001328856 2BDM</v>
          </cell>
          <cell r="G3445" t="str">
            <v>2</v>
          </cell>
          <cell r="H3445">
            <v>10562</v>
          </cell>
          <cell r="I3445">
            <v>3379.84</v>
          </cell>
          <cell r="J3445">
            <v>3379.84</v>
          </cell>
          <cell r="K3445">
            <v>43297</v>
          </cell>
          <cell r="L3445">
            <v>43297</v>
          </cell>
          <cell r="M3445" t="str">
            <v>0750</v>
          </cell>
          <cell r="N3445" t="str">
            <v>6CX</v>
          </cell>
          <cell r="O3445" t="str">
            <v>C071</v>
          </cell>
        </row>
        <row r="3446">
          <cell r="A3446" t="str">
            <v>1508951426</v>
          </cell>
          <cell r="B3446" t="str">
            <v>CCDDR02075</v>
          </cell>
          <cell r="C3446" t="str">
            <v>0175-DR75-D675</v>
          </cell>
          <cell r="D3446" t="str">
            <v>24154109-F2-St DENIS archeo Basilique</v>
          </cell>
          <cell r="E3446" t="str">
            <v>40.01.06</v>
          </cell>
          <cell r="F3446" t="str">
            <v>2100039326 SAINT-DENIS</v>
          </cell>
          <cell r="G3446" t="str">
            <v>1</v>
          </cell>
          <cell r="H3446">
            <v>5200</v>
          </cell>
          <cell r="I3446">
            <v>5200</v>
          </cell>
          <cell r="J3446">
            <v>5200</v>
          </cell>
          <cell r="K3446">
            <v>43343</v>
          </cell>
          <cell r="L3446">
            <v>43342</v>
          </cell>
          <cell r="M3446" t="str">
            <v>0750</v>
          </cell>
          <cell r="N3446" t="str">
            <v>6CX</v>
          </cell>
          <cell r="O3446" t="str">
            <v>C071</v>
          </cell>
        </row>
        <row r="3447">
          <cell r="A3447" t="str">
            <v>1509073080</v>
          </cell>
          <cell r="B3447" t="str">
            <v>CCDDR02075</v>
          </cell>
          <cell r="C3447" t="str">
            <v>0175-DR75-D675</v>
          </cell>
          <cell r="D3447" t="str">
            <v>24789941-F2-CARSO-PROVINS-OS21</v>
          </cell>
          <cell r="E3447" t="str">
            <v>36.04.03</v>
          </cell>
          <cell r="F3447" t="str">
            <v>1001071380 CARSO LABO SANTE ENVIRON HYGIENE</v>
          </cell>
          <cell r="G3447" t="str">
            <v>1</v>
          </cell>
          <cell r="H3447">
            <v>271.39999999999998</v>
          </cell>
          <cell r="I3447">
            <v>0</v>
          </cell>
          <cell r="J3447">
            <v>271.39999999999998</v>
          </cell>
          <cell r="K3447">
            <v>43397</v>
          </cell>
          <cell r="L3447">
            <v>43395</v>
          </cell>
          <cell r="M3447" t="str">
            <v>0750</v>
          </cell>
          <cell r="N3447" t="str">
            <v>6CX</v>
          </cell>
          <cell r="O3447" t="str">
            <v>C071</v>
          </cell>
        </row>
        <row r="3448">
          <cell r="A3448" t="str">
            <v>1509177568</v>
          </cell>
          <cell r="B3448" t="str">
            <v>CCDDR02075</v>
          </cell>
          <cell r="C3448" t="str">
            <v>0175-DR75-D675</v>
          </cell>
          <cell r="D3448" t="str">
            <v>25461642-F2-2BDM concours vitraux façade</v>
          </cell>
          <cell r="E3448" t="str">
            <v>36.04.03</v>
          </cell>
          <cell r="F3448" t="str">
            <v>1001328856 2BDM</v>
          </cell>
          <cell r="G3448" t="str">
            <v>1</v>
          </cell>
          <cell r="H3448">
            <v>16414.59</v>
          </cell>
          <cell r="I3448">
            <v>16414.59</v>
          </cell>
          <cell r="J3448">
            <v>16414.59</v>
          </cell>
          <cell r="K3448">
            <v>43444</v>
          </cell>
          <cell r="L3448">
            <v>43440</v>
          </cell>
          <cell r="M3448" t="str">
            <v>0750</v>
          </cell>
          <cell r="N3448" t="str">
            <v>6CX</v>
          </cell>
          <cell r="O3448" t="str">
            <v>C071</v>
          </cell>
        </row>
        <row r="3449">
          <cell r="A3449" t="str">
            <v>1509763919</v>
          </cell>
          <cell r="B3449" t="str">
            <v>CCDDR02075</v>
          </cell>
          <cell r="C3449" t="str">
            <v>0175-DR75-D675</v>
          </cell>
          <cell r="D3449" t="str">
            <v>A2-MOE REFECT ETEANCH+PAVAGE...MEUDON</v>
          </cell>
          <cell r="E3449" t="str">
            <v>36.04.02</v>
          </cell>
          <cell r="F3449" t="str">
            <v>1000387253 LEFEVRE ARCHITECTES</v>
          </cell>
          <cell r="G3449" t="str">
            <v>1</v>
          </cell>
          <cell r="H3449">
            <v>52282.15</v>
          </cell>
          <cell r="I3449">
            <v>2518.52</v>
          </cell>
          <cell r="J3449">
            <v>2518.52</v>
          </cell>
          <cell r="K3449">
            <v>43769</v>
          </cell>
          <cell r="L3449">
            <v>43777</v>
          </cell>
          <cell r="M3449" t="str">
            <v>0750</v>
          </cell>
          <cell r="N3449" t="str">
            <v>6CX</v>
          </cell>
          <cell r="O3449" t="str">
            <v>C071</v>
          </cell>
        </row>
        <row r="3450">
          <cell r="A3450" t="str">
            <v>1509796414</v>
          </cell>
          <cell r="B3450" t="str">
            <v>CCDDR02075</v>
          </cell>
          <cell r="C3450" t="str">
            <v>0175-DR75-D675</v>
          </cell>
          <cell r="D3450" t="str">
            <v>A2-MISSION SPS CATH ST LOUIS VERSAILLES</v>
          </cell>
          <cell r="E3450" t="str">
            <v>36.04.02</v>
          </cell>
          <cell r="F3450" t="str">
            <v>1000387490 L'ARCHIVOLTE</v>
          </cell>
          <cell r="G3450" t="str">
            <v>1</v>
          </cell>
          <cell r="H3450">
            <v>4745</v>
          </cell>
          <cell r="I3450">
            <v>195</v>
          </cell>
          <cell r="J3450">
            <v>195</v>
          </cell>
          <cell r="K3450">
            <v>43787</v>
          </cell>
          <cell r="L3450">
            <v>43789</v>
          </cell>
          <cell r="M3450" t="str">
            <v>0750</v>
          </cell>
          <cell r="N3450" t="str">
            <v>6CX</v>
          </cell>
          <cell r="O3450" t="str">
            <v>C071</v>
          </cell>
        </row>
        <row r="3451">
          <cell r="A3451" t="str">
            <v>1509796414</v>
          </cell>
          <cell r="B3451" t="str">
            <v>CCDDR02075</v>
          </cell>
          <cell r="C3451" t="str">
            <v>0175-DR75-D675</v>
          </cell>
          <cell r="D3451" t="str">
            <v>A2-AVENANT 1-SPS CATH ST LOUIS</v>
          </cell>
          <cell r="E3451" t="str">
            <v>36.04.02</v>
          </cell>
          <cell r="F3451" t="str">
            <v>1000387490 L'ARCHIVOLTE</v>
          </cell>
          <cell r="G3451" t="str">
            <v>2</v>
          </cell>
          <cell r="H3451">
            <v>2925</v>
          </cell>
          <cell r="I3451">
            <v>0</v>
          </cell>
          <cell r="J3451">
            <v>0</v>
          </cell>
          <cell r="K3451">
            <v>43787</v>
          </cell>
          <cell r="L3451">
            <v>44768</v>
          </cell>
          <cell r="M3451" t="str">
            <v>0750</v>
          </cell>
          <cell r="N3451" t="str">
            <v>6CX</v>
          </cell>
          <cell r="O3451" t="str">
            <v>C071</v>
          </cell>
        </row>
        <row r="3452">
          <cell r="A3452" t="str">
            <v>1509980696</v>
          </cell>
          <cell r="B3452" t="str">
            <v>CCDDR02075</v>
          </cell>
          <cell r="C3452" t="str">
            <v>0175-DR75-D675</v>
          </cell>
          <cell r="D3452" t="str">
            <v>A2-MISSION CTRL TECH CATH ST LOUIS VERSA</v>
          </cell>
          <cell r="E3452" t="str">
            <v>36.04.03</v>
          </cell>
          <cell r="F3452" t="str">
            <v>1000196182 ALPHA CONTROLE</v>
          </cell>
          <cell r="G3452" t="str">
            <v>1</v>
          </cell>
          <cell r="H3452">
            <v>7140</v>
          </cell>
          <cell r="I3452">
            <v>1680</v>
          </cell>
          <cell r="J3452">
            <v>1680</v>
          </cell>
          <cell r="K3452">
            <v>43900</v>
          </cell>
          <cell r="L3452">
            <v>43900</v>
          </cell>
          <cell r="M3452" t="str">
            <v>0750</v>
          </cell>
          <cell r="N3452" t="str">
            <v>6CX</v>
          </cell>
          <cell r="O3452" t="str">
            <v>C071</v>
          </cell>
        </row>
        <row r="3453">
          <cell r="A3453" t="str">
            <v>1510073651</v>
          </cell>
          <cell r="B3453" t="str">
            <v>CCDDR02075</v>
          </cell>
          <cell r="C3453" t="str">
            <v>0175-DR75-D675</v>
          </cell>
          <cell r="D3453" t="str">
            <v>A2-MISSION OPC REST CATHEDRALE ST LOUIS</v>
          </cell>
          <cell r="E3453" t="str">
            <v>36.04.03</v>
          </cell>
          <cell r="F3453" t="str">
            <v>1000191639 EGSC</v>
          </cell>
          <cell r="G3453" t="str">
            <v>1</v>
          </cell>
          <cell r="H3453">
            <v>29820</v>
          </cell>
          <cell r="I3453">
            <v>361.03</v>
          </cell>
          <cell r="J3453">
            <v>385.72</v>
          </cell>
          <cell r="K3453">
            <v>43979</v>
          </cell>
          <cell r="L3453">
            <v>43980</v>
          </cell>
          <cell r="M3453" t="str">
            <v>0750</v>
          </cell>
          <cell r="N3453" t="str">
            <v>6CX</v>
          </cell>
          <cell r="O3453" t="str">
            <v>C071</v>
          </cell>
        </row>
        <row r="3454">
          <cell r="A3454" t="str">
            <v>1510073651</v>
          </cell>
          <cell r="B3454" t="str">
            <v>CCDDR02075</v>
          </cell>
          <cell r="C3454" t="str">
            <v>0175-DR75-D675</v>
          </cell>
          <cell r="D3454" t="str">
            <v>FC9316203 -AVENANT N°1</v>
          </cell>
          <cell r="E3454" t="str">
            <v>36.04.03</v>
          </cell>
          <cell r="F3454" t="str">
            <v>1000191639 EGSC</v>
          </cell>
          <cell r="G3454" t="str">
            <v>2</v>
          </cell>
          <cell r="H3454">
            <v>13564.27</v>
          </cell>
          <cell r="I3454">
            <v>0</v>
          </cell>
          <cell r="J3454">
            <v>0</v>
          </cell>
          <cell r="K3454">
            <v>43979</v>
          </cell>
          <cell r="L3454">
            <v>44652</v>
          </cell>
          <cell r="M3454" t="str">
            <v>0750</v>
          </cell>
          <cell r="N3454" t="str">
            <v>6CX</v>
          </cell>
          <cell r="O3454" t="str">
            <v>C071</v>
          </cell>
        </row>
        <row r="3455">
          <cell r="A3455" t="str">
            <v>1510073651</v>
          </cell>
          <cell r="B3455" t="str">
            <v>CCDDR02075</v>
          </cell>
          <cell r="C3455" t="str">
            <v>0175-DR75-D675</v>
          </cell>
          <cell r="D3455" t="str">
            <v>révision de prix</v>
          </cell>
          <cell r="E3455" t="str">
            <v>36.04.03</v>
          </cell>
          <cell r="F3455" t="str">
            <v>1000191639 EGSC</v>
          </cell>
          <cell r="G3455" t="str">
            <v>3</v>
          </cell>
          <cell r="H3455">
            <v>1713.73</v>
          </cell>
          <cell r="I3455">
            <v>144.91999999999999</v>
          </cell>
          <cell r="J3455">
            <v>144.91999999999999</v>
          </cell>
          <cell r="K3455">
            <v>43979</v>
          </cell>
          <cell r="L3455">
            <v>44874</v>
          </cell>
          <cell r="M3455" t="str">
            <v>0750</v>
          </cell>
          <cell r="N3455" t="str">
            <v>6CX</v>
          </cell>
          <cell r="O3455" t="str">
            <v>C071</v>
          </cell>
        </row>
        <row r="3456">
          <cell r="A3456" t="str">
            <v>1510372153</v>
          </cell>
          <cell r="B3456" t="str">
            <v>CCDDR02075</v>
          </cell>
          <cell r="C3456" t="str">
            <v>0175-DR75-D675</v>
          </cell>
          <cell r="D3456" t="str">
            <v>33450190-B.E.T. Electricité</v>
          </cell>
          <cell r="E3456" t="str">
            <v>40.01.06</v>
          </cell>
          <cell r="F3456" t="str">
            <v>1000847568 ALTERNET</v>
          </cell>
          <cell r="G3456" t="str">
            <v>1</v>
          </cell>
          <cell r="H3456">
            <v>29100</v>
          </cell>
          <cell r="I3456">
            <v>0</v>
          </cell>
          <cell r="J3456">
            <v>0</v>
          </cell>
          <cell r="K3456">
            <v>44147</v>
          </cell>
          <cell r="L3456">
            <v>44144</v>
          </cell>
          <cell r="M3456" t="str">
            <v>0750</v>
          </cell>
          <cell r="N3456" t="str">
            <v>6CX</v>
          </cell>
          <cell r="O3456" t="str">
            <v>C071</v>
          </cell>
        </row>
        <row r="3457">
          <cell r="A3457" t="str">
            <v>1510372153</v>
          </cell>
          <cell r="B3457" t="str">
            <v>CCDDR02075</v>
          </cell>
          <cell r="C3457" t="str">
            <v>0175-DR75-D675</v>
          </cell>
          <cell r="D3457" t="str">
            <v>FC8705039 - TRANCHE OPTIONNELLE 1</v>
          </cell>
          <cell r="E3457" t="str">
            <v>40.01.06</v>
          </cell>
          <cell r="F3457" t="str">
            <v>1000847568 ALTERNET</v>
          </cell>
          <cell r="G3457" t="str">
            <v>2</v>
          </cell>
          <cell r="H3457">
            <v>17200</v>
          </cell>
          <cell r="I3457">
            <v>0</v>
          </cell>
          <cell r="J3457">
            <v>0</v>
          </cell>
          <cell r="K3457">
            <v>44147</v>
          </cell>
          <cell r="L3457">
            <v>44144</v>
          </cell>
          <cell r="M3457" t="str">
            <v>0750</v>
          </cell>
          <cell r="N3457" t="str">
            <v>6CX</v>
          </cell>
          <cell r="O3457" t="str">
            <v>C071</v>
          </cell>
        </row>
        <row r="3458">
          <cell r="A3458" t="str">
            <v>1510372153</v>
          </cell>
          <cell r="B3458" t="str">
            <v>CCDDR02075</v>
          </cell>
          <cell r="C3458" t="str">
            <v>0175-DR75-D675</v>
          </cell>
          <cell r="D3458" t="str">
            <v>FC9257496- TRANCHE OPTIONNELLE 2</v>
          </cell>
          <cell r="E3458" t="str">
            <v>40.01.06</v>
          </cell>
          <cell r="F3458" t="str">
            <v>1000847568 ALTERNET</v>
          </cell>
          <cell r="G3458" t="str">
            <v>3</v>
          </cell>
          <cell r="H3458">
            <v>17200</v>
          </cell>
          <cell r="I3458">
            <v>3440</v>
          </cell>
          <cell r="J3458">
            <v>3440</v>
          </cell>
          <cell r="K3458">
            <v>44147</v>
          </cell>
          <cell r="L3458">
            <v>44606</v>
          </cell>
          <cell r="M3458" t="str">
            <v>0750</v>
          </cell>
          <cell r="N3458" t="str">
            <v>6CX</v>
          </cell>
          <cell r="O3458" t="str">
            <v>C071</v>
          </cell>
        </row>
        <row r="3459">
          <cell r="A3459" t="str">
            <v>1510529169</v>
          </cell>
          <cell r="B3459" t="str">
            <v>CCDDR02075</v>
          </cell>
          <cell r="C3459" t="str">
            <v>0175-DR75-D675</v>
          </cell>
          <cell r="D3459" t="str">
            <v>A2-MISS OPC COMBLES ST LOUIS VERSAILLES</v>
          </cell>
          <cell r="E3459" t="str">
            <v>36.04.02</v>
          </cell>
          <cell r="F3459" t="str">
            <v>1001494779 MERCURE BY ACERTA</v>
          </cell>
          <cell r="G3459" t="str">
            <v>1</v>
          </cell>
          <cell r="H3459">
            <v>5060</v>
          </cell>
          <cell r="I3459">
            <v>0</v>
          </cell>
          <cell r="J3459">
            <v>0</v>
          </cell>
          <cell r="K3459">
            <v>44246</v>
          </cell>
          <cell r="L3459">
            <v>44249</v>
          </cell>
          <cell r="M3459" t="str">
            <v>0750</v>
          </cell>
          <cell r="N3459" t="str">
            <v>6CX</v>
          </cell>
          <cell r="O3459" t="str">
            <v>C071</v>
          </cell>
        </row>
        <row r="3460">
          <cell r="A3460" t="str">
            <v>1510552779</v>
          </cell>
          <cell r="B3460" t="str">
            <v>CCDDR02075</v>
          </cell>
          <cell r="C3460" t="str">
            <v>0175-DR75-D675</v>
          </cell>
          <cell r="D3460" t="str">
            <v>F2 - MOE Trx d'office Château Epernon</v>
          </cell>
          <cell r="E3460" t="str">
            <v>36.04.02</v>
          </cell>
          <cell r="F3460" t="str">
            <v>1001328856 2BDM</v>
          </cell>
          <cell r="G3460" t="str">
            <v>1</v>
          </cell>
          <cell r="H3460">
            <v>85939.9</v>
          </cell>
          <cell r="I3460">
            <v>48154.720000000001</v>
          </cell>
          <cell r="J3460">
            <v>48154.720000000001</v>
          </cell>
          <cell r="K3460">
            <v>44260</v>
          </cell>
          <cell r="L3460">
            <v>44263</v>
          </cell>
          <cell r="M3460" t="str">
            <v>0750</v>
          </cell>
          <cell r="N3460" t="str">
            <v>6CX</v>
          </cell>
          <cell r="O3460" t="str">
            <v>C071</v>
          </cell>
        </row>
        <row r="3461">
          <cell r="A3461" t="str">
            <v>1510593164</v>
          </cell>
          <cell r="B3461" t="str">
            <v>CCDDR02075</v>
          </cell>
          <cell r="C3461" t="str">
            <v>0175-DR75-D675</v>
          </cell>
          <cell r="D3461" t="str">
            <v>MOE DEMOLITION+RESTAUR COUVENT PROVINS</v>
          </cell>
          <cell r="E3461" t="str">
            <v>36.04.02</v>
          </cell>
          <cell r="F3461" t="str">
            <v>1001328856 2BDM</v>
          </cell>
          <cell r="G3461" t="str">
            <v>1</v>
          </cell>
          <cell r="H3461">
            <v>43299.33</v>
          </cell>
          <cell r="I3461">
            <v>38947.75</v>
          </cell>
          <cell r="J3461">
            <v>38947.75</v>
          </cell>
          <cell r="K3461">
            <v>44281</v>
          </cell>
          <cell r="L3461">
            <v>44284</v>
          </cell>
          <cell r="M3461" t="str">
            <v>0750</v>
          </cell>
          <cell r="N3461" t="str">
            <v>6CX</v>
          </cell>
          <cell r="O3461" t="str">
            <v>C071</v>
          </cell>
        </row>
        <row r="3462">
          <cell r="A3462" t="str">
            <v>1510740779</v>
          </cell>
          <cell r="B3462" t="str">
            <v>CCDDR02075</v>
          </cell>
          <cell r="C3462" t="str">
            <v>0175-DR75-D675</v>
          </cell>
          <cell r="D3462" t="str">
            <v>FDRAC-CSPS  RESTAUR OBELILISQ LOUXOR 8è</v>
          </cell>
          <cell r="E3462" t="str">
            <v>36.04.03</v>
          </cell>
          <cell r="F3462" t="str">
            <v>1000337992 ACOR ETUDES</v>
          </cell>
          <cell r="G3462" t="str">
            <v>1</v>
          </cell>
          <cell r="H3462">
            <v>2035</v>
          </cell>
          <cell r="I3462">
            <v>330</v>
          </cell>
          <cell r="J3462">
            <v>330</v>
          </cell>
          <cell r="K3462">
            <v>44365</v>
          </cell>
          <cell r="L3462">
            <v>44368</v>
          </cell>
          <cell r="M3462" t="str">
            <v>0750</v>
          </cell>
          <cell r="N3462" t="str">
            <v>6CX</v>
          </cell>
          <cell r="O3462" t="str">
            <v>C071</v>
          </cell>
        </row>
        <row r="3463">
          <cell r="A3463" t="str">
            <v>1510768775</v>
          </cell>
          <cell r="B3463" t="str">
            <v>CCDDR02075</v>
          </cell>
          <cell r="C3463" t="str">
            <v>0175-DR75-D675</v>
          </cell>
          <cell r="D3463" t="str">
            <v>FDRAC-PROGRAMMISTE BASILIQUE ST DENIS</v>
          </cell>
          <cell r="E3463" t="str">
            <v>36.04.03</v>
          </cell>
          <cell r="F3463" t="str">
            <v>1001352721 CAFE PROGRAMMATION</v>
          </cell>
          <cell r="G3463" t="str">
            <v>1</v>
          </cell>
          <cell r="H3463">
            <v>37500</v>
          </cell>
          <cell r="I3463">
            <v>3900</v>
          </cell>
          <cell r="J3463">
            <v>3900</v>
          </cell>
          <cell r="K3463">
            <v>44379</v>
          </cell>
          <cell r="L3463">
            <v>44383</v>
          </cell>
          <cell r="M3463" t="str">
            <v>0750</v>
          </cell>
          <cell r="N3463" t="str">
            <v>6CX</v>
          </cell>
          <cell r="O3463" t="str">
            <v>C071</v>
          </cell>
        </row>
        <row r="3464">
          <cell r="A3464" t="str">
            <v>1510768775</v>
          </cell>
          <cell r="B3464" t="str">
            <v>CCDDR02075</v>
          </cell>
          <cell r="C3464" t="str">
            <v>0175-DR75-D675</v>
          </cell>
          <cell r="D3464" t="str">
            <v>FDRAC-PROGRAMMISTE PART GRANDFILS</v>
          </cell>
          <cell r="E3464" t="str">
            <v>36.04.03</v>
          </cell>
          <cell r="F3464" t="str">
            <v>1001352721 CAFE PROGRAMMATION</v>
          </cell>
          <cell r="G3464" t="str">
            <v>2</v>
          </cell>
          <cell r="H3464">
            <v>3000</v>
          </cell>
          <cell r="I3464">
            <v>3000</v>
          </cell>
          <cell r="J3464">
            <v>3000</v>
          </cell>
          <cell r="K3464">
            <v>44379</v>
          </cell>
          <cell r="L3464">
            <v>44383</v>
          </cell>
          <cell r="M3464" t="str">
            <v>0750</v>
          </cell>
          <cell r="N3464" t="str">
            <v>6CX</v>
          </cell>
          <cell r="O3464" t="str">
            <v>C071</v>
          </cell>
        </row>
        <row r="3465">
          <cell r="A3465" t="str">
            <v>1510841000</v>
          </cell>
          <cell r="B3465" t="str">
            <v>CCDDR02075</v>
          </cell>
          <cell r="C3465" t="str">
            <v>0175-DR75-D675</v>
          </cell>
          <cell r="D3465" t="str">
            <v>DRAC-CT consolidat° massif occ St Denis</v>
          </cell>
          <cell r="E3465" t="str">
            <v>36.04.03</v>
          </cell>
          <cell r="F3465" t="str">
            <v>1001478084 POINT CONTROLES</v>
          </cell>
          <cell r="G3465" t="str">
            <v>1</v>
          </cell>
          <cell r="H3465">
            <v>7000</v>
          </cell>
          <cell r="I3465">
            <v>1500</v>
          </cell>
          <cell r="J3465">
            <v>1500</v>
          </cell>
          <cell r="K3465">
            <v>44433</v>
          </cell>
          <cell r="L3465">
            <v>44435</v>
          </cell>
          <cell r="M3465" t="str">
            <v>0750</v>
          </cell>
          <cell r="N3465" t="str">
            <v>6CX</v>
          </cell>
          <cell r="O3465" t="str">
            <v>C071</v>
          </cell>
        </row>
        <row r="3466">
          <cell r="A3466" t="str">
            <v>1511025445</v>
          </cell>
          <cell r="B3466" t="str">
            <v>CCDDR02075</v>
          </cell>
          <cell r="C3466" t="str">
            <v>0175-DR75-D675</v>
          </cell>
          <cell r="D3466" t="str">
            <v>CSPS REST LAVOIR+DEMOL BAT GARDI PROVINS</v>
          </cell>
          <cell r="E3466" t="str">
            <v>36.04.02</v>
          </cell>
          <cell r="F3466" t="str">
            <v>1000001726 BTP CONSULTANTS</v>
          </cell>
          <cell r="G3466" t="str">
            <v>1</v>
          </cell>
          <cell r="H3466">
            <v>5355</v>
          </cell>
          <cell r="I3466">
            <v>4725</v>
          </cell>
          <cell r="J3466">
            <v>4725</v>
          </cell>
          <cell r="K3466">
            <v>44526</v>
          </cell>
          <cell r="L3466">
            <v>44529</v>
          </cell>
          <cell r="M3466" t="str">
            <v>0750</v>
          </cell>
          <cell r="N3466" t="str">
            <v>6CX</v>
          </cell>
          <cell r="O3466" t="str">
            <v>C071</v>
          </cell>
        </row>
        <row r="3467">
          <cell r="A3467" t="str">
            <v>1511038166</v>
          </cell>
          <cell r="B3467" t="str">
            <v>CCDDR02075</v>
          </cell>
          <cell r="C3467" t="str">
            <v>0175-DR75-D675</v>
          </cell>
          <cell r="D3467" t="str">
            <v>ADRAC CONSO MASSIF OCCIDENTAL ST DENIS</v>
          </cell>
          <cell r="E3467" t="str">
            <v>36.04.02</v>
          </cell>
          <cell r="F3467" t="str">
            <v>1001328856 2BDM</v>
          </cell>
          <cell r="G3467" t="str">
            <v>1</v>
          </cell>
          <cell r="H3467">
            <v>91225.2</v>
          </cell>
          <cell r="I3467">
            <v>70648.800000000003</v>
          </cell>
          <cell r="J3467">
            <v>70648.800000000003</v>
          </cell>
          <cell r="K3467">
            <v>44532</v>
          </cell>
          <cell r="L3467">
            <v>44539</v>
          </cell>
          <cell r="M3467" t="str">
            <v>0750</v>
          </cell>
          <cell r="N3467" t="str">
            <v>6CX</v>
          </cell>
          <cell r="O3467" t="str">
            <v>C071</v>
          </cell>
        </row>
        <row r="3468">
          <cell r="A3468" t="str">
            <v>1511038166</v>
          </cell>
          <cell r="B3468" t="str">
            <v>CCDDR02075</v>
          </cell>
          <cell r="C3468" t="str">
            <v>0175-DR75-D675</v>
          </cell>
          <cell r="D3468" t="str">
            <v>ADRAC STT BANCON MASSIF OCCI ST DENIS</v>
          </cell>
          <cell r="E3468" t="str">
            <v>36.04.02</v>
          </cell>
          <cell r="F3468" t="str">
            <v>1001328856 2BDM</v>
          </cell>
          <cell r="G3468" t="str">
            <v>2</v>
          </cell>
          <cell r="H3468">
            <v>43928</v>
          </cell>
          <cell r="I3468">
            <v>22610</v>
          </cell>
          <cell r="J3468">
            <v>22610</v>
          </cell>
          <cell r="K3468">
            <v>44532</v>
          </cell>
          <cell r="L3468">
            <v>44539</v>
          </cell>
          <cell r="M3468" t="str">
            <v>0750</v>
          </cell>
          <cell r="N3468" t="str">
            <v>6CX</v>
          </cell>
          <cell r="O3468" t="str">
            <v>C071</v>
          </cell>
        </row>
        <row r="3469">
          <cell r="A3469" t="str">
            <v>1511038166</v>
          </cell>
          <cell r="B3469" t="str">
            <v>CCDDR02075</v>
          </cell>
          <cell r="C3469" t="str">
            <v>0175-DR75-D675</v>
          </cell>
          <cell r="D3469" t="str">
            <v>ADRAC STT GEOLIA MASSIF OCCI ST DENIS</v>
          </cell>
          <cell r="E3469" t="str">
            <v>36.04.02</v>
          </cell>
          <cell r="F3469" t="str">
            <v>1001328856 2BDM</v>
          </cell>
          <cell r="G3469" t="str">
            <v>3</v>
          </cell>
          <cell r="H3469">
            <v>23920</v>
          </cell>
          <cell r="I3469">
            <v>14530</v>
          </cell>
          <cell r="J3469">
            <v>14530</v>
          </cell>
          <cell r="K3469">
            <v>44532</v>
          </cell>
          <cell r="L3469">
            <v>44539</v>
          </cell>
          <cell r="M3469" t="str">
            <v>0750</v>
          </cell>
          <cell r="N3469" t="str">
            <v>6CX</v>
          </cell>
          <cell r="O3469" t="str">
            <v>C071</v>
          </cell>
        </row>
        <row r="3470">
          <cell r="A3470" t="str">
            <v>1511043422</v>
          </cell>
          <cell r="B3470" t="str">
            <v>CCDDR02075</v>
          </cell>
          <cell r="C3470" t="str">
            <v>0175-DR75-D675</v>
          </cell>
          <cell r="D3470" t="str">
            <v>FDRAC-MOE Etude Préalable ChapCatéchisme</v>
          </cell>
          <cell r="E3470" t="str">
            <v>36.04.03</v>
          </cell>
          <cell r="F3470" t="str">
            <v>1000960900 D'ARCHITECTURE AGCE</v>
          </cell>
          <cell r="G3470" t="str">
            <v>1</v>
          </cell>
          <cell r="H3470">
            <v>12500</v>
          </cell>
          <cell r="I3470">
            <v>12500</v>
          </cell>
          <cell r="J3470">
            <v>12500</v>
          </cell>
          <cell r="K3470">
            <v>44536</v>
          </cell>
          <cell r="L3470">
            <v>44537</v>
          </cell>
          <cell r="M3470" t="str">
            <v>0750</v>
          </cell>
          <cell r="N3470" t="str">
            <v>6CX</v>
          </cell>
          <cell r="O3470" t="str">
            <v>C071</v>
          </cell>
        </row>
        <row r="3471">
          <cell r="A3471" t="str">
            <v>1511116543</v>
          </cell>
          <cell r="B3471" t="str">
            <v>CCDDR02075</v>
          </cell>
          <cell r="C3471" t="str">
            <v>0175-DR75-D675</v>
          </cell>
          <cell r="D3471" t="str">
            <v>ADRAC-MISSION OPC RESTAUR ST-ETIEN MEAUX</v>
          </cell>
          <cell r="E3471" t="str">
            <v>36.04.03</v>
          </cell>
          <cell r="F3471" t="str">
            <v>1001494779 ACERTA</v>
          </cell>
          <cell r="G3471" t="str">
            <v>1</v>
          </cell>
          <cell r="H3471">
            <v>17400</v>
          </cell>
          <cell r="I3471">
            <v>17400</v>
          </cell>
          <cell r="J3471">
            <v>17400</v>
          </cell>
          <cell r="K3471">
            <v>44592</v>
          </cell>
          <cell r="L3471">
            <v>44593</v>
          </cell>
          <cell r="M3471" t="str">
            <v>0750</v>
          </cell>
          <cell r="N3471" t="str">
            <v>6CX</v>
          </cell>
          <cell r="O3471" t="str">
            <v>C071</v>
          </cell>
        </row>
        <row r="3472">
          <cell r="A3472" t="str">
            <v>1511137333</v>
          </cell>
          <cell r="B3472" t="str">
            <v>CCDDR02075</v>
          </cell>
          <cell r="C3472" t="str">
            <v>0175-DR75-D675</v>
          </cell>
          <cell r="D3472" t="str">
            <v>DRAC-PHASE 1-OPC FOUILLES BASIL ST DENIS</v>
          </cell>
          <cell r="E3472" t="str">
            <v>36.04.03</v>
          </cell>
          <cell r="F3472" t="str">
            <v>1001484903 DELTEXPLAN</v>
          </cell>
          <cell r="G3472" t="str">
            <v>1</v>
          </cell>
          <cell r="H3472">
            <v>6300</v>
          </cell>
          <cell r="I3472">
            <v>6300</v>
          </cell>
          <cell r="J3472">
            <v>6300</v>
          </cell>
          <cell r="K3472">
            <v>44602</v>
          </cell>
          <cell r="L3472">
            <v>44603</v>
          </cell>
          <cell r="M3472" t="str">
            <v>0750</v>
          </cell>
          <cell r="N3472" t="str">
            <v>6CX</v>
          </cell>
          <cell r="O3472" t="str">
            <v>C071</v>
          </cell>
        </row>
        <row r="3473">
          <cell r="A3473" t="str">
            <v>1511137333</v>
          </cell>
          <cell r="B3473" t="str">
            <v>CCDDR02075</v>
          </cell>
          <cell r="C3473" t="str">
            <v>0175-DR75-D675</v>
          </cell>
          <cell r="D3473" t="str">
            <v>DRAC-PHASE 2-OPC FOUILLES BASIL ST DENIS</v>
          </cell>
          <cell r="E3473" t="str">
            <v>36.04.03</v>
          </cell>
          <cell r="F3473" t="str">
            <v>1001484903 DELTEXPLAN</v>
          </cell>
          <cell r="G3473" t="str">
            <v>2</v>
          </cell>
          <cell r="H3473">
            <v>4320</v>
          </cell>
          <cell r="I3473">
            <v>0</v>
          </cell>
          <cell r="J3473">
            <v>0</v>
          </cell>
          <cell r="K3473">
            <v>44602</v>
          </cell>
          <cell r="L3473">
            <v>44603</v>
          </cell>
          <cell r="M3473" t="str">
            <v>0750</v>
          </cell>
          <cell r="N3473" t="str">
            <v>6CX</v>
          </cell>
          <cell r="O3473" t="str">
            <v>C071</v>
          </cell>
        </row>
        <row r="3474">
          <cell r="A3474" t="str">
            <v>1511137333</v>
          </cell>
          <cell r="B3474" t="str">
            <v>CCDDR02075</v>
          </cell>
          <cell r="C3474" t="str">
            <v>0175-DR75-D675</v>
          </cell>
          <cell r="D3474" t="str">
            <v>DRAC-PHASE 3-OPC FOUILLES BASIL ST DENIS</v>
          </cell>
          <cell r="E3474" t="str">
            <v>36.04.03</v>
          </cell>
          <cell r="F3474" t="str">
            <v>1001484903 DELTEXPLAN</v>
          </cell>
          <cell r="G3474" t="str">
            <v>3</v>
          </cell>
          <cell r="H3474">
            <v>15600</v>
          </cell>
          <cell r="I3474">
            <v>6423.55</v>
          </cell>
          <cell r="J3474">
            <v>6423.55</v>
          </cell>
          <cell r="K3474">
            <v>44602</v>
          </cell>
          <cell r="L3474">
            <v>44603</v>
          </cell>
          <cell r="M3474" t="str">
            <v>0750</v>
          </cell>
          <cell r="N3474" t="str">
            <v>6CX</v>
          </cell>
          <cell r="O3474" t="str">
            <v>C071</v>
          </cell>
        </row>
        <row r="3475">
          <cell r="A3475" t="str">
            <v>1511137333</v>
          </cell>
          <cell r="B3475" t="str">
            <v>CCDDR02075</v>
          </cell>
          <cell r="C3475" t="str">
            <v>0175-DR75-D675</v>
          </cell>
          <cell r="D3475" t="str">
            <v>DRAC-PHASE 4-OPC FOUILLES BASIL ST DENIS</v>
          </cell>
          <cell r="E3475" t="str">
            <v>36.04.03</v>
          </cell>
          <cell r="F3475" t="str">
            <v>1001484903 DELTEXPLAN</v>
          </cell>
          <cell r="G3475" t="str">
            <v>4</v>
          </cell>
          <cell r="H3475">
            <v>7320</v>
          </cell>
          <cell r="I3475">
            <v>7320</v>
          </cell>
          <cell r="J3475">
            <v>7320</v>
          </cell>
          <cell r="K3475">
            <v>44602</v>
          </cell>
          <cell r="L3475">
            <v>44603</v>
          </cell>
          <cell r="M3475" t="str">
            <v>0750</v>
          </cell>
          <cell r="N3475" t="str">
            <v>6CX</v>
          </cell>
          <cell r="O3475" t="str">
            <v>C071</v>
          </cell>
        </row>
        <row r="3476">
          <cell r="A3476" t="str">
            <v>1511164432</v>
          </cell>
          <cell r="B3476" t="str">
            <v>CCDDR02075</v>
          </cell>
          <cell r="C3476" t="str">
            <v>0175-DR75-D675</v>
          </cell>
          <cell r="D3476" t="str">
            <v>FDRAC Mission CSSI Basilique StDenis</v>
          </cell>
          <cell r="E3476" t="str">
            <v>36.04.03</v>
          </cell>
          <cell r="F3476" t="str">
            <v>1000847568 ALTERNET</v>
          </cell>
          <cell r="G3476" t="str">
            <v>1</v>
          </cell>
          <cell r="H3476">
            <v>3960</v>
          </cell>
          <cell r="I3476">
            <v>3960</v>
          </cell>
          <cell r="J3476">
            <v>3960</v>
          </cell>
          <cell r="K3476">
            <v>44617</v>
          </cell>
          <cell r="L3476">
            <v>44620</v>
          </cell>
          <cell r="M3476" t="str">
            <v>0750</v>
          </cell>
          <cell r="N3476" t="str">
            <v>6CX</v>
          </cell>
          <cell r="O3476" t="str">
            <v>C071</v>
          </cell>
        </row>
        <row r="3477">
          <cell r="A3477" t="str">
            <v>1511196070</v>
          </cell>
          <cell r="B3477" t="str">
            <v>CCDDR02075</v>
          </cell>
          <cell r="C3477" t="str">
            <v>0175-DR75-D675</v>
          </cell>
          <cell r="D3477" t="str">
            <v>39555892-ADRAC _ETUDE LAPIDAIRE_DEPART93</v>
          </cell>
          <cell r="E3477" t="str">
            <v>36.04.03</v>
          </cell>
          <cell r="F3477" t="str">
            <v>2100039326 SAINT-DENIS</v>
          </cell>
          <cell r="G3477" t="str">
            <v>1</v>
          </cell>
          <cell r="H3477">
            <v>1059</v>
          </cell>
          <cell r="I3477">
            <v>0</v>
          </cell>
          <cell r="J3477">
            <v>1059</v>
          </cell>
          <cell r="K3477">
            <v>44636</v>
          </cell>
          <cell r="L3477">
            <v>44635</v>
          </cell>
          <cell r="M3477" t="str">
            <v>0750</v>
          </cell>
          <cell r="N3477" t="str">
            <v>6CX</v>
          </cell>
          <cell r="O3477" t="str">
            <v>C071</v>
          </cell>
        </row>
        <row r="3478">
          <cell r="A3478" t="str">
            <v>1511330036</v>
          </cell>
          <cell r="B3478" t="str">
            <v>CCDDR02075</v>
          </cell>
          <cell r="C3478" t="str">
            <v>0175-DR75-D675</v>
          </cell>
          <cell r="D3478" t="str">
            <v>40548844-FDRAC-GINGER BURGEAP-PROVINS</v>
          </cell>
          <cell r="E3478" t="str">
            <v>40.01.08</v>
          </cell>
          <cell r="F3478" t="str">
            <v>1001358328 GINGER BURGEAP</v>
          </cell>
          <cell r="G3478" t="str">
            <v>1</v>
          </cell>
          <cell r="H3478">
            <v>33950</v>
          </cell>
          <cell r="I3478">
            <v>7800</v>
          </cell>
          <cell r="J3478">
            <v>7800</v>
          </cell>
          <cell r="K3478">
            <v>44711</v>
          </cell>
          <cell r="L3478">
            <v>44708</v>
          </cell>
          <cell r="M3478" t="str">
            <v>0750</v>
          </cell>
          <cell r="N3478" t="str">
            <v>6CX</v>
          </cell>
          <cell r="O3478" t="str">
            <v>C071</v>
          </cell>
        </row>
        <row r="3479">
          <cell r="A3479" t="str">
            <v>1511421383</v>
          </cell>
          <cell r="B3479" t="str">
            <v>CCDDR02075</v>
          </cell>
          <cell r="C3479" t="str">
            <v>0175-DR75-D675</v>
          </cell>
          <cell r="D3479" t="str">
            <v>41132210-IDRAC-BTP CONSULTANTS-PERSIENNE</v>
          </cell>
          <cell r="E3479" t="str">
            <v>36.04.02</v>
          </cell>
          <cell r="F3479" t="str">
            <v>1000001726 BTP CONSULTANTS</v>
          </cell>
          <cell r="G3479" t="str">
            <v>1</v>
          </cell>
          <cell r="H3479">
            <v>7540</v>
          </cell>
          <cell r="I3479">
            <v>5215.17</v>
          </cell>
          <cell r="J3479">
            <v>5215.17</v>
          </cell>
          <cell r="K3479">
            <v>44760</v>
          </cell>
          <cell r="L3479">
            <v>44754</v>
          </cell>
          <cell r="M3479" t="str">
            <v>0750</v>
          </cell>
          <cell r="N3479" t="str">
            <v>6CX</v>
          </cell>
          <cell r="O3479" t="str">
            <v>C071</v>
          </cell>
        </row>
        <row r="3480">
          <cell r="A3480" t="str">
            <v>1511436763</v>
          </cell>
          <cell r="B3480" t="str">
            <v>CCDDR02075</v>
          </cell>
          <cell r="C3480" t="str">
            <v>0175-DR75-D675</v>
          </cell>
          <cell r="D3480" t="str">
            <v>FDRAC-MISSION ASS COORD CHAILLOT</v>
          </cell>
          <cell r="E3480" t="str">
            <v>36.04.01</v>
          </cell>
          <cell r="F3480" t="str">
            <v>1001674679 NOVAEDIA INGENIERIE</v>
          </cell>
          <cell r="G3480" t="str">
            <v>1</v>
          </cell>
          <cell r="H3480">
            <v>99247.5</v>
          </cell>
          <cell r="I3480">
            <v>74239.5</v>
          </cell>
          <cell r="J3480">
            <v>74239.5</v>
          </cell>
          <cell r="K3480">
            <v>44768</v>
          </cell>
          <cell r="L3480">
            <v>44769</v>
          </cell>
          <cell r="M3480" t="str">
            <v>0750</v>
          </cell>
          <cell r="N3480" t="str">
            <v>6CX</v>
          </cell>
          <cell r="O3480" t="str">
            <v>C071</v>
          </cell>
        </row>
        <row r="3481">
          <cell r="A3481" t="str">
            <v>1511449582</v>
          </cell>
          <cell r="B3481" t="str">
            <v>CCDDR02075</v>
          </cell>
          <cell r="C3481" t="str">
            <v>0175-DR75-D675</v>
          </cell>
          <cell r="D3481" t="str">
            <v>41482291-Etude vest de Vaux de la Celle</v>
          </cell>
          <cell r="E3481" t="str">
            <v>36.04.02</v>
          </cell>
          <cell r="F3481" t="str">
            <v>1000092874 REGIS MARTIN</v>
          </cell>
          <cell r="G3481" t="str">
            <v>1</v>
          </cell>
          <cell r="H3481">
            <v>69569.83</v>
          </cell>
          <cell r="I3481">
            <v>69569.83</v>
          </cell>
          <cell r="J3481">
            <v>69569.83</v>
          </cell>
          <cell r="K3481">
            <v>44777</v>
          </cell>
          <cell r="L3481">
            <v>44776</v>
          </cell>
          <cell r="M3481" t="str">
            <v>0750</v>
          </cell>
          <cell r="N3481" t="str">
            <v>6CX</v>
          </cell>
          <cell r="O3481" t="str">
            <v>C071</v>
          </cell>
        </row>
        <row r="3482">
          <cell r="A3482" t="str">
            <v>1511637175</v>
          </cell>
          <cell r="B3482" t="str">
            <v>CCDDR02075</v>
          </cell>
          <cell r="C3482" t="str">
            <v>0175-DR75-D675</v>
          </cell>
          <cell r="D3482" t="str">
            <v>FDRAC-DIAG MISE EN SECU PALAIS DE ROME</v>
          </cell>
          <cell r="E3482" t="str">
            <v>36.04.03</v>
          </cell>
          <cell r="F3482" t="str">
            <v>1001255271 MAEL QUELEN ARCHITECTE PATRIMOINE</v>
          </cell>
          <cell r="G3482" t="str">
            <v>1</v>
          </cell>
          <cell r="H3482">
            <v>8763.14</v>
          </cell>
          <cell r="I3482">
            <v>0</v>
          </cell>
          <cell r="J3482">
            <v>0</v>
          </cell>
          <cell r="K3482">
            <v>44883</v>
          </cell>
          <cell r="L3482">
            <v>44887</v>
          </cell>
          <cell r="M3482" t="str">
            <v>0750</v>
          </cell>
          <cell r="N3482" t="str">
            <v>6CX</v>
          </cell>
          <cell r="O3482" t="str">
            <v>C071</v>
          </cell>
        </row>
        <row r="3483">
          <cell r="A3483" t="str">
            <v>1511755658</v>
          </cell>
          <cell r="B3483" t="str">
            <v>CCDDR02075</v>
          </cell>
          <cell r="C3483" t="str">
            <v>0175-DR75-D675</v>
          </cell>
          <cell r="D3483" t="str">
            <v>43877584-IDRAC-POINTCONTROLES- AMO-POTAF</v>
          </cell>
          <cell r="E3483" t="str">
            <v>36.04.01</v>
          </cell>
          <cell r="F3483" t="str">
            <v>1001478084 POINT CONTROLES</v>
          </cell>
          <cell r="G3483" t="str">
            <v>1</v>
          </cell>
          <cell r="H3483">
            <v>2296.6999999999998</v>
          </cell>
          <cell r="I3483">
            <v>2296.6999999999998</v>
          </cell>
          <cell r="J3483">
            <v>2296.6999999999998</v>
          </cell>
          <cell r="K3483">
            <v>44960</v>
          </cell>
          <cell r="L3483">
            <v>44959</v>
          </cell>
          <cell r="M3483" t="str">
            <v>0750</v>
          </cell>
          <cell r="N3483" t="str">
            <v>6CX</v>
          </cell>
          <cell r="O3483" t="str">
            <v>C071</v>
          </cell>
        </row>
        <row r="3484">
          <cell r="A3484" t="str">
            <v>1511755838</v>
          </cell>
          <cell r="B3484" t="str">
            <v>CCDDR02075</v>
          </cell>
          <cell r="C3484" t="str">
            <v>0175-DR75-D675</v>
          </cell>
          <cell r="D3484" t="str">
            <v>43877229-IDRAC-SOCOTEC-AMO-CSPS-POT A FE</v>
          </cell>
          <cell r="E3484" t="str">
            <v>36.04.03</v>
          </cell>
          <cell r="F3484" t="str">
            <v>1001417956 SOCOTEC CONSTRUCTION</v>
          </cell>
          <cell r="G3484" t="str">
            <v>1</v>
          </cell>
          <cell r="H3484">
            <v>1131</v>
          </cell>
          <cell r="I3484">
            <v>1131</v>
          </cell>
          <cell r="J3484">
            <v>1131</v>
          </cell>
          <cell r="K3484">
            <v>44960</v>
          </cell>
          <cell r="L3484">
            <v>44959</v>
          </cell>
          <cell r="M3484" t="str">
            <v>0750</v>
          </cell>
          <cell r="N3484" t="str">
            <v>6CX</v>
          </cell>
          <cell r="O3484" t="str">
            <v>C071</v>
          </cell>
        </row>
        <row r="3485">
          <cell r="A3485" t="str">
            <v>1511765830</v>
          </cell>
          <cell r="B3485" t="str">
            <v>CCDDR02075</v>
          </cell>
          <cell r="C3485" t="str">
            <v>0175-DR75-D675</v>
          </cell>
          <cell r="D3485" t="str">
            <v>43945603-FDRAC-LEFEVRE-GRANDE PERSPECTIV</v>
          </cell>
          <cell r="E3485" t="str">
            <v>36.04.03</v>
          </cell>
          <cell r="F3485" t="str">
            <v>1000016395 LEFEVRE SAS</v>
          </cell>
          <cell r="G3485" t="str">
            <v>1</v>
          </cell>
          <cell r="H3485">
            <v>8866.4</v>
          </cell>
          <cell r="I3485">
            <v>8866.4</v>
          </cell>
          <cell r="J3485">
            <v>8866.4</v>
          </cell>
          <cell r="K3485">
            <v>44966</v>
          </cell>
          <cell r="L3485">
            <v>44965</v>
          </cell>
          <cell r="M3485" t="str">
            <v>0750</v>
          </cell>
          <cell r="N3485" t="str">
            <v>6CX</v>
          </cell>
          <cell r="O3485" t="str">
            <v>C071</v>
          </cell>
        </row>
        <row r="3486">
          <cell r="A3486" t="str">
            <v>1511766304</v>
          </cell>
          <cell r="B3486" t="str">
            <v>CCDDR02075</v>
          </cell>
          <cell r="C3486" t="str">
            <v>0175-DR75-D675</v>
          </cell>
          <cell r="D3486" t="str">
            <v>43946222-FDRAC-LEGRAND-GRANDE PERSPECTIV</v>
          </cell>
          <cell r="E3486" t="str">
            <v>36.04.03</v>
          </cell>
          <cell r="F3486" t="str">
            <v>1001028034 S.E.L.A.S. DANIEL LEGRAND</v>
          </cell>
          <cell r="G3486" t="str">
            <v>1</v>
          </cell>
          <cell r="H3486">
            <v>24000</v>
          </cell>
          <cell r="I3486">
            <v>24000</v>
          </cell>
          <cell r="J3486">
            <v>24000</v>
          </cell>
          <cell r="K3486">
            <v>44966</v>
          </cell>
          <cell r="L3486">
            <v>44965</v>
          </cell>
          <cell r="M3486" t="str">
            <v>0750</v>
          </cell>
          <cell r="N3486" t="str">
            <v>6CX</v>
          </cell>
          <cell r="O3486" t="str">
            <v>C071</v>
          </cell>
        </row>
        <row r="3487">
          <cell r="A3487" t="str">
            <v>1600038335</v>
          </cell>
          <cell r="B3487" t="str">
            <v>CCDDR02075</v>
          </cell>
          <cell r="C3487" t="str">
            <v>0175-DR75-D675</v>
          </cell>
          <cell r="D3487" t="str">
            <v>F2- TF ROSE SUD TRANSEPT SUD</v>
          </cell>
          <cell r="E3487" t="str">
            <v>36.04.02</v>
          </cell>
          <cell r="F3487" t="str">
            <v>1000388119 2BDM</v>
          </cell>
          <cell r="G3487" t="str">
            <v>2</v>
          </cell>
          <cell r="H3487">
            <v>124335.34</v>
          </cell>
          <cell r="I3487">
            <v>0</v>
          </cell>
          <cell r="J3487">
            <v>0</v>
          </cell>
          <cell r="K3487">
            <v>42671</v>
          </cell>
          <cell r="L3487">
            <v>42671</v>
          </cell>
          <cell r="M3487" t="str">
            <v>0750</v>
          </cell>
          <cell r="N3487" t="str">
            <v>6CX</v>
          </cell>
          <cell r="O3487" t="str">
            <v>C071</v>
          </cell>
        </row>
        <row r="3488">
          <cell r="A3488" t="str">
            <v>1600038335</v>
          </cell>
          <cell r="B3488" t="str">
            <v>CCDDR02075</v>
          </cell>
          <cell r="C3488" t="str">
            <v>0175-DR75-D675</v>
          </cell>
          <cell r="D3488" t="str">
            <v>F2- TC1 ROSE SUD TRANSEPT SUD</v>
          </cell>
          <cell r="E3488" t="str">
            <v>36.04.02</v>
          </cell>
          <cell r="F3488" t="str">
            <v>1000388119 2BDM</v>
          </cell>
          <cell r="G3488" t="str">
            <v>4</v>
          </cell>
          <cell r="H3488">
            <v>124335.34</v>
          </cell>
          <cell r="I3488">
            <v>0</v>
          </cell>
          <cell r="J3488">
            <v>0</v>
          </cell>
          <cell r="K3488">
            <v>42671</v>
          </cell>
          <cell r="L3488">
            <v>42671</v>
          </cell>
          <cell r="M3488" t="str">
            <v>0750</v>
          </cell>
          <cell r="N3488" t="str">
            <v>6CX</v>
          </cell>
          <cell r="O3488" t="str">
            <v>C071</v>
          </cell>
        </row>
        <row r="3489">
          <cell r="A3489" t="str">
            <v>1600038335</v>
          </cell>
          <cell r="B3489" t="str">
            <v>CCDDR02075</v>
          </cell>
          <cell r="C3489" t="str">
            <v>0175-DR75-D675</v>
          </cell>
          <cell r="D3489" t="str">
            <v>Révision de prix sur TF</v>
          </cell>
          <cell r="E3489" t="str">
            <v>36.04.02</v>
          </cell>
          <cell r="F3489" t="str">
            <v>1000388119 2BDM</v>
          </cell>
          <cell r="G3489" t="str">
            <v>5</v>
          </cell>
          <cell r="H3489">
            <v>505.05</v>
          </cell>
          <cell r="I3489">
            <v>0</v>
          </cell>
          <cell r="J3489">
            <v>0</v>
          </cell>
          <cell r="K3489">
            <v>42671</v>
          </cell>
          <cell r="L3489">
            <v>42671</v>
          </cell>
          <cell r="M3489" t="str">
            <v>0750</v>
          </cell>
          <cell r="N3489" t="str">
            <v>6CX</v>
          </cell>
          <cell r="O3489" t="str">
            <v>C071</v>
          </cell>
        </row>
        <row r="3490">
          <cell r="A3490" t="str">
            <v>1600038335</v>
          </cell>
          <cell r="B3490" t="str">
            <v>CCDDR02075</v>
          </cell>
          <cell r="C3490" t="str">
            <v>0175-DR75-D675</v>
          </cell>
          <cell r="D3490" t="str">
            <v>Avenant n°1</v>
          </cell>
          <cell r="E3490" t="str">
            <v>36.04.02</v>
          </cell>
          <cell r="F3490" t="str">
            <v>1000388119 2BDM</v>
          </cell>
          <cell r="G3490" t="str">
            <v>6</v>
          </cell>
          <cell r="H3490">
            <v>11730.82</v>
          </cell>
          <cell r="I3490">
            <v>0</v>
          </cell>
          <cell r="J3490">
            <v>0</v>
          </cell>
          <cell r="K3490">
            <v>42671</v>
          </cell>
          <cell r="L3490">
            <v>42671</v>
          </cell>
          <cell r="M3490" t="str">
            <v>0750</v>
          </cell>
          <cell r="N3490" t="str">
            <v>6CX</v>
          </cell>
          <cell r="O3490" t="str">
            <v>C071</v>
          </cell>
        </row>
        <row r="3491">
          <cell r="A3491" t="str">
            <v>1600038335</v>
          </cell>
          <cell r="B3491" t="str">
            <v>CCDDR02075</v>
          </cell>
          <cell r="C3491" t="str">
            <v>0175-DR75-D675</v>
          </cell>
          <cell r="D3491" t="str">
            <v>Révision de prix sur TF / MOE 2BDM</v>
          </cell>
          <cell r="E3491" t="str">
            <v>36.04.02</v>
          </cell>
          <cell r="F3491" t="str">
            <v>1000388119 2BDM</v>
          </cell>
          <cell r="G3491" t="str">
            <v>7</v>
          </cell>
          <cell r="H3491">
            <v>2373.7199999999998</v>
          </cell>
          <cell r="I3491">
            <v>0</v>
          </cell>
          <cell r="J3491">
            <v>0</v>
          </cell>
          <cell r="K3491">
            <v>42671</v>
          </cell>
          <cell r="L3491">
            <v>42671</v>
          </cell>
          <cell r="M3491" t="str">
            <v>0750</v>
          </cell>
          <cell r="N3491" t="str">
            <v>6CX</v>
          </cell>
          <cell r="O3491" t="str">
            <v>C071</v>
          </cell>
        </row>
        <row r="3492">
          <cell r="A3492" t="str">
            <v>1600038335</v>
          </cell>
          <cell r="B3492" t="str">
            <v>CCDDR02075</v>
          </cell>
          <cell r="C3492" t="str">
            <v>0175-DR75-D675</v>
          </cell>
          <cell r="D3492" t="str">
            <v>SOLDE  REVISION</v>
          </cell>
          <cell r="E3492" t="str">
            <v>36.04.02</v>
          </cell>
          <cell r="F3492" t="str">
            <v>1000388119 2BDM</v>
          </cell>
          <cell r="G3492" t="str">
            <v>8</v>
          </cell>
          <cell r="H3492">
            <v>6132.83</v>
          </cell>
          <cell r="I3492">
            <v>0.02</v>
          </cell>
          <cell r="J3492">
            <v>0.02</v>
          </cell>
          <cell r="K3492">
            <v>42671</v>
          </cell>
          <cell r="L3492">
            <v>44706</v>
          </cell>
          <cell r="M3492" t="str">
            <v>0750</v>
          </cell>
          <cell r="N3492" t="str">
            <v>6CX</v>
          </cell>
          <cell r="O3492" t="str">
            <v>C071</v>
          </cell>
        </row>
        <row r="3493">
          <cell r="A3493" t="str">
            <v>1600038470</v>
          </cell>
          <cell r="B3493" t="str">
            <v>CCDDR02075</v>
          </cell>
          <cell r="C3493" t="str">
            <v>0175-DR75-D675</v>
          </cell>
          <cell r="D3493" t="str">
            <v>F2- TF "DOSSIER"  FLECHE  ET STATUES</v>
          </cell>
          <cell r="E3493" t="str">
            <v>36.04.02</v>
          </cell>
          <cell r="F3493" t="str">
            <v>1000462263 2BDM</v>
          </cell>
          <cell r="G3493" t="str">
            <v>2</v>
          </cell>
          <cell r="H3493">
            <v>136724.20000000001</v>
          </cell>
          <cell r="I3493">
            <v>0</v>
          </cell>
          <cell r="J3493">
            <v>0</v>
          </cell>
          <cell r="K3493">
            <v>42677</v>
          </cell>
          <cell r="L3493">
            <v>42671</v>
          </cell>
          <cell r="M3493" t="str">
            <v>0750</v>
          </cell>
          <cell r="N3493" t="str">
            <v>6CX</v>
          </cell>
          <cell r="O3493" t="str">
            <v>C071</v>
          </cell>
        </row>
        <row r="3494">
          <cell r="A3494" t="str">
            <v>1600038470</v>
          </cell>
          <cell r="B3494" t="str">
            <v>CCDDR02075</v>
          </cell>
          <cell r="C3494" t="str">
            <v>0175-DR75-D675</v>
          </cell>
          <cell r="D3494" t="str">
            <v>F2- TF "TRAVAUX" FLECHE ET STATUES</v>
          </cell>
          <cell r="E3494" t="str">
            <v>36.04.02</v>
          </cell>
          <cell r="F3494" t="str">
            <v>1000462263 2BDM</v>
          </cell>
          <cell r="G3494" t="str">
            <v>7</v>
          </cell>
          <cell r="H3494">
            <v>70599.38</v>
          </cell>
          <cell r="I3494">
            <v>40605.4</v>
          </cell>
          <cell r="J3494">
            <v>40605.4</v>
          </cell>
          <cell r="K3494">
            <v>42677</v>
          </cell>
          <cell r="L3494">
            <v>42671</v>
          </cell>
          <cell r="M3494" t="str">
            <v>0750</v>
          </cell>
          <cell r="N3494" t="str">
            <v>6CX</v>
          </cell>
          <cell r="O3494" t="str">
            <v>C071</v>
          </cell>
        </row>
        <row r="3495">
          <cell r="A3495" t="str">
            <v>1600038470</v>
          </cell>
          <cell r="B3495" t="str">
            <v>CCDDR02075</v>
          </cell>
          <cell r="C3495" t="str">
            <v>0175-DR75-D675</v>
          </cell>
          <cell r="D3495" t="str">
            <v>F2- TF "DOSSIER" part sous-traitant</v>
          </cell>
          <cell r="E3495" t="str">
            <v>36.04.02</v>
          </cell>
          <cell r="F3495" t="str">
            <v>1000462263 2BDM</v>
          </cell>
          <cell r="G3495" t="str">
            <v>8</v>
          </cell>
          <cell r="H3495">
            <v>39000</v>
          </cell>
          <cell r="I3495">
            <v>0</v>
          </cell>
          <cell r="J3495">
            <v>0</v>
          </cell>
          <cell r="K3495">
            <v>42677</v>
          </cell>
          <cell r="L3495">
            <v>42671</v>
          </cell>
          <cell r="M3495" t="str">
            <v>0750</v>
          </cell>
          <cell r="N3495" t="str">
            <v>6CX</v>
          </cell>
          <cell r="O3495" t="str">
            <v>C071</v>
          </cell>
        </row>
        <row r="3496">
          <cell r="A3496" t="str">
            <v>1600038470</v>
          </cell>
          <cell r="B3496" t="str">
            <v>CCDDR02075</v>
          </cell>
          <cell r="C3496" t="str">
            <v>0175-DR75-D675</v>
          </cell>
          <cell r="D3496" t="str">
            <v>F2- TF "TRAVAUX" part sous-traitant</v>
          </cell>
          <cell r="E3496" t="str">
            <v>36.04.02</v>
          </cell>
          <cell r="F3496" t="str">
            <v>1000462263 2BDM</v>
          </cell>
          <cell r="G3496" t="str">
            <v>9</v>
          </cell>
          <cell r="H3496">
            <v>13400</v>
          </cell>
          <cell r="I3496">
            <v>10280</v>
          </cell>
          <cell r="J3496">
            <v>10280</v>
          </cell>
          <cell r="K3496">
            <v>42677</v>
          </cell>
          <cell r="L3496">
            <v>42671</v>
          </cell>
          <cell r="M3496" t="str">
            <v>0750</v>
          </cell>
          <cell r="N3496" t="str">
            <v>6CX</v>
          </cell>
          <cell r="O3496" t="str">
            <v>C071</v>
          </cell>
        </row>
        <row r="3497">
          <cell r="A3497" t="str">
            <v>1600041583</v>
          </cell>
          <cell r="B3497" t="str">
            <v>CCDDR02075</v>
          </cell>
          <cell r="C3497" t="str">
            <v>0175-DR75-D675</v>
          </cell>
          <cell r="D3497" t="str">
            <v>A2-TF échafaudage dépose des statues</v>
          </cell>
          <cell r="E3497" t="str">
            <v>36.04.02</v>
          </cell>
          <cell r="F3497" t="str">
            <v>1000016299 QUARTET</v>
          </cell>
          <cell r="G3497" t="str">
            <v>2</v>
          </cell>
          <cell r="H3497">
            <v>2500</v>
          </cell>
          <cell r="I3497">
            <v>0</v>
          </cell>
          <cell r="J3497">
            <v>0</v>
          </cell>
          <cell r="K3497">
            <v>42878</v>
          </cell>
          <cell r="L3497">
            <v>42878</v>
          </cell>
          <cell r="M3497" t="str">
            <v>0750</v>
          </cell>
          <cell r="N3497" t="str">
            <v>6CX</v>
          </cell>
          <cell r="O3497" t="str">
            <v>C071</v>
          </cell>
        </row>
        <row r="3498">
          <cell r="A3498" t="str">
            <v>1600041583</v>
          </cell>
          <cell r="B3498" t="str">
            <v>CCDDR02075</v>
          </cell>
          <cell r="C3498" t="str">
            <v>0175-DR75-D675</v>
          </cell>
          <cell r="D3498" t="str">
            <v>A2-TC1 Restauration Aiguille 2ème balcon</v>
          </cell>
          <cell r="E3498" t="str">
            <v>36.04.02</v>
          </cell>
          <cell r="F3498" t="str">
            <v>1000016299 QUARTET</v>
          </cell>
          <cell r="G3498" t="str">
            <v>4</v>
          </cell>
          <cell r="H3498">
            <v>3680</v>
          </cell>
          <cell r="I3498">
            <v>2331.15</v>
          </cell>
          <cell r="J3498">
            <v>2331.15</v>
          </cell>
          <cell r="K3498">
            <v>42878</v>
          </cell>
          <cell r="L3498">
            <v>42878</v>
          </cell>
          <cell r="M3498" t="str">
            <v>0750</v>
          </cell>
          <cell r="N3498" t="str">
            <v>6CX</v>
          </cell>
          <cell r="O3498" t="str">
            <v>C071</v>
          </cell>
        </row>
        <row r="3499">
          <cell r="A3499" t="str">
            <v>1600042651</v>
          </cell>
          <cell r="B3499" t="str">
            <v>CCDDR02075</v>
          </cell>
          <cell r="C3499" t="str">
            <v>0175-DR75-D675</v>
          </cell>
          <cell r="D3499" t="str">
            <v>A2-TF DOSSIER VOTRUBA</v>
          </cell>
          <cell r="E3499" t="str">
            <v>36.04.02</v>
          </cell>
          <cell r="F3499" t="str">
            <v>1000462263 MONSIEUR PHILIPPE VILLENEUVE</v>
          </cell>
          <cell r="G3499" t="str">
            <v>8</v>
          </cell>
          <cell r="H3499">
            <v>34500</v>
          </cell>
          <cell r="I3499">
            <v>5500</v>
          </cell>
          <cell r="J3499">
            <v>5500</v>
          </cell>
          <cell r="K3499">
            <v>42941</v>
          </cell>
          <cell r="L3499">
            <v>42941</v>
          </cell>
          <cell r="M3499" t="str">
            <v>0750</v>
          </cell>
          <cell r="N3499" t="str">
            <v>6CX</v>
          </cell>
          <cell r="O3499" t="str">
            <v>C071</v>
          </cell>
        </row>
        <row r="3500">
          <cell r="A3500" t="str">
            <v>1600042651</v>
          </cell>
          <cell r="B3500" t="str">
            <v>CCDDR02075</v>
          </cell>
          <cell r="C3500" t="str">
            <v>0175-DR75-D675</v>
          </cell>
          <cell r="D3500" t="str">
            <v>A2-TF TRAVAUX VOTRUBA</v>
          </cell>
          <cell r="E3500" t="str">
            <v>36.04.02</v>
          </cell>
          <cell r="F3500" t="str">
            <v>1000462263 MONSIEUR PHILIPPE VILLENEUVE</v>
          </cell>
          <cell r="G3500" t="str">
            <v>9</v>
          </cell>
          <cell r="H3500">
            <v>11900</v>
          </cell>
          <cell r="I3500">
            <v>11900</v>
          </cell>
          <cell r="J3500">
            <v>11900</v>
          </cell>
          <cell r="K3500">
            <v>42941</v>
          </cell>
          <cell r="L3500">
            <v>42941</v>
          </cell>
          <cell r="M3500" t="str">
            <v>0750</v>
          </cell>
          <cell r="N3500" t="str">
            <v>6CX</v>
          </cell>
          <cell r="O3500" t="str">
            <v>C071</v>
          </cell>
        </row>
        <row r="3501">
          <cell r="A3501" t="str">
            <v>1600044836</v>
          </cell>
          <cell r="B3501" t="str">
            <v>CCDDR02075</v>
          </cell>
          <cell r="C3501" t="str">
            <v>0175-DR75-D675</v>
          </cell>
          <cell r="D3501" t="str">
            <v>A2-TF-Rest arcs-boutants et gouttereaux</v>
          </cell>
          <cell r="E3501" t="str">
            <v>36.04.02</v>
          </cell>
          <cell r="F3501" t="str">
            <v>1000462263 MONSIEUR PHILIPPE VILLENEUVE</v>
          </cell>
          <cell r="G3501" t="str">
            <v>2</v>
          </cell>
          <cell r="H3501">
            <v>283423.59999999998</v>
          </cell>
          <cell r="I3501">
            <v>153324.57999999999</v>
          </cell>
          <cell r="J3501">
            <v>153324.57999999999</v>
          </cell>
          <cell r="K3501">
            <v>43089</v>
          </cell>
          <cell r="L3501">
            <v>43089</v>
          </cell>
          <cell r="M3501" t="str">
            <v>0750</v>
          </cell>
          <cell r="N3501" t="str">
            <v>6CX</v>
          </cell>
          <cell r="O3501" t="str">
            <v>C071</v>
          </cell>
        </row>
        <row r="3502">
          <cell r="A3502" t="str">
            <v>1600044836</v>
          </cell>
          <cell r="B3502" t="str">
            <v>CCDDR02075</v>
          </cell>
          <cell r="C3502" t="str">
            <v>0175-DR75-D675</v>
          </cell>
          <cell r="D3502" t="str">
            <v>A2-TF-Rest arcs-boutants et gouttereaux</v>
          </cell>
          <cell r="E3502" t="str">
            <v>36.04.02</v>
          </cell>
          <cell r="F3502" t="str">
            <v>1000462263 MONSIEUR PHILIPPE VILLENEUVE</v>
          </cell>
          <cell r="G3502" t="str">
            <v>3</v>
          </cell>
          <cell r="H3502">
            <v>92721.26</v>
          </cell>
          <cell r="I3502">
            <v>92721.26</v>
          </cell>
          <cell r="J3502">
            <v>92721.26</v>
          </cell>
          <cell r="K3502">
            <v>43089</v>
          </cell>
          <cell r="L3502">
            <v>43089</v>
          </cell>
          <cell r="M3502" t="str">
            <v>0750</v>
          </cell>
          <cell r="N3502" t="str">
            <v>6CX</v>
          </cell>
          <cell r="O3502" t="str">
            <v>C071</v>
          </cell>
        </row>
        <row r="3503">
          <cell r="A3503" t="str">
            <v>1600046763</v>
          </cell>
          <cell r="B3503" t="str">
            <v>CCDDR02075</v>
          </cell>
          <cell r="C3503" t="str">
            <v>0175-DR75-D675</v>
          </cell>
          <cell r="D3503" t="str">
            <v>A2-TF-Mission APS, APD, PRO et ACT</v>
          </cell>
          <cell r="E3503" t="str">
            <v>36.04.02</v>
          </cell>
          <cell r="F3503" t="str">
            <v>1001328856 2BDM</v>
          </cell>
          <cell r="G3503" t="str">
            <v>2</v>
          </cell>
          <cell r="H3503">
            <v>24821.39</v>
          </cell>
          <cell r="I3503">
            <v>0</v>
          </cell>
          <cell r="J3503">
            <v>0</v>
          </cell>
          <cell r="K3503">
            <v>43238</v>
          </cell>
          <cell r="L3503">
            <v>43238</v>
          </cell>
          <cell r="M3503" t="str">
            <v>0750</v>
          </cell>
          <cell r="N3503" t="str">
            <v>6CX</v>
          </cell>
          <cell r="O3503" t="str">
            <v>C071</v>
          </cell>
        </row>
        <row r="3504">
          <cell r="A3504" t="str">
            <v>1600046763</v>
          </cell>
          <cell r="B3504" t="str">
            <v>CCDDR02075</v>
          </cell>
          <cell r="C3504" t="str">
            <v>0175-DR75-D675</v>
          </cell>
          <cell r="D3504" t="str">
            <v>Avenant n°1 - part tranche ferme</v>
          </cell>
          <cell r="E3504" t="str">
            <v>36.04.02</v>
          </cell>
          <cell r="F3504" t="str">
            <v>1001328856 2BDM</v>
          </cell>
          <cell r="G3504" t="str">
            <v>5</v>
          </cell>
          <cell r="H3504">
            <v>19343.61</v>
          </cell>
          <cell r="I3504">
            <v>0</v>
          </cell>
          <cell r="J3504">
            <v>0</v>
          </cell>
          <cell r="K3504">
            <v>43238</v>
          </cell>
          <cell r="L3504">
            <v>43238</v>
          </cell>
          <cell r="M3504" t="str">
            <v>0750</v>
          </cell>
          <cell r="N3504" t="str">
            <v>6CX</v>
          </cell>
          <cell r="O3504" t="str">
            <v>C071</v>
          </cell>
        </row>
        <row r="3505">
          <cell r="A3505" t="str">
            <v>1600046763</v>
          </cell>
          <cell r="B3505" t="str">
            <v>CCDDR02075</v>
          </cell>
          <cell r="C3505" t="str">
            <v>0175-DR75-D675</v>
          </cell>
          <cell r="D3505" t="str">
            <v>A2-TC-Missions VISA, DET et AOR</v>
          </cell>
          <cell r="E3505" t="str">
            <v>36.04.02</v>
          </cell>
          <cell r="F3505" t="str">
            <v>1001328856 2BDM</v>
          </cell>
          <cell r="G3505" t="str">
            <v>8</v>
          </cell>
          <cell r="H3505">
            <v>24821.38</v>
          </cell>
          <cell r="I3505">
            <v>0</v>
          </cell>
          <cell r="J3505">
            <v>1970.61</v>
          </cell>
          <cell r="K3505">
            <v>43238</v>
          </cell>
          <cell r="L3505">
            <v>43238</v>
          </cell>
          <cell r="M3505" t="str">
            <v>0750</v>
          </cell>
          <cell r="N3505" t="str">
            <v>6CX</v>
          </cell>
          <cell r="O3505" t="str">
            <v>C071</v>
          </cell>
        </row>
        <row r="3506">
          <cell r="A3506" t="str">
            <v>1600046763</v>
          </cell>
          <cell r="B3506" t="str">
            <v>CCDDR02075</v>
          </cell>
          <cell r="C3506" t="str">
            <v>0175-DR75-D675</v>
          </cell>
          <cell r="D3506" t="str">
            <v>Avenant n°1 - part tranche conditionnell</v>
          </cell>
          <cell r="E3506" t="str">
            <v>36.04.02</v>
          </cell>
          <cell r="F3506" t="str">
            <v>1001328856 2BDM</v>
          </cell>
          <cell r="G3506" t="str">
            <v>9</v>
          </cell>
          <cell r="H3506">
            <v>19343.62</v>
          </cell>
          <cell r="I3506">
            <v>471.17</v>
          </cell>
          <cell r="J3506">
            <v>1521.45</v>
          </cell>
          <cell r="K3506">
            <v>43238</v>
          </cell>
          <cell r="L3506">
            <v>43238</v>
          </cell>
          <cell r="M3506" t="str">
            <v>0750</v>
          </cell>
          <cell r="N3506" t="str">
            <v>6CX</v>
          </cell>
          <cell r="O3506" t="str">
            <v>C071</v>
          </cell>
        </row>
        <row r="3507">
          <cell r="A3507" t="str">
            <v>1600046763</v>
          </cell>
          <cell r="B3507" t="str">
            <v>CCDDR02075</v>
          </cell>
          <cell r="C3507" t="str">
            <v>0175-DR75-D675</v>
          </cell>
          <cell r="D3507" t="str">
            <v>révision de prix</v>
          </cell>
          <cell r="E3507" t="str">
            <v>36.04.02</v>
          </cell>
          <cell r="F3507" t="str">
            <v>1001328856 2BDM</v>
          </cell>
          <cell r="G3507" t="str">
            <v>10</v>
          </cell>
          <cell r="H3507">
            <v>2583.33</v>
          </cell>
          <cell r="I3507">
            <v>2583.33</v>
          </cell>
          <cell r="J3507">
            <v>2583.33</v>
          </cell>
          <cell r="K3507">
            <v>43238</v>
          </cell>
          <cell r="L3507">
            <v>44872</v>
          </cell>
          <cell r="M3507" t="str">
            <v>0750</v>
          </cell>
          <cell r="N3507" t="str">
            <v>6CX</v>
          </cell>
          <cell r="O3507" t="str">
            <v>C071</v>
          </cell>
        </row>
        <row r="3508">
          <cell r="A3508" t="str">
            <v>1600051031</v>
          </cell>
          <cell r="B3508" t="str">
            <v>CCDDR02075</v>
          </cell>
          <cell r="C3508" t="str">
            <v>0175-DR75-D675</v>
          </cell>
          <cell r="D3508" t="str">
            <v>A2-TF(AVP,PRO,ACT) MOE REST SACRISTIE</v>
          </cell>
          <cell r="E3508" t="str">
            <v>36.04.02</v>
          </cell>
          <cell r="F3508" t="str">
            <v>1000462263 MONSIEUR PHILIPPE VILLENEUVE</v>
          </cell>
          <cell r="G3508" t="str">
            <v>2</v>
          </cell>
          <cell r="H3508">
            <v>213182.54</v>
          </cell>
          <cell r="I3508">
            <v>213182.54</v>
          </cell>
          <cell r="J3508">
            <v>213182.54</v>
          </cell>
          <cell r="K3508">
            <v>43510</v>
          </cell>
          <cell r="L3508">
            <v>43510</v>
          </cell>
          <cell r="M3508" t="str">
            <v>0750</v>
          </cell>
          <cell r="N3508" t="str">
            <v>6CX</v>
          </cell>
          <cell r="O3508" t="str">
            <v>C071</v>
          </cell>
        </row>
        <row r="3509">
          <cell r="A3509" t="str">
            <v>1600054241</v>
          </cell>
          <cell r="B3509" t="str">
            <v>CCDDR02075</v>
          </cell>
          <cell r="C3509" t="str">
            <v>0175-DR75-D675</v>
          </cell>
          <cell r="D3509" t="str">
            <v>A2-TF AVP,PRO,ACT- RESTAUR PERSIENNE+MUR</v>
          </cell>
          <cell r="E3509" t="str">
            <v>36.04.02</v>
          </cell>
          <cell r="F3509" t="str">
            <v>1001033096 FRANCOIS CHATILLON ARCHITECTE</v>
          </cell>
          <cell r="G3509" t="str">
            <v>2</v>
          </cell>
          <cell r="H3509">
            <v>36601.65</v>
          </cell>
          <cell r="I3509">
            <v>0</v>
          </cell>
          <cell r="J3509">
            <v>0</v>
          </cell>
          <cell r="K3509">
            <v>43724</v>
          </cell>
          <cell r="L3509">
            <v>43727</v>
          </cell>
          <cell r="M3509" t="str">
            <v>0750</v>
          </cell>
          <cell r="N3509" t="str">
            <v>6CX</v>
          </cell>
          <cell r="O3509" t="str">
            <v>C071</v>
          </cell>
        </row>
        <row r="3510">
          <cell r="A3510" t="str">
            <v>1600054241</v>
          </cell>
          <cell r="B3510" t="str">
            <v>CCDDR02075</v>
          </cell>
          <cell r="C3510" t="str">
            <v>0175-DR75-D675</v>
          </cell>
          <cell r="D3510" t="str">
            <v>A2-TC2 VISA DET AOR RESTAUR MUR</v>
          </cell>
          <cell r="E3510" t="str">
            <v>36.04.02</v>
          </cell>
          <cell r="F3510" t="str">
            <v>1001033096 FRANCOIS CHATILLON ARCHITECTE</v>
          </cell>
          <cell r="G3510" t="str">
            <v>6</v>
          </cell>
          <cell r="H3510">
            <v>4078.8</v>
          </cell>
          <cell r="I3510">
            <v>0</v>
          </cell>
          <cell r="J3510">
            <v>0</v>
          </cell>
          <cell r="K3510">
            <v>43724</v>
          </cell>
          <cell r="L3510">
            <v>43728</v>
          </cell>
          <cell r="M3510" t="str">
            <v>0750</v>
          </cell>
          <cell r="N3510" t="str">
            <v>6CX</v>
          </cell>
          <cell r="O3510" t="str">
            <v>C071</v>
          </cell>
        </row>
        <row r="3511">
          <cell r="A3511" t="str">
            <v>1600054241</v>
          </cell>
          <cell r="B3511" t="str">
            <v>CCDDR02075</v>
          </cell>
          <cell r="C3511" t="str">
            <v>0175-DR75-D675</v>
          </cell>
          <cell r="D3511" t="str">
            <v>TC1 affermie</v>
          </cell>
          <cell r="E3511" t="str">
            <v>36.04.02</v>
          </cell>
          <cell r="F3511" t="str">
            <v>1001033096 FRANCOIS CHATILLON ARCHITECTE</v>
          </cell>
          <cell r="G3511" t="str">
            <v>9</v>
          </cell>
          <cell r="H3511">
            <v>15283</v>
          </cell>
          <cell r="I3511">
            <v>12579.5</v>
          </cell>
          <cell r="J3511">
            <v>12579.5</v>
          </cell>
          <cell r="K3511">
            <v>43724</v>
          </cell>
          <cell r="L3511">
            <v>44739</v>
          </cell>
          <cell r="M3511" t="str">
            <v>0750</v>
          </cell>
          <cell r="N3511" t="str">
            <v>6CX</v>
          </cell>
          <cell r="O3511" t="str">
            <v>C071</v>
          </cell>
        </row>
        <row r="3512">
          <cell r="A3512" t="str">
            <v>1600054241</v>
          </cell>
          <cell r="B3512" t="str">
            <v>CCDDR02075</v>
          </cell>
          <cell r="C3512" t="str">
            <v>0175-DR75-D675</v>
          </cell>
          <cell r="D3512" t="str">
            <v>TC3 affermie</v>
          </cell>
          <cell r="E3512" t="str">
            <v>36.04.02</v>
          </cell>
          <cell r="F3512" t="str">
            <v>1001033096 FRANCOIS CHATILLON ARCHITECTE</v>
          </cell>
          <cell r="G3512" t="str">
            <v>10</v>
          </cell>
          <cell r="H3512">
            <v>22502.799999999999</v>
          </cell>
          <cell r="I3512">
            <v>18732.009999999998</v>
          </cell>
          <cell r="J3512">
            <v>18732.009999999998</v>
          </cell>
          <cell r="K3512">
            <v>43724</v>
          </cell>
          <cell r="L3512">
            <v>44739</v>
          </cell>
          <cell r="M3512" t="str">
            <v>0750</v>
          </cell>
          <cell r="N3512" t="str">
            <v>6CX</v>
          </cell>
          <cell r="O3512" t="str">
            <v>C071</v>
          </cell>
        </row>
        <row r="3513">
          <cell r="A3513" t="str">
            <v>1600054241</v>
          </cell>
          <cell r="B3513" t="str">
            <v>CCDDR02075</v>
          </cell>
          <cell r="C3513" t="str">
            <v>0175-DR75-D675</v>
          </cell>
          <cell r="D3513" t="str">
            <v>solde révision prix 2022</v>
          </cell>
          <cell r="E3513" t="str">
            <v>36.04.02</v>
          </cell>
          <cell r="F3513" t="str">
            <v>1001033096 FRANCOIS CHATILLON ARCHITECTE</v>
          </cell>
          <cell r="G3513" t="str">
            <v>11</v>
          </cell>
          <cell r="H3513">
            <v>848.97</v>
          </cell>
          <cell r="I3513">
            <v>0</v>
          </cell>
          <cell r="J3513">
            <v>0</v>
          </cell>
          <cell r="K3513">
            <v>43724</v>
          </cell>
          <cell r="L3513">
            <v>44741</v>
          </cell>
          <cell r="M3513" t="str">
            <v>0750</v>
          </cell>
          <cell r="N3513" t="str">
            <v>6CX</v>
          </cell>
          <cell r="O3513" t="str">
            <v>C071</v>
          </cell>
        </row>
        <row r="3514">
          <cell r="A3514" t="str">
            <v>1600060141</v>
          </cell>
          <cell r="B3514" t="str">
            <v>CCDDR02075</v>
          </cell>
          <cell r="C3514" t="str">
            <v>0175-DR75-D675</v>
          </cell>
          <cell r="D3514" t="str">
            <v>F2-TF-1ERE PHASE ETUDES/APD</v>
          </cell>
          <cell r="E3514" t="str">
            <v>36.04.02</v>
          </cell>
          <cell r="F3514" t="str">
            <v>1000086778 ETUDES DE CONTROLES</v>
          </cell>
          <cell r="G3514" t="str">
            <v>2</v>
          </cell>
          <cell r="H3514">
            <v>2800</v>
          </cell>
          <cell r="I3514">
            <v>0</v>
          </cell>
          <cell r="J3514">
            <v>0</v>
          </cell>
          <cell r="K3514">
            <v>44165</v>
          </cell>
          <cell r="L3514">
            <v>44166</v>
          </cell>
          <cell r="M3514" t="str">
            <v>0750</v>
          </cell>
          <cell r="N3514" t="str">
            <v>6CX</v>
          </cell>
          <cell r="O3514" t="str">
            <v>C071</v>
          </cell>
        </row>
        <row r="3515">
          <cell r="A3515" t="str">
            <v>1600060141</v>
          </cell>
          <cell r="B3515" t="str">
            <v>CCDDR02075</v>
          </cell>
          <cell r="C3515" t="str">
            <v>0175-DR75-D675</v>
          </cell>
          <cell r="D3515" t="str">
            <v>F2-TO1-PHASES 2+3+4 : DCE+ACT+DET+AOR</v>
          </cell>
          <cell r="E3515" t="str">
            <v>36.04.02</v>
          </cell>
          <cell r="F3515" t="str">
            <v>1000086778 ETUDES DE CONTROLES</v>
          </cell>
          <cell r="G3515" t="str">
            <v>4</v>
          </cell>
          <cell r="H3515">
            <v>22440</v>
          </cell>
          <cell r="I3515">
            <v>19640</v>
          </cell>
          <cell r="J3515">
            <v>22440</v>
          </cell>
          <cell r="K3515">
            <v>44165</v>
          </cell>
          <cell r="L3515">
            <v>44166</v>
          </cell>
          <cell r="M3515" t="str">
            <v>0750</v>
          </cell>
          <cell r="N3515" t="str">
            <v>6CX</v>
          </cell>
          <cell r="O3515" t="str">
            <v>C071</v>
          </cell>
        </row>
        <row r="3516">
          <cell r="A3516" t="str">
            <v>1600061820</v>
          </cell>
          <cell r="B3516" t="str">
            <v>CCDDR02075</v>
          </cell>
          <cell r="C3516" t="str">
            <v>0175-DR75-D675</v>
          </cell>
          <cell r="D3516" t="str">
            <v>FDRAC-TF PROJET REST TOUR NOIRE</v>
          </cell>
          <cell r="E3516" t="str">
            <v>36.04.02</v>
          </cell>
          <cell r="F3516" t="str">
            <v>1001328856 2BDM</v>
          </cell>
          <cell r="G3516" t="str">
            <v>2</v>
          </cell>
          <cell r="H3516">
            <v>130882.5</v>
          </cell>
          <cell r="I3516">
            <v>65114.04</v>
          </cell>
          <cell r="J3516">
            <v>65114.04</v>
          </cell>
          <cell r="K3516">
            <v>44294</v>
          </cell>
          <cell r="L3516">
            <v>44295</v>
          </cell>
          <cell r="M3516" t="str">
            <v>0750</v>
          </cell>
          <cell r="N3516" t="str">
            <v>6CX</v>
          </cell>
          <cell r="O3516" t="str">
            <v>C071</v>
          </cell>
        </row>
        <row r="3517">
          <cell r="A3517" t="str">
            <v>1600061820</v>
          </cell>
          <cell r="B3517" t="str">
            <v>CCDDR02075</v>
          </cell>
          <cell r="C3517" t="str">
            <v>0175-DR75-D675</v>
          </cell>
          <cell r="D3517" t="str">
            <v>FDRAC-TF TRAVAUX PHASE 1 TOUR NOIRE</v>
          </cell>
          <cell r="E3517" t="str">
            <v>36.04.02</v>
          </cell>
          <cell r="F3517" t="str">
            <v>1001328856 2BDM</v>
          </cell>
          <cell r="G3517" t="str">
            <v>3</v>
          </cell>
          <cell r="H3517">
            <v>77126.25</v>
          </cell>
          <cell r="I3517">
            <v>77126.25</v>
          </cell>
          <cell r="J3517">
            <v>77126.25</v>
          </cell>
          <cell r="K3517">
            <v>44294</v>
          </cell>
          <cell r="L3517">
            <v>44295</v>
          </cell>
          <cell r="M3517" t="str">
            <v>0750</v>
          </cell>
          <cell r="N3517" t="str">
            <v>6CX</v>
          </cell>
          <cell r="O3517" t="str">
            <v>C071</v>
          </cell>
        </row>
        <row r="3518">
          <cell r="A3518" t="str">
            <v>1600062411</v>
          </cell>
          <cell r="B3518" t="str">
            <v>CCDDR02075</v>
          </cell>
          <cell r="C3518" t="str">
            <v>0175-DR75-D675</v>
          </cell>
          <cell r="D3518" t="str">
            <v>TF-MOE REMPL HT POSTE VILAR</v>
          </cell>
          <cell r="E3518" t="str">
            <v>36.04.02</v>
          </cell>
          <cell r="F3518" t="str">
            <v>1001275082 ERTEM INTERNATIONAL</v>
          </cell>
          <cell r="G3518" t="str">
            <v>2</v>
          </cell>
          <cell r="H3518">
            <v>3375</v>
          </cell>
          <cell r="I3518">
            <v>0</v>
          </cell>
          <cell r="J3518">
            <v>0</v>
          </cell>
          <cell r="K3518">
            <v>44348</v>
          </cell>
          <cell r="L3518">
            <v>44349</v>
          </cell>
          <cell r="M3518" t="str">
            <v>0750</v>
          </cell>
          <cell r="N3518" t="str">
            <v>6CX</v>
          </cell>
          <cell r="O3518" t="str">
            <v>C071</v>
          </cell>
        </row>
        <row r="3519">
          <cell r="A3519" t="str">
            <v>1600062411</v>
          </cell>
          <cell r="B3519" t="str">
            <v>CCDDR02075</v>
          </cell>
          <cell r="C3519" t="str">
            <v>0175-DR75-D675</v>
          </cell>
          <cell r="D3519" t="str">
            <v>TC1-MOE REMPL HT POSTE VILAR</v>
          </cell>
          <cell r="E3519" t="str">
            <v>36.04.02</v>
          </cell>
          <cell r="F3519" t="str">
            <v>1001275082 ERTEM INTERNATIONAL</v>
          </cell>
          <cell r="G3519" t="str">
            <v>4</v>
          </cell>
          <cell r="H3519">
            <v>3375</v>
          </cell>
          <cell r="I3519">
            <v>0</v>
          </cell>
          <cell r="J3519">
            <v>0</v>
          </cell>
          <cell r="K3519">
            <v>44348</v>
          </cell>
          <cell r="L3519">
            <v>44349</v>
          </cell>
          <cell r="M3519" t="str">
            <v>0750</v>
          </cell>
          <cell r="N3519" t="str">
            <v>6CX</v>
          </cell>
          <cell r="O3519" t="str">
            <v>C071</v>
          </cell>
        </row>
        <row r="3520">
          <cell r="A3520" t="str">
            <v>1600062411</v>
          </cell>
          <cell r="B3520" t="str">
            <v>CCDDR02075</v>
          </cell>
          <cell r="C3520" t="str">
            <v>0175-DR75-D675</v>
          </cell>
          <cell r="D3520" t="str">
            <v>TC1-MOE REMPL TGBT POSTE PARIS</v>
          </cell>
          <cell r="E3520" t="str">
            <v>36.04.02</v>
          </cell>
          <cell r="F3520" t="str">
            <v>1001275082 ERTEM INTERNATIONAL</v>
          </cell>
          <cell r="G3520" t="str">
            <v>6</v>
          </cell>
          <cell r="H3520">
            <v>5625</v>
          </cell>
          <cell r="I3520">
            <v>0</v>
          </cell>
          <cell r="J3520">
            <v>0</v>
          </cell>
          <cell r="K3520">
            <v>44348</v>
          </cell>
          <cell r="L3520">
            <v>44349</v>
          </cell>
          <cell r="M3520" t="str">
            <v>0750</v>
          </cell>
          <cell r="N3520" t="str">
            <v>6CX</v>
          </cell>
          <cell r="O3520" t="str">
            <v>C071</v>
          </cell>
        </row>
        <row r="3521">
          <cell r="A3521" t="str">
            <v>1600069790</v>
          </cell>
          <cell r="B3521" t="str">
            <v>CCDDR02075</v>
          </cell>
          <cell r="C3521" t="str">
            <v>0175-DR75-D675</v>
          </cell>
          <cell r="D3521" t="str">
            <v>TF-AVP-DAT+PRO-DCE+ACT TOUR NOIRE MEAUX</v>
          </cell>
          <cell r="E3521" t="str">
            <v>36.04.02</v>
          </cell>
          <cell r="F3521" t="str">
            <v>1000456385 MONSIEUR MICHEL TRUBERT</v>
          </cell>
          <cell r="G3521" t="str">
            <v>2</v>
          </cell>
          <cell r="H3521">
            <v>77126.259999999995</v>
          </cell>
          <cell r="I3521">
            <v>77126.259999999995</v>
          </cell>
          <cell r="J3521">
            <v>77126.259999999995</v>
          </cell>
          <cell r="K3521">
            <v>44904</v>
          </cell>
          <cell r="L3521">
            <v>44907</v>
          </cell>
          <cell r="M3521" t="str">
            <v>0750</v>
          </cell>
          <cell r="N3521" t="str">
            <v>6CX</v>
          </cell>
          <cell r="O3521" t="str">
            <v>C071</v>
          </cell>
        </row>
        <row r="3522">
          <cell r="A3522" t="str">
            <v>1800069350</v>
          </cell>
          <cell r="B3522" t="str">
            <v>CCDDR02075</v>
          </cell>
          <cell r="C3522" t="str">
            <v>0175-DR75-D675</v>
          </cell>
          <cell r="D3522" t="str">
            <v>IDRAC Conso Massif Occidental Lot4</v>
          </cell>
          <cell r="E3522" t="str">
            <v>36.04.03</v>
          </cell>
          <cell r="F3522" t="str">
            <v>1000087616 GINGER CEBTP</v>
          </cell>
          <cell r="G3522" t="str">
            <v>2</v>
          </cell>
          <cell r="H3522">
            <v>26590</v>
          </cell>
          <cell r="I3522">
            <v>17110</v>
          </cell>
          <cell r="J3522">
            <v>17110</v>
          </cell>
          <cell r="K3522">
            <v>44714</v>
          </cell>
          <cell r="L3522">
            <v>44721</v>
          </cell>
          <cell r="M3522" t="str">
            <v>0750</v>
          </cell>
          <cell r="N3522" t="str">
            <v>6CX</v>
          </cell>
          <cell r="O3522" t="str">
            <v>C071</v>
          </cell>
        </row>
        <row r="3523">
          <cell r="A3523" t="str">
            <v>1800069360</v>
          </cell>
          <cell r="B3523" t="str">
            <v>CCDDR02075</v>
          </cell>
          <cell r="C3523" t="str">
            <v>0175-DR75-D675</v>
          </cell>
          <cell r="D3523" t="str">
            <v>IDRAC Conso Massif Occidental Lot5</v>
          </cell>
          <cell r="E3523" t="str">
            <v>36.04.03</v>
          </cell>
          <cell r="F3523" t="str">
            <v>1000272600 SIXENSE SOLDATA</v>
          </cell>
          <cell r="G3523" t="str">
            <v>2</v>
          </cell>
          <cell r="H3523">
            <v>19751</v>
          </cell>
          <cell r="I3523">
            <v>19751</v>
          </cell>
          <cell r="J3523">
            <v>19751</v>
          </cell>
          <cell r="K3523">
            <v>44714</v>
          </cell>
          <cell r="L3523">
            <v>44721</v>
          </cell>
          <cell r="M3523" t="str">
            <v>0750</v>
          </cell>
          <cell r="N3523" t="str">
            <v>6CX</v>
          </cell>
          <cell r="O3523" t="str">
            <v>C071</v>
          </cell>
        </row>
        <row r="3524">
          <cell r="A3524" t="str">
            <v>1507879112</v>
          </cell>
          <cell r="B3524" t="str">
            <v>CCDDR02076</v>
          </cell>
          <cell r="C3524" t="str">
            <v>0175-DR76-D676</v>
          </cell>
          <cell r="D3524" t="str">
            <v>18501914-A05-TRF GAILLON CHAT SPS</v>
          </cell>
          <cell r="E3524" t="str">
            <v>36.04.03</v>
          </cell>
          <cell r="F3524" t="str">
            <v>1000097396 BUREAU VERITAS REG INT NAVIRES</v>
          </cell>
          <cell r="G3524" t="str">
            <v>1</v>
          </cell>
          <cell r="H3524">
            <v>3080</v>
          </cell>
          <cell r="I3524">
            <v>3080</v>
          </cell>
          <cell r="J3524">
            <v>3080</v>
          </cell>
          <cell r="K3524">
            <v>42802</v>
          </cell>
          <cell r="L3524">
            <v>42801</v>
          </cell>
          <cell r="M3524" t="str">
            <v>0140</v>
          </cell>
          <cell r="N3524" t="str">
            <v>6CQ</v>
          </cell>
          <cell r="O3524" t="str">
            <v>C071</v>
          </cell>
        </row>
        <row r="3525">
          <cell r="A3525" t="str">
            <v>1507879248</v>
          </cell>
          <cell r="B3525" t="str">
            <v>CCDDR02076</v>
          </cell>
          <cell r="C3525" t="str">
            <v>0175-DR76-D676</v>
          </cell>
          <cell r="D3525" t="str">
            <v>18501998-A05-TRF GAILLON CHAT SSI</v>
          </cell>
          <cell r="E3525" t="str">
            <v>36.04.03</v>
          </cell>
          <cell r="F3525" t="str">
            <v>1000466277 NAMIXIS</v>
          </cell>
          <cell r="G3525" t="str">
            <v>1</v>
          </cell>
          <cell r="H3525">
            <v>2940</v>
          </cell>
          <cell r="I3525">
            <v>1890</v>
          </cell>
          <cell r="J3525">
            <v>1890</v>
          </cell>
          <cell r="K3525">
            <v>42802</v>
          </cell>
          <cell r="L3525">
            <v>42801</v>
          </cell>
          <cell r="M3525" t="str">
            <v>0140</v>
          </cell>
          <cell r="N3525" t="str">
            <v>6CQ</v>
          </cell>
          <cell r="O3525" t="str">
            <v>C071</v>
          </cell>
        </row>
        <row r="3526">
          <cell r="A3526" t="str">
            <v>1507879255</v>
          </cell>
          <cell r="B3526" t="str">
            <v>CCDDR02076</v>
          </cell>
          <cell r="C3526" t="str">
            <v>0175-DR76-D676</v>
          </cell>
          <cell r="D3526" t="str">
            <v>18501864-A05-TRF GAILLON CHAT CT</v>
          </cell>
          <cell r="E3526" t="str">
            <v>36.04.03</v>
          </cell>
          <cell r="F3526" t="str">
            <v>1000097396 BUREAU VERITAS REG INT NAVIRES</v>
          </cell>
          <cell r="G3526" t="str">
            <v>1</v>
          </cell>
          <cell r="H3526">
            <v>11016</v>
          </cell>
          <cell r="I3526">
            <v>8871</v>
          </cell>
          <cell r="J3526">
            <v>8871</v>
          </cell>
          <cell r="K3526">
            <v>42802</v>
          </cell>
          <cell r="L3526">
            <v>42801</v>
          </cell>
          <cell r="M3526" t="str">
            <v>0140</v>
          </cell>
          <cell r="N3526" t="str">
            <v>6CQ</v>
          </cell>
          <cell r="O3526" t="str">
            <v>C071</v>
          </cell>
        </row>
        <row r="3527">
          <cell r="A3527" t="str">
            <v>1507879255</v>
          </cell>
          <cell r="B3527" t="str">
            <v>CCDDR02076</v>
          </cell>
          <cell r="C3527" t="str">
            <v>0175-DR76-D676</v>
          </cell>
          <cell r="D3527" t="str">
            <v>A05-REVISION</v>
          </cell>
          <cell r="E3527" t="str">
            <v>36.04.03</v>
          </cell>
          <cell r="F3527" t="str">
            <v>1000097396 BUREAU VERITAS REG INT NAVIRES</v>
          </cell>
          <cell r="G3527" t="str">
            <v>2</v>
          </cell>
          <cell r="H3527">
            <v>6.97</v>
          </cell>
          <cell r="I3527">
            <v>0</v>
          </cell>
          <cell r="J3527">
            <v>0</v>
          </cell>
          <cell r="K3527">
            <v>42802</v>
          </cell>
          <cell r="L3527">
            <v>42801</v>
          </cell>
          <cell r="M3527" t="str">
            <v>0140</v>
          </cell>
          <cell r="N3527" t="str">
            <v>6CQ</v>
          </cell>
          <cell r="O3527" t="str">
            <v>C071</v>
          </cell>
        </row>
        <row r="3528">
          <cell r="A3528" t="str">
            <v>1507879255</v>
          </cell>
          <cell r="B3528" t="str">
            <v>CCDDR02076</v>
          </cell>
          <cell r="C3528" t="str">
            <v>0175-DR76-D676</v>
          </cell>
          <cell r="D3528" t="str">
            <v>A05-REVISIONS 2020</v>
          </cell>
          <cell r="E3528" t="str">
            <v>36.04.03</v>
          </cell>
          <cell r="F3528" t="str">
            <v>1000097396 BUREAU VERITAS REG INT NAVIRES</v>
          </cell>
          <cell r="G3528" t="str">
            <v>3</v>
          </cell>
          <cell r="H3528">
            <v>70.88</v>
          </cell>
          <cell r="I3528">
            <v>0</v>
          </cell>
          <cell r="J3528">
            <v>0</v>
          </cell>
          <cell r="K3528">
            <v>42802</v>
          </cell>
          <cell r="L3528">
            <v>44063</v>
          </cell>
          <cell r="M3528" t="str">
            <v>0140</v>
          </cell>
          <cell r="N3528" t="str">
            <v>6CQ</v>
          </cell>
          <cell r="O3528" t="str">
            <v>C071</v>
          </cell>
        </row>
        <row r="3529">
          <cell r="A3529" t="str">
            <v>1507879255</v>
          </cell>
          <cell r="B3529" t="str">
            <v>CCDDR02076</v>
          </cell>
          <cell r="C3529" t="str">
            <v>0175-DR76-D676</v>
          </cell>
          <cell r="D3529" t="str">
            <v>A05-COMPLEM CT AVENANTQ272298-0796053</v>
          </cell>
          <cell r="E3529" t="str">
            <v>36.04.03</v>
          </cell>
          <cell r="F3529" t="str">
            <v>1000097396 BUREAU VERITAS REG INT NAVIRES</v>
          </cell>
          <cell r="G3529" t="str">
            <v>4</v>
          </cell>
          <cell r="H3529">
            <v>5387</v>
          </cell>
          <cell r="I3529">
            <v>3232.2</v>
          </cell>
          <cell r="J3529">
            <v>3232.2</v>
          </cell>
          <cell r="K3529">
            <v>42802</v>
          </cell>
          <cell r="L3529">
            <v>44810</v>
          </cell>
          <cell r="M3529" t="str">
            <v>0140</v>
          </cell>
          <cell r="N3529" t="str">
            <v>6CQ</v>
          </cell>
          <cell r="O3529" t="str">
            <v>C071</v>
          </cell>
        </row>
        <row r="3530">
          <cell r="A3530" t="str">
            <v>1507879255</v>
          </cell>
          <cell r="B3530" t="str">
            <v>CCDDR02076</v>
          </cell>
          <cell r="C3530" t="str">
            <v>0175-DR76-D676</v>
          </cell>
          <cell r="D3530" t="str">
            <v>A05-CT REVISIONS 2022</v>
          </cell>
          <cell r="E3530" t="str">
            <v>36.04.03</v>
          </cell>
          <cell r="F3530" t="str">
            <v>1000097396 BUREAU VERITAS REG INT NAVIRES</v>
          </cell>
          <cell r="G3530" t="str">
            <v>5</v>
          </cell>
          <cell r="H3530">
            <v>206.66</v>
          </cell>
          <cell r="I3530">
            <v>0</v>
          </cell>
          <cell r="J3530">
            <v>0</v>
          </cell>
          <cell r="K3530">
            <v>42802</v>
          </cell>
          <cell r="L3530">
            <v>44847</v>
          </cell>
          <cell r="M3530" t="str">
            <v>0140</v>
          </cell>
          <cell r="N3530" t="str">
            <v>6CQ</v>
          </cell>
          <cell r="O3530" t="str">
            <v>C071</v>
          </cell>
        </row>
        <row r="3531">
          <cell r="A3531" t="str">
            <v>1507879511</v>
          </cell>
          <cell r="B3531" t="str">
            <v>CCDDR02076</v>
          </cell>
          <cell r="C3531" t="str">
            <v>0175-DR76-D676</v>
          </cell>
          <cell r="D3531" t="str">
            <v>18501633-A05-TRF GAILLON CHAT MO</v>
          </cell>
          <cell r="E3531" t="str">
            <v>36.04.02</v>
          </cell>
          <cell r="F3531" t="str">
            <v>1000092874 REGIS MARTIN</v>
          </cell>
          <cell r="G3531" t="str">
            <v>1</v>
          </cell>
          <cell r="H3531">
            <v>17280.599999999999</v>
          </cell>
          <cell r="I3531">
            <v>2764.9</v>
          </cell>
          <cell r="J3531">
            <v>2764.9</v>
          </cell>
          <cell r="K3531">
            <v>42802</v>
          </cell>
          <cell r="L3531">
            <v>42801</v>
          </cell>
          <cell r="M3531" t="str">
            <v>0140</v>
          </cell>
          <cell r="N3531" t="str">
            <v>6CQ</v>
          </cell>
          <cell r="O3531" t="str">
            <v>C071</v>
          </cell>
        </row>
        <row r="3532">
          <cell r="A3532" t="str">
            <v>1508607888</v>
          </cell>
          <cell r="B3532" t="str">
            <v>CCDDR02076</v>
          </cell>
          <cell r="C3532" t="str">
            <v>0175-DR76-D676</v>
          </cell>
          <cell r="D3532" t="str">
            <v>22231883-A05-ARQUESBAT CHAT CSPS TOURS</v>
          </cell>
          <cell r="E3532" t="str">
            <v>36.04.03</v>
          </cell>
          <cell r="F3532" t="str">
            <v>1000020508 SARL ORDONNANCEM PILOTAG COORDINA</v>
          </cell>
          <cell r="G3532" t="str">
            <v>1</v>
          </cell>
          <cell r="H3532">
            <v>3190</v>
          </cell>
          <cell r="I3532">
            <v>250</v>
          </cell>
          <cell r="J3532">
            <v>250</v>
          </cell>
          <cell r="K3532">
            <v>43161</v>
          </cell>
          <cell r="L3532">
            <v>43160</v>
          </cell>
          <cell r="M3532" t="str">
            <v>0140</v>
          </cell>
          <cell r="N3532" t="str">
            <v>6CQ</v>
          </cell>
          <cell r="O3532" t="str">
            <v>C071</v>
          </cell>
        </row>
        <row r="3533">
          <cell r="A3533" t="str">
            <v>1508607888</v>
          </cell>
          <cell r="B3533" t="str">
            <v>CCDDR02076</v>
          </cell>
          <cell r="C3533" t="str">
            <v>0175-DR76-D676</v>
          </cell>
          <cell r="D3533" t="str">
            <v>A05-COMPLEM CSPS</v>
          </cell>
          <cell r="E3533" t="str">
            <v>36.04.03</v>
          </cell>
          <cell r="F3533" t="str">
            <v>1000020508 SARL ORDONNANCEM PILOTAG COORDINA</v>
          </cell>
          <cell r="G3533" t="str">
            <v>2</v>
          </cell>
          <cell r="H3533">
            <v>2835.43</v>
          </cell>
          <cell r="I3533">
            <v>2835.43</v>
          </cell>
          <cell r="J3533">
            <v>2835.43</v>
          </cell>
          <cell r="K3533">
            <v>43161</v>
          </cell>
          <cell r="L3533">
            <v>44804</v>
          </cell>
          <cell r="M3533" t="str">
            <v>0140</v>
          </cell>
          <cell r="N3533" t="str">
            <v>6CQ</v>
          </cell>
          <cell r="O3533" t="str">
            <v>C071</v>
          </cell>
        </row>
        <row r="3534">
          <cell r="A3534" t="str">
            <v>1508607888</v>
          </cell>
          <cell r="B3534" t="str">
            <v>CCDDR02076</v>
          </cell>
          <cell r="C3534" t="str">
            <v>0175-DR76-D676</v>
          </cell>
          <cell r="D3534" t="str">
            <v>A05-CSPS REVISION 2022</v>
          </cell>
          <cell r="E3534" t="str">
            <v>36.04.03</v>
          </cell>
          <cell r="F3534" t="str">
            <v>1000020508 SARL ORDONNANCEM PILOTAG COORDINA</v>
          </cell>
          <cell r="G3534" t="str">
            <v>3</v>
          </cell>
          <cell r="H3534">
            <v>279.13</v>
          </cell>
          <cell r="I3534">
            <v>0</v>
          </cell>
          <cell r="J3534">
            <v>0</v>
          </cell>
          <cell r="K3534">
            <v>43161</v>
          </cell>
          <cell r="L3534">
            <v>44915</v>
          </cell>
          <cell r="M3534" t="str">
            <v>0140</v>
          </cell>
          <cell r="N3534" t="str">
            <v>6CQ</v>
          </cell>
          <cell r="O3534" t="str">
            <v>C071</v>
          </cell>
        </row>
        <row r="3535">
          <cell r="A3535" t="str">
            <v>1508608004</v>
          </cell>
          <cell r="B3535" t="str">
            <v>CCDDR02076</v>
          </cell>
          <cell r="C3535" t="str">
            <v>0175-DR76-D676</v>
          </cell>
          <cell r="D3535" t="str">
            <v>22233811-A05-GAILLON CHAT CSPS PAVENTREE</v>
          </cell>
          <cell r="E3535" t="str">
            <v>36.04.03</v>
          </cell>
          <cell r="F3535" t="str">
            <v>1000020508 SARL ORDONNANCEM PILOTAG COORDINA</v>
          </cell>
          <cell r="G3535" t="str">
            <v>1</v>
          </cell>
          <cell r="H3535">
            <v>5000.25</v>
          </cell>
          <cell r="I3535">
            <v>5000.25</v>
          </cell>
          <cell r="J3535">
            <v>5000.25</v>
          </cell>
          <cell r="K3535">
            <v>43161</v>
          </cell>
          <cell r="L3535">
            <v>43160</v>
          </cell>
          <cell r="M3535" t="str">
            <v>0140</v>
          </cell>
          <cell r="N3535" t="str">
            <v>6CQ</v>
          </cell>
          <cell r="O3535" t="str">
            <v>C071</v>
          </cell>
        </row>
        <row r="3536">
          <cell r="A3536" t="str">
            <v>1508608004</v>
          </cell>
          <cell r="B3536" t="str">
            <v>CCDDR02076</v>
          </cell>
          <cell r="C3536" t="str">
            <v>0175-DR76-D676</v>
          </cell>
          <cell r="D3536" t="str">
            <v>A05-COMPLEM CSPS GAILLON PAV ENTREE</v>
          </cell>
          <cell r="E3536" t="str">
            <v>36.04.03</v>
          </cell>
          <cell r="F3536" t="str">
            <v>1000020508 SARL ORDONNANCEM PILOTAG COORDINA</v>
          </cell>
          <cell r="G3536" t="str">
            <v>2</v>
          </cell>
          <cell r="H3536">
            <v>3955</v>
          </cell>
          <cell r="I3536">
            <v>3955</v>
          </cell>
          <cell r="J3536">
            <v>3955</v>
          </cell>
          <cell r="K3536">
            <v>43161</v>
          </cell>
          <cell r="L3536">
            <v>44832</v>
          </cell>
          <cell r="M3536" t="str">
            <v>0140</v>
          </cell>
          <cell r="N3536" t="str">
            <v>6CQ</v>
          </cell>
          <cell r="O3536" t="str">
            <v>C071</v>
          </cell>
        </row>
        <row r="3537">
          <cell r="A3537" t="str">
            <v>1508789018</v>
          </cell>
          <cell r="B3537" t="str">
            <v>CCDDR02076</v>
          </cell>
          <cell r="C3537" t="str">
            <v>0175-DR76-D676</v>
          </cell>
          <cell r="D3537" t="str">
            <v>23160072-A05-GAILLON CHAT ETUDEDIAG PLAN</v>
          </cell>
          <cell r="E3537" t="str">
            <v>36.04.03</v>
          </cell>
          <cell r="F3537" t="str">
            <v>1001111741 BRIZOT MASSE INGENIERIE</v>
          </cell>
          <cell r="G3537" t="str">
            <v>1</v>
          </cell>
          <cell r="H3537">
            <v>5600</v>
          </cell>
          <cell r="I3537">
            <v>5600</v>
          </cell>
          <cell r="J3537">
            <v>5600</v>
          </cell>
          <cell r="K3537">
            <v>43252</v>
          </cell>
          <cell r="L3537">
            <v>43251</v>
          </cell>
          <cell r="M3537" t="str">
            <v>0140</v>
          </cell>
          <cell r="N3537" t="str">
            <v>6CQ</v>
          </cell>
          <cell r="O3537" t="str">
            <v>C071</v>
          </cell>
        </row>
        <row r="3538">
          <cell r="A3538" t="str">
            <v>1509339486</v>
          </cell>
          <cell r="B3538" t="str">
            <v>CCDDR02076</v>
          </cell>
          <cell r="C3538" t="str">
            <v>0175-DR76-D676</v>
          </cell>
          <cell r="D3538" t="str">
            <v>26479337-A05-ROUEN CARILLON SURVEXPERT</v>
          </cell>
          <cell r="E3538" t="str">
            <v>36.04.03</v>
          </cell>
          <cell r="F3538" t="str">
            <v>1000046188 MONSIEUR ERIC BROTTIER</v>
          </cell>
          <cell r="G3538" t="str">
            <v>1</v>
          </cell>
          <cell r="H3538">
            <v>2400</v>
          </cell>
          <cell r="I3538">
            <v>2400</v>
          </cell>
          <cell r="J3538">
            <v>2400</v>
          </cell>
          <cell r="K3538">
            <v>43543</v>
          </cell>
          <cell r="L3538">
            <v>43542</v>
          </cell>
          <cell r="M3538" t="str">
            <v>0140</v>
          </cell>
          <cell r="N3538" t="str">
            <v>6CQ</v>
          </cell>
          <cell r="O3538" t="str">
            <v>C071</v>
          </cell>
        </row>
        <row r="3539">
          <cell r="A3539" t="str">
            <v>1509704618</v>
          </cell>
          <cell r="B3539" t="str">
            <v>CCDDR02076</v>
          </cell>
          <cell r="C3539" t="str">
            <v>0175-DR76-D676</v>
          </cell>
          <cell r="D3539" t="str">
            <v>28958442-A05-ROUEN CATH FISSURES ASSIST</v>
          </cell>
          <cell r="E3539" t="str">
            <v>36.04.03</v>
          </cell>
          <cell r="F3539" t="str">
            <v>1001111741 BRIZOT MASSE INGENIERIE</v>
          </cell>
          <cell r="G3539" t="str">
            <v>1</v>
          </cell>
          <cell r="H3539">
            <v>9050</v>
          </cell>
          <cell r="I3539">
            <v>6000</v>
          </cell>
          <cell r="J3539">
            <v>6000</v>
          </cell>
          <cell r="K3539">
            <v>43746</v>
          </cell>
          <cell r="L3539">
            <v>43742</v>
          </cell>
          <cell r="M3539" t="str">
            <v>0140</v>
          </cell>
          <cell r="N3539" t="str">
            <v>6CQ</v>
          </cell>
          <cell r="O3539" t="str">
            <v>C071</v>
          </cell>
        </row>
        <row r="3540">
          <cell r="A3540" t="str">
            <v>1509715576</v>
          </cell>
          <cell r="B3540" t="str">
            <v>CCDDR02076</v>
          </cell>
          <cell r="C3540" t="str">
            <v>0175-DR76-D676</v>
          </cell>
          <cell r="D3540" t="str">
            <v>29040196-A05-GAILLON CHAT SONDAGE</v>
          </cell>
          <cell r="E3540" t="str">
            <v>36.04.03</v>
          </cell>
          <cell r="F3540" t="str">
            <v>1001179268 GEOTEC</v>
          </cell>
          <cell r="G3540" t="str">
            <v>1</v>
          </cell>
          <cell r="H3540">
            <v>16530</v>
          </cell>
          <cell r="I3540">
            <v>9290</v>
          </cell>
          <cell r="J3540">
            <v>9290</v>
          </cell>
          <cell r="K3540">
            <v>43749</v>
          </cell>
          <cell r="L3540">
            <v>43748</v>
          </cell>
          <cell r="M3540" t="str">
            <v>0140</v>
          </cell>
          <cell r="N3540" t="str">
            <v>6CQ</v>
          </cell>
          <cell r="O3540" t="str">
            <v>C071</v>
          </cell>
        </row>
        <row r="3541">
          <cell r="A3541" t="str">
            <v>1509938131</v>
          </cell>
          <cell r="B3541" t="str">
            <v>CCDDR02076</v>
          </cell>
          <cell r="C3541" t="str">
            <v>0175-DR76-D676</v>
          </cell>
          <cell r="D3541" t="str">
            <v>30575229-A05-ROUEN CATH COMBLES SSI</v>
          </cell>
          <cell r="E3541" t="str">
            <v>36.04.03</v>
          </cell>
          <cell r="F3541" t="str">
            <v>1000943041 NAMIXIS</v>
          </cell>
          <cell r="G3541" t="str">
            <v>1</v>
          </cell>
          <cell r="H3541">
            <v>2185</v>
          </cell>
          <cell r="I3541">
            <v>665</v>
          </cell>
          <cell r="J3541">
            <v>665</v>
          </cell>
          <cell r="K3541">
            <v>43878</v>
          </cell>
          <cell r="L3541">
            <v>43874</v>
          </cell>
          <cell r="M3541" t="str">
            <v>0140</v>
          </cell>
          <cell r="N3541" t="str">
            <v>6CQ</v>
          </cell>
          <cell r="O3541" t="str">
            <v>C071</v>
          </cell>
        </row>
        <row r="3542">
          <cell r="A3542" t="str">
            <v>1509938259</v>
          </cell>
          <cell r="B3542" t="str">
            <v>CCDDR02076</v>
          </cell>
          <cell r="C3542" t="str">
            <v>0175-DR76-D676</v>
          </cell>
          <cell r="D3542" t="str">
            <v>30575425-A05-ROUEN CATH COMBLES MISSIONC</v>
          </cell>
          <cell r="E3542" t="str">
            <v>36.04.03</v>
          </cell>
          <cell r="F3542" t="str">
            <v>1001343935 SOCOTEC CONSTRUCTION</v>
          </cell>
          <cell r="G3542" t="str">
            <v>1</v>
          </cell>
          <cell r="H3542">
            <v>3600</v>
          </cell>
          <cell r="I3542">
            <v>180</v>
          </cell>
          <cell r="J3542">
            <v>180</v>
          </cell>
          <cell r="K3542">
            <v>43878</v>
          </cell>
          <cell r="L3542">
            <v>43874</v>
          </cell>
          <cell r="M3542" t="str">
            <v>0140</v>
          </cell>
          <cell r="N3542" t="str">
            <v>6CQ</v>
          </cell>
          <cell r="O3542" t="str">
            <v>C071</v>
          </cell>
        </row>
        <row r="3543">
          <cell r="A3543" t="str">
            <v>1509950863</v>
          </cell>
          <cell r="B3543" t="str">
            <v>CCDDR02076</v>
          </cell>
          <cell r="C3543" t="str">
            <v>0175-DR76-D676</v>
          </cell>
          <cell r="D3543" t="str">
            <v>30575751-A05-ROUEN CATH COMBLES CSPS</v>
          </cell>
          <cell r="E3543" t="str">
            <v>36.04.03</v>
          </cell>
          <cell r="F3543" t="str">
            <v>1000020508 SARL ORDONNANCEM PILOTAG COORDINA</v>
          </cell>
          <cell r="G3543" t="str">
            <v>1</v>
          </cell>
          <cell r="H3543">
            <v>1972.38</v>
          </cell>
          <cell r="I3543">
            <v>1972.38</v>
          </cell>
          <cell r="J3543">
            <v>1972.38</v>
          </cell>
          <cell r="K3543">
            <v>43885</v>
          </cell>
          <cell r="L3543">
            <v>43875</v>
          </cell>
          <cell r="M3543" t="str">
            <v>0140</v>
          </cell>
          <cell r="N3543" t="str">
            <v>6CQ</v>
          </cell>
          <cell r="O3543" t="str">
            <v>C071</v>
          </cell>
        </row>
        <row r="3544">
          <cell r="A3544" t="str">
            <v>1509953923</v>
          </cell>
          <cell r="B3544" t="str">
            <v>CCDDR02076</v>
          </cell>
          <cell r="C3544" t="str">
            <v>0175-DR76-D676</v>
          </cell>
          <cell r="D3544" t="str">
            <v>A05-ROUEN CATH RECOUPEMENT COMBLES NEF C</v>
          </cell>
          <cell r="E3544" t="str">
            <v>36.04.02</v>
          </cell>
          <cell r="F3544" t="str">
            <v>1001103175 MONSIEUR RICHARD DUPLAT</v>
          </cell>
          <cell r="G3544" t="str">
            <v>1</v>
          </cell>
          <cell r="H3544">
            <v>29175.52</v>
          </cell>
          <cell r="I3544">
            <v>3501.06</v>
          </cell>
          <cell r="J3544">
            <v>3501.06</v>
          </cell>
          <cell r="K3544">
            <v>43886</v>
          </cell>
          <cell r="L3544">
            <v>43886</v>
          </cell>
          <cell r="M3544" t="str">
            <v>0140</v>
          </cell>
          <cell r="N3544" t="str">
            <v>6CQ</v>
          </cell>
          <cell r="O3544" t="str">
            <v>C071</v>
          </cell>
        </row>
        <row r="3545">
          <cell r="A3545" t="str">
            <v>1509960127</v>
          </cell>
          <cell r="B3545" t="str">
            <v>CCDDR02076</v>
          </cell>
          <cell r="C3545" t="str">
            <v>0175-DR76-D676</v>
          </cell>
          <cell r="D3545" t="str">
            <v>30704193-A05-GAILLON GRANTMAISON CSPS</v>
          </cell>
          <cell r="E3545" t="str">
            <v>36.04.03</v>
          </cell>
          <cell r="F3545" t="str">
            <v>1000020508 SARL ORDONNANCEM PILOTAG COORDINA</v>
          </cell>
          <cell r="G3545" t="str">
            <v>1</v>
          </cell>
          <cell r="H3545">
            <v>7216.25</v>
          </cell>
          <cell r="I3545">
            <v>7216.25</v>
          </cell>
          <cell r="J3545">
            <v>7216.25</v>
          </cell>
          <cell r="K3545">
            <v>43888</v>
          </cell>
          <cell r="L3545">
            <v>43887</v>
          </cell>
          <cell r="M3545" t="str">
            <v>0140</v>
          </cell>
          <cell r="N3545" t="str">
            <v>6CQ</v>
          </cell>
          <cell r="O3545" t="str">
            <v>C071</v>
          </cell>
        </row>
        <row r="3546">
          <cell r="A3546" t="str">
            <v>1510135282</v>
          </cell>
          <cell r="B3546" t="str">
            <v>CCDDR02076</v>
          </cell>
          <cell r="C3546" t="str">
            <v>0175-DR76-D676</v>
          </cell>
          <cell r="D3546" t="str">
            <v>31860766-A05-BECHELLOUIN ABB ACCESS CSPS</v>
          </cell>
          <cell r="E3546" t="str">
            <v>36.04.03</v>
          </cell>
          <cell r="F3546" t="str">
            <v>1000020508 SARL ORDONNANCEM PILOTAG COORDINA</v>
          </cell>
          <cell r="G3546" t="str">
            <v>1</v>
          </cell>
          <cell r="H3546">
            <v>3180</v>
          </cell>
          <cell r="I3546">
            <v>3180</v>
          </cell>
          <cell r="J3546">
            <v>3180</v>
          </cell>
          <cell r="K3546">
            <v>44014</v>
          </cell>
          <cell r="L3546">
            <v>44012</v>
          </cell>
          <cell r="M3546" t="str">
            <v>0140</v>
          </cell>
          <cell r="N3546" t="str">
            <v>6CQ</v>
          </cell>
          <cell r="O3546" t="str">
            <v>C071</v>
          </cell>
        </row>
        <row r="3547">
          <cell r="A3547" t="str">
            <v>1510142969</v>
          </cell>
          <cell r="B3547" t="str">
            <v>CCDDR02076</v>
          </cell>
          <cell r="C3547" t="str">
            <v>0175-DR76-D676</v>
          </cell>
          <cell r="D3547" t="str">
            <v>31939759-A05-BECHELLOUIN ABB ACCESS CT T</v>
          </cell>
          <cell r="E3547" t="str">
            <v>36.04.03</v>
          </cell>
          <cell r="F3547" t="str">
            <v>1000088273 QUALICONSULT</v>
          </cell>
          <cell r="G3547" t="str">
            <v>1</v>
          </cell>
          <cell r="H3547">
            <v>1940</v>
          </cell>
          <cell r="I3547">
            <v>0</v>
          </cell>
          <cell r="J3547">
            <v>0</v>
          </cell>
          <cell r="K3547">
            <v>44019</v>
          </cell>
          <cell r="L3547">
            <v>44018</v>
          </cell>
          <cell r="M3547" t="str">
            <v>0140</v>
          </cell>
          <cell r="N3547" t="str">
            <v>6CQ</v>
          </cell>
          <cell r="O3547" t="str">
            <v>C071</v>
          </cell>
        </row>
        <row r="3548">
          <cell r="A3548" t="str">
            <v>1510206418</v>
          </cell>
          <cell r="B3548" t="str">
            <v>CCDDR02076</v>
          </cell>
          <cell r="C3548" t="str">
            <v>0175-DR76-D676</v>
          </cell>
          <cell r="D3548" t="str">
            <v>A05-MMO20/007</v>
          </cell>
          <cell r="E3548" t="str">
            <v>36.04.02</v>
          </cell>
          <cell r="F3548" t="str">
            <v>1000092874 REGIS MARTIN</v>
          </cell>
          <cell r="G3548" t="str">
            <v>2</v>
          </cell>
          <cell r="H3548">
            <v>20845.22</v>
          </cell>
          <cell r="I3548">
            <v>15748.59</v>
          </cell>
          <cell r="J3548">
            <v>15748.59</v>
          </cell>
          <cell r="K3548">
            <v>44061</v>
          </cell>
          <cell r="L3548">
            <v>44061</v>
          </cell>
          <cell r="M3548" t="str">
            <v>0140</v>
          </cell>
          <cell r="N3548" t="str">
            <v>6CQ</v>
          </cell>
          <cell r="O3548" t="str">
            <v>C071</v>
          </cell>
        </row>
        <row r="3549">
          <cell r="A3549" t="str">
            <v>1510206418</v>
          </cell>
          <cell r="B3549" t="str">
            <v>CCDDR02076</v>
          </cell>
          <cell r="C3549" t="str">
            <v>0175-DR76-D676</v>
          </cell>
          <cell r="D3549" t="str">
            <v>A05-MMO20/007 SS TRAIT</v>
          </cell>
          <cell r="E3549" t="str">
            <v>36.04.02</v>
          </cell>
          <cell r="F3549" t="str">
            <v>1000092874 REGIS MARTIN</v>
          </cell>
          <cell r="G3549" t="str">
            <v>3</v>
          </cell>
          <cell r="H3549">
            <v>9734.57</v>
          </cell>
          <cell r="I3549">
            <v>7186.25</v>
          </cell>
          <cell r="J3549">
            <v>7186.25</v>
          </cell>
          <cell r="K3549">
            <v>44061</v>
          </cell>
          <cell r="L3549">
            <v>44061</v>
          </cell>
          <cell r="M3549" t="str">
            <v>0140</v>
          </cell>
          <cell r="N3549" t="str">
            <v>6CQ</v>
          </cell>
          <cell r="O3549" t="str">
            <v>C071</v>
          </cell>
        </row>
        <row r="3550">
          <cell r="A3550" t="str">
            <v>1510207008</v>
          </cell>
          <cell r="B3550" t="str">
            <v>CCDDR02076</v>
          </cell>
          <cell r="C3550" t="str">
            <v>0175-DR76-D676</v>
          </cell>
          <cell r="D3550" t="str">
            <v>32400595-A05-BEAUMONT PRIEURE VOUTES CSP</v>
          </cell>
          <cell r="E3550" t="str">
            <v>36.04.03</v>
          </cell>
          <cell r="F3550" t="str">
            <v>1000020508 SARL ORDONNANCEM PILOTAG COORDINA</v>
          </cell>
          <cell r="G3550" t="str">
            <v>1</v>
          </cell>
          <cell r="H3550">
            <v>2745</v>
          </cell>
          <cell r="I3550">
            <v>2385</v>
          </cell>
          <cell r="J3550">
            <v>2385</v>
          </cell>
          <cell r="K3550">
            <v>44062</v>
          </cell>
          <cell r="L3550">
            <v>44061</v>
          </cell>
          <cell r="M3550" t="str">
            <v>0140</v>
          </cell>
          <cell r="N3550" t="str">
            <v>6CQ</v>
          </cell>
          <cell r="O3550" t="str">
            <v>C071</v>
          </cell>
        </row>
        <row r="3551">
          <cell r="A3551" t="str">
            <v>1510300673</v>
          </cell>
          <cell r="B3551" t="str">
            <v>CCDDR02076</v>
          </cell>
          <cell r="C3551" t="str">
            <v>0175-DR76-D676</v>
          </cell>
          <cell r="D3551" t="str">
            <v>LOT2 A05-M2020/009 BASE+VARIANTE2</v>
          </cell>
          <cell r="E3551" t="str">
            <v>36.04.03</v>
          </cell>
          <cell r="F3551" t="str">
            <v>1001133437 DYNAOPT</v>
          </cell>
          <cell r="G3551" t="str">
            <v>2</v>
          </cell>
          <cell r="H3551">
            <v>38050</v>
          </cell>
          <cell r="I3551">
            <v>8430</v>
          </cell>
          <cell r="J3551">
            <v>8430</v>
          </cell>
          <cell r="K3551">
            <v>44113</v>
          </cell>
          <cell r="L3551">
            <v>44116</v>
          </cell>
          <cell r="M3551" t="str">
            <v>0140</v>
          </cell>
          <cell r="N3551" t="str">
            <v>6CQ</v>
          </cell>
          <cell r="O3551" t="str">
            <v>C071</v>
          </cell>
        </row>
        <row r="3552">
          <cell r="A3552" t="str">
            <v>1510524652</v>
          </cell>
          <cell r="B3552" t="str">
            <v>CCDDR02076</v>
          </cell>
          <cell r="C3552" t="str">
            <v>0175-DR76-D676</v>
          </cell>
          <cell r="D3552" t="str">
            <v>34660760-A05-ROUEN CATH MAISOEUV DIAGN</v>
          </cell>
          <cell r="E3552" t="str">
            <v>36.04.03</v>
          </cell>
          <cell r="F3552" t="str">
            <v>1001103175 MONSIEUR RICHARD DUPLAT</v>
          </cell>
          <cell r="G3552" t="str">
            <v>1</v>
          </cell>
          <cell r="H3552">
            <v>2580</v>
          </cell>
          <cell r="I3552">
            <v>2580</v>
          </cell>
          <cell r="J3552">
            <v>2580</v>
          </cell>
          <cell r="K3552">
            <v>44245</v>
          </cell>
          <cell r="L3552">
            <v>44244</v>
          </cell>
          <cell r="M3552" t="str">
            <v>0140</v>
          </cell>
          <cell r="N3552" t="str">
            <v>6CQ</v>
          </cell>
          <cell r="O3552" t="str">
            <v>C071</v>
          </cell>
        </row>
        <row r="3553">
          <cell r="A3553" t="str">
            <v>1510835131</v>
          </cell>
          <cell r="B3553" t="str">
            <v>CCDDR02076</v>
          </cell>
          <cell r="C3553" t="str">
            <v>0175-DR76-D676</v>
          </cell>
          <cell r="D3553" t="str">
            <v>36856195-A05-ROUEN ARCHEVECHE DIAGN MENU</v>
          </cell>
          <cell r="E3553" t="str">
            <v>36.04.03</v>
          </cell>
          <cell r="F3553" t="str">
            <v>1001103175 MONSIEUR RICHARD DUPLAT</v>
          </cell>
          <cell r="G3553" t="str">
            <v>1</v>
          </cell>
          <cell r="H3553">
            <v>22500</v>
          </cell>
          <cell r="I3553">
            <v>14300</v>
          </cell>
          <cell r="J3553">
            <v>14300</v>
          </cell>
          <cell r="K3553">
            <v>44427</v>
          </cell>
          <cell r="L3553">
            <v>44426</v>
          </cell>
          <cell r="M3553" t="str">
            <v>0140</v>
          </cell>
          <cell r="N3553" t="str">
            <v>6CQ</v>
          </cell>
          <cell r="O3553" t="str">
            <v>C071</v>
          </cell>
        </row>
        <row r="3554">
          <cell r="A3554" t="str">
            <v>1511307147</v>
          </cell>
          <cell r="B3554" t="str">
            <v>CCDDR02076</v>
          </cell>
          <cell r="C3554" t="str">
            <v>0175-DR76-D676</v>
          </cell>
          <cell r="D3554" t="str">
            <v>40384065-F05-GAILLON CHAT ETUDE ANTHRACO</v>
          </cell>
          <cell r="E3554" t="str">
            <v>40.01.08</v>
          </cell>
          <cell r="F3554" t="str">
            <v>2100039770 DEP EURE</v>
          </cell>
          <cell r="G3554" t="str">
            <v>1</v>
          </cell>
          <cell r="H3554">
            <v>454.4</v>
          </cell>
          <cell r="I3554">
            <v>0</v>
          </cell>
          <cell r="J3554">
            <v>454.4</v>
          </cell>
          <cell r="K3554">
            <v>44697</v>
          </cell>
          <cell r="L3554">
            <v>44694</v>
          </cell>
          <cell r="M3554" t="str">
            <v>0140</v>
          </cell>
          <cell r="N3554" t="str">
            <v>6CQ</v>
          </cell>
          <cell r="O3554" t="str">
            <v>C071</v>
          </cell>
        </row>
        <row r="3555">
          <cell r="A3555" t="str">
            <v>1511322108</v>
          </cell>
          <cell r="B3555" t="str">
            <v>CCDDR02076</v>
          </cell>
          <cell r="C3555" t="str">
            <v>0175-DR76-D676</v>
          </cell>
          <cell r="D3555" t="str">
            <v>40488410-A05-GAILLON GRANTMAIS SUIVITRV</v>
          </cell>
          <cell r="E3555" t="str">
            <v>36.04.03</v>
          </cell>
          <cell r="F3555" t="str">
            <v>2100039770 DEP EURE</v>
          </cell>
          <cell r="G3555" t="str">
            <v>1</v>
          </cell>
          <cell r="H3555">
            <v>1052.8</v>
          </cell>
          <cell r="I3555">
            <v>0</v>
          </cell>
          <cell r="J3555">
            <v>0</v>
          </cell>
          <cell r="K3555">
            <v>44704</v>
          </cell>
          <cell r="L3555">
            <v>44701</v>
          </cell>
          <cell r="M3555" t="str">
            <v>0140</v>
          </cell>
          <cell r="N3555" t="str">
            <v>6CQ</v>
          </cell>
          <cell r="O3555" t="str">
            <v>C071</v>
          </cell>
        </row>
        <row r="3556">
          <cell r="A3556" t="str">
            <v>1511514851</v>
          </cell>
          <cell r="B3556" t="str">
            <v>CCDDR02076</v>
          </cell>
          <cell r="C3556" t="str">
            <v>0175-DR76-D676</v>
          </cell>
          <cell r="D3556" t="str">
            <v>A05-MMO22/001</v>
          </cell>
          <cell r="E3556" t="str">
            <v>36.04.02</v>
          </cell>
          <cell r="F3556" t="str">
            <v>1001103175 MONSIEUR RICHARD DUPLAT</v>
          </cell>
          <cell r="G3556" t="str">
            <v>1</v>
          </cell>
          <cell r="H3556">
            <v>58873</v>
          </cell>
          <cell r="I3556">
            <v>58873</v>
          </cell>
          <cell r="J3556">
            <v>58873</v>
          </cell>
          <cell r="K3556">
            <v>44824</v>
          </cell>
          <cell r="L3556">
            <v>44824</v>
          </cell>
          <cell r="M3556" t="str">
            <v>0140</v>
          </cell>
          <cell r="N3556" t="str">
            <v>6CQ</v>
          </cell>
          <cell r="O3556" t="str">
            <v>C071</v>
          </cell>
        </row>
        <row r="3557">
          <cell r="A3557" t="str">
            <v>1511515786</v>
          </cell>
          <cell r="B3557" t="str">
            <v>CCDDR02076</v>
          </cell>
          <cell r="C3557" t="str">
            <v>0175-DR76-D676</v>
          </cell>
          <cell r="D3557" t="str">
            <v>42023716-A05-ROUEN CATH COUVTRANS CSPS</v>
          </cell>
          <cell r="E3557" t="str">
            <v>36.04.03</v>
          </cell>
          <cell r="F3557" t="str">
            <v>1000020508 SARL ORDONNANCEM PILOTAG COORDINA</v>
          </cell>
          <cell r="G3557" t="str">
            <v>1</v>
          </cell>
          <cell r="H3557">
            <v>5037.57</v>
          </cell>
          <cell r="I3557">
            <v>5037.57</v>
          </cell>
          <cell r="J3557">
            <v>5037.57</v>
          </cell>
          <cell r="K3557">
            <v>44825</v>
          </cell>
          <cell r="L3557">
            <v>44824</v>
          </cell>
          <cell r="M3557" t="str">
            <v>0140</v>
          </cell>
          <cell r="N3557" t="str">
            <v>6CQ</v>
          </cell>
          <cell r="O3557" t="str">
            <v>C071</v>
          </cell>
        </row>
        <row r="3558">
          <cell r="A3558" t="str">
            <v>1511516721</v>
          </cell>
          <cell r="B3558" t="str">
            <v>CCDDR02076</v>
          </cell>
          <cell r="C3558" t="str">
            <v>0175-DR76-D676</v>
          </cell>
          <cell r="D3558" t="str">
            <v>42023636-A05-ROUEN CATH REPERAMIANTEPLOM</v>
          </cell>
          <cell r="E3558" t="str">
            <v>36.04.03</v>
          </cell>
          <cell r="F3558" t="str">
            <v>1000020508 SARL ORDONNANCEM PILOTAG COORDINA</v>
          </cell>
          <cell r="G3558" t="str">
            <v>1</v>
          </cell>
          <cell r="H3558">
            <v>640</v>
          </cell>
          <cell r="I3558">
            <v>640</v>
          </cell>
          <cell r="J3558">
            <v>640</v>
          </cell>
          <cell r="K3558">
            <v>44825</v>
          </cell>
          <cell r="L3558">
            <v>44824</v>
          </cell>
          <cell r="M3558" t="str">
            <v>0140</v>
          </cell>
          <cell r="N3558" t="str">
            <v>6CQ</v>
          </cell>
          <cell r="O3558" t="str">
            <v>C071</v>
          </cell>
        </row>
        <row r="3559">
          <cell r="A3559" t="str">
            <v>1511628210</v>
          </cell>
          <cell r="B3559" t="str">
            <v>CCDDR02076</v>
          </cell>
          <cell r="C3559" t="str">
            <v>0175-DR76-D676</v>
          </cell>
          <cell r="D3559" t="str">
            <v>42835281-A05-GAILLON CHAT MISSIONARCHEO</v>
          </cell>
          <cell r="E3559" t="str">
            <v>36.04.03</v>
          </cell>
          <cell r="F3559" t="str">
            <v>2100039770 DEP EURE</v>
          </cell>
          <cell r="G3559" t="str">
            <v>1</v>
          </cell>
          <cell r="H3559">
            <v>23802.18</v>
          </cell>
          <cell r="I3559">
            <v>0</v>
          </cell>
          <cell r="J3559">
            <v>0</v>
          </cell>
          <cell r="K3559">
            <v>44881</v>
          </cell>
          <cell r="L3559">
            <v>44880</v>
          </cell>
          <cell r="M3559" t="str">
            <v>0140</v>
          </cell>
          <cell r="N3559" t="str">
            <v>6CQ</v>
          </cell>
          <cell r="O3559" t="str">
            <v>C071</v>
          </cell>
        </row>
        <row r="3560">
          <cell r="A3560" t="str">
            <v>1600039951</v>
          </cell>
          <cell r="B3560" t="str">
            <v>CCDDR02076</v>
          </cell>
          <cell r="C3560" t="str">
            <v>0175-DR76-D676</v>
          </cell>
          <cell r="D3560" t="str">
            <v>TF M014/013   TF  TITULAIRE</v>
          </cell>
          <cell r="E3560" t="str">
            <v>36.04.02</v>
          </cell>
          <cell r="F3560" t="str">
            <v>1000092874 REGIS MARTIN</v>
          </cell>
          <cell r="G3560" t="str">
            <v>2</v>
          </cell>
          <cell r="H3560">
            <v>15407.7</v>
          </cell>
          <cell r="I3560">
            <v>0</v>
          </cell>
          <cell r="J3560">
            <v>0</v>
          </cell>
          <cell r="K3560">
            <v>42775</v>
          </cell>
          <cell r="L3560">
            <v>42775</v>
          </cell>
          <cell r="M3560" t="str">
            <v>0140</v>
          </cell>
          <cell r="N3560" t="str">
            <v>6CQ</v>
          </cell>
          <cell r="O3560" t="str">
            <v>C071</v>
          </cell>
        </row>
        <row r="3561">
          <cell r="A3561" t="str">
            <v>1600039951</v>
          </cell>
          <cell r="B3561" t="str">
            <v>CCDDR02076</v>
          </cell>
          <cell r="C3561" t="str">
            <v>0175-DR76-D676</v>
          </cell>
          <cell r="D3561" t="str">
            <v>TF M014/013   TF  SOUS TRAITANT</v>
          </cell>
          <cell r="E3561" t="str">
            <v>36.04.02</v>
          </cell>
          <cell r="F3561" t="str">
            <v>1000092874 REGIS MARTIN</v>
          </cell>
          <cell r="G3561" t="str">
            <v>3</v>
          </cell>
          <cell r="H3561">
            <v>7757.25</v>
          </cell>
          <cell r="I3561">
            <v>0</v>
          </cell>
          <cell r="J3561">
            <v>0</v>
          </cell>
          <cell r="K3561">
            <v>42775</v>
          </cell>
          <cell r="L3561">
            <v>42775</v>
          </cell>
          <cell r="M3561" t="str">
            <v>0140</v>
          </cell>
          <cell r="N3561" t="str">
            <v>6CQ</v>
          </cell>
          <cell r="O3561" t="str">
            <v>C071</v>
          </cell>
        </row>
        <row r="3562">
          <cell r="A3562" t="str">
            <v>1600039951</v>
          </cell>
          <cell r="B3562" t="str">
            <v>CCDDR02076</v>
          </cell>
          <cell r="C3562" t="str">
            <v>0175-DR76-D676</v>
          </cell>
          <cell r="D3562" t="str">
            <v>TR  FERME AVENANT1 TRANSFERT M014/013</v>
          </cell>
          <cell r="E3562" t="str">
            <v>36.04.02</v>
          </cell>
          <cell r="F3562" t="str">
            <v>1000092874 REGIS MARTIN</v>
          </cell>
          <cell r="G3562" t="str">
            <v>11</v>
          </cell>
          <cell r="H3562">
            <v>15407.71</v>
          </cell>
          <cell r="I3562">
            <v>0</v>
          </cell>
          <cell r="J3562">
            <v>0</v>
          </cell>
          <cell r="K3562">
            <v>42775</v>
          </cell>
          <cell r="L3562">
            <v>43018</v>
          </cell>
          <cell r="M3562" t="str">
            <v>0140</v>
          </cell>
          <cell r="N3562" t="str">
            <v>6CQ</v>
          </cell>
          <cell r="O3562" t="str">
            <v>C071</v>
          </cell>
        </row>
        <row r="3563">
          <cell r="A3563" t="str">
            <v>1600039951</v>
          </cell>
          <cell r="B3563" t="str">
            <v>CCDDR02076</v>
          </cell>
          <cell r="C3563" t="str">
            <v>0175-DR76-D676</v>
          </cell>
          <cell r="D3563" t="str">
            <v>A05-MMO14/013 TF SSTRAIT</v>
          </cell>
          <cell r="E3563" t="str">
            <v>36.04.02</v>
          </cell>
          <cell r="F3563" t="str">
            <v>1000092874 REGIS MARTIN</v>
          </cell>
          <cell r="G3563" t="str">
            <v>16</v>
          </cell>
          <cell r="H3563">
            <v>7757.25</v>
          </cell>
          <cell r="I3563">
            <v>0</v>
          </cell>
          <cell r="J3563">
            <v>0</v>
          </cell>
          <cell r="K3563">
            <v>42775</v>
          </cell>
          <cell r="L3563">
            <v>43087</v>
          </cell>
          <cell r="M3563" t="str">
            <v>0140</v>
          </cell>
          <cell r="N3563" t="str">
            <v>6CQ</v>
          </cell>
          <cell r="O3563" t="str">
            <v>C071</v>
          </cell>
        </row>
        <row r="3564">
          <cell r="A3564" t="str">
            <v>1600039951</v>
          </cell>
          <cell r="B3564" t="str">
            <v>CCDDR02076</v>
          </cell>
          <cell r="C3564" t="str">
            <v>0175-DR76-D676</v>
          </cell>
          <cell r="D3564" t="str">
            <v>A05-AV TRANSFERT MMO14/013TF</v>
          </cell>
          <cell r="E3564" t="str">
            <v>36.04.02</v>
          </cell>
          <cell r="F3564" t="str">
            <v>1000092874 REGIS MARTIN</v>
          </cell>
          <cell r="G3564" t="str">
            <v>19</v>
          </cell>
          <cell r="H3564">
            <v>7527.16</v>
          </cell>
          <cell r="I3564">
            <v>0</v>
          </cell>
          <cell r="J3564">
            <v>0</v>
          </cell>
          <cell r="K3564">
            <v>42775</v>
          </cell>
          <cell r="L3564">
            <v>43453</v>
          </cell>
          <cell r="M3564" t="str">
            <v>0140</v>
          </cell>
          <cell r="N3564" t="str">
            <v>6CQ</v>
          </cell>
          <cell r="O3564" t="str">
            <v>C071</v>
          </cell>
        </row>
        <row r="3565">
          <cell r="A3565" t="str">
            <v>1600039951</v>
          </cell>
          <cell r="B3565" t="str">
            <v>CCDDR02076</v>
          </cell>
          <cell r="C3565" t="str">
            <v>0175-DR76-D676</v>
          </cell>
          <cell r="D3565" t="str">
            <v>MMO14/13TC1-SUITE AVENANT TRANSFERT</v>
          </cell>
          <cell r="E3565" t="str">
            <v>36.04.02</v>
          </cell>
          <cell r="F3565" t="str">
            <v>1000092874 REGIS MARTIN</v>
          </cell>
          <cell r="G3565" t="str">
            <v>23</v>
          </cell>
          <cell r="H3565">
            <v>6191.66</v>
          </cell>
          <cell r="I3565">
            <v>275.2</v>
          </cell>
          <cell r="J3565">
            <v>275.2</v>
          </cell>
          <cell r="K3565">
            <v>42775</v>
          </cell>
          <cell r="L3565">
            <v>43762</v>
          </cell>
          <cell r="M3565" t="str">
            <v>0140</v>
          </cell>
          <cell r="N3565" t="str">
            <v>6CQ</v>
          </cell>
          <cell r="O3565" t="str">
            <v>C071</v>
          </cell>
        </row>
        <row r="3566">
          <cell r="A3566" t="str">
            <v>1600039951</v>
          </cell>
          <cell r="B3566" t="str">
            <v>CCDDR02076</v>
          </cell>
          <cell r="C3566" t="str">
            <v>0175-DR76-D676</v>
          </cell>
          <cell r="D3566" t="str">
            <v>MMO14/13TC1-SSTRAIT</v>
          </cell>
          <cell r="E3566" t="str">
            <v>36.04.02</v>
          </cell>
          <cell r="F3566" t="str">
            <v>1000092874 REGIS MARTIN</v>
          </cell>
          <cell r="G3566" t="str">
            <v>24</v>
          </cell>
          <cell r="H3566">
            <v>2407.86</v>
          </cell>
          <cell r="I3566">
            <v>0</v>
          </cell>
          <cell r="J3566">
            <v>0</v>
          </cell>
          <cell r="K3566">
            <v>42775</v>
          </cell>
          <cell r="L3566">
            <v>43762</v>
          </cell>
          <cell r="M3566" t="str">
            <v>0140</v>
          </cell>
          <cell r="N3566" t="str">
            <v>6CQ</v>
          </cell>
          <cell r="O3566" t="str">
            <v>C071</v>
          </cell>
        </row>
        <row r="3567">
          <cell r="A3567" t="str">
            <v>1600039951</v>
          </cell>
          <cell r="B3567" t="str">
            <v>CCDDR02076</v>
          </cell>
          <cell r="C3567" t="str">
            <v>0175-DR76-D676</v>
          </cell>
          <cell r="D3567" t="str">
            <v>A05-AV TRANSFERT MMO14/013TC2</v>
          </cell>
          <cell r="E3567" t="str">
            <v>36.04.02</v>
          </cell>
          <cell r="F3567" t="str">
            <v>1000092874 REGIS MARTIN</v>
          </cell>
          <cell r="G3567" t="str">
            <v>26</v>
          </cell>
          <cell r="H3567">
            <v>6847.61</v>
          </cell>
          <cell r="I3567">
            <v>0</v>
          </cell>
          <cell r="J3567">
            <v>0</v>
          </cell>
          <cell r="K3567">
            <v>42775</v>
          </cell>
          <cell r="L3567">
            <v>44006</v>
          </cell>
          <cell r="M3567" t="str">
            <v>0140</v>
          </cell>
          <cell r="N3567" t="str">
            <v>6CQ</v>
          </cell>
          <cell r="O3567" t="str">
            <v>C071</v>
          </cell>
        </row>
        <row r="3568">
          <cell r="A3568" t="str">
            <v>1600039951</v>
          </cell>
          <cell r="B3568" t="str">
            <v>CCDDR02076</v>
          </cell>
          <cell r="C3568" t="str">
            <v>0175-DR76-D676</v>
          </cell>
          <cell r="D3568" t="str">
            <v>A05-MMO14/013 TC2 SSTRAIT</v>
          </cell>
          <cell r="E3568" t="str">
            <v>36.04.02</v>
          </cell>
          <cell r="F3568" t="str">
            <v>1000092874 REGIS MARTIN</v>
          </cell>
          <cell r="G3568" t="str">
            <v>27</v>
          </cell>
          <cell r="H3568">
            <v>2662.96</v>
          </cell>
          <cell r="I3568">
            <v>0</v>
          </cell>
          <cell r="J3568">
            <v>0</v>
          </cell>
          <cell r="K3568">
            <v>42775</v>
          </cell>
          <cell r="L3568">
            <v>44006</v>
          </cell>
          <cell r="M3568" t="str">
            <v>0140</v>
          </cell>
          <cell r="N3568" t="str">
            <v>6CQ</v>
          </cell>
          <cell r="O3568" t="str">
            <v>C071</v>
          </cell>
        </row>
        <row r="3569">
          <cell r="A3569" t="str">
            <v>1600039951</v>
          </cell>
          <cell r="B3569" t="str">
            <v>CCDDR02076</v>
          </cell>
          <cell r="C3569" t="str">
            <v>0175-DR76-D676</v>
          </cell>
          <cell r="D3569" t="str">
            <v>A05-MMO14/013TF REVISION SOLDE</v>
          </cell>
          <cell r="E3569" t="str">
            <v>36.04.02</v>
          </cell>
          <cell r="F3569" t="str">
            <v>1000092874 REGIS MARTIN</v>
          </cell>
          <cell r="G3569" t="str">
            <v>28</v>
          </cell>
          <cell r="H3569">
            <v>743.61</v>
          </cell>
          <cell r="I3569">
            <v>0</v>
          </cell>
          <cell r="J3569">
            <v>0</v>
          </cell>
          <cell r="K3569">
            <v>42775</v>
          </cell>
          <cell r="L3569">
            <v>44257</v>
          </cell>
          <cell r="M3569" t="str">
            <v>0140</v>
          </cell>
          <cell r="N3569" t="str">
            <v>6CQ</v>
          </cell>
          <cell r="O3569" t="str">
            <v>C071</v>
          </cell>
        </row>
        <row r="3570">
          <cell r="A3570" t="str">
            <v>1600039951</v>
          </cell>
          <cell r="B3570" t="str">
            <v>CCDDR02076</v>
          </cell>
          <cell r="C3570" t="str">
            <v>0175-DR76-D676</v>
          </cell>
          <cell r="D3570" t="str">
            <v>A05-MMO14/013TC1 REVISION SOLDE SS TRAIT</v>
          </cell>
          <cell r="E3570" t="str">
            <v>36.04.02</v>
          </cell>
          <cell r="F3570" t="str">
            <v>1000092874 REGIS MARTIN</v>
          </cell>
          <cell r="G3570" t="str">
            <v>29</v>
          </cell>
          <cell r="H3570">
            <v>189.27</v>
          </cell>
          <cell r="I3570">
            <v>0</v>
          </cell>
          <cell r="J3570">
            <v>0</v>
          </cell>
          <cell r="K3570">
            <v>42775</v>
          </cell>
          <cell r="L3570">
            <v>44418</v>
          </cell>
          <cell r="M3570" t="str">
            <v>0140</v>
          </cell>
          <cell r="N3570" t="str">
            <v>6CQ</v>
          </cell>
          <cell r="O3570" t="str">
            <v>C071</v>
          </cell>
        </row>
        <row r="3571">
          <cell r="A3571" t="str">
            <v>1600039951</v>
          </cell>
          <cell r="B3571" t="str">
            <v>CCDDR02076</v>
          </cell>
          <cell r="C3571" t="str">
            <v>0175-DR76-D676</v>
          </cell>
          <cell r="D3571" t="str">
            <v>A05-MMO14/013 REVISION SS TRAIT</v>
          </cell>
          <cell r="E3571" t="str">
            <v>36.04.02</v>
          </cell>
          <cell r="F3571" t="str">
            <v>1000092874 REGIS MARTIN</v>
          </cell>
          <cell r="G3571" t="str">
            <v>30</v>
          </cell>
          <cell r="H3571">
            <v>236.4</v>
          </cell>
          <cell r="I3571">
            <v>0</v>
          </cell>
          <cell r="J3571">
            <v>0</v>
          </cell>
          <cell r="K3571">
            <v>42775</v>
          </cell>
          <cell r="L3571">
            <v>44658</v>
          </cell>
          <cell r="M3571" t="str">
            <v>0140</v>
          </cell>
          <cell r="N3571" t="str">
            <v>6CQ</v>
          </cell>
          <cell r="O3571" t="str">
            <v>C071</v>
          </cell>
        </row>
        <row r="3572">
          <cell r="A3572" t="str">
            <v>1600040121</v>
          </cell>
          <cell r="B3572" t="str">
            <v>CCDDR02076</v>
          </cell>
          <cell r="C3572" t="str">
            <v>0175-DR76-D676</v>
          </cell>
          <cell r="D3572" t="str">
            <v>TF  A05 M016/025TF</v>
          </cell>
          <cell r="E3572" t="str">
            <v>36.04.02</v>
          </cell>
          <cell r="F3572" t="str">
            <v>1000092874 REGIS MARTIN</v>
          </cell>
          <cell r="G3572" t="str">
            <v>2</v>
          </cell>
          <cell r="H3572">
            <v>152279.12</v>
          </cell>
          <cell r="I3572">
            <v>81962.77</v>
          </cell>
          <cell r="J3572">
            <v>81962.77</v>
          </cell>
          <cell r="K3572">
            <v>42782</v>
          </cell>
          <cell r="L3572">
            <v>42782</v>
          </cell>
          <cell r="M3572" t="str">
            <v>0140</v>
          </cell>
          <cell r="N3572" t="str">
            <v>6CQ</v>
          </cell>
          <cell r="O3572" t="str">
            <v>C071</v>
          </cell>
        </row>
        <row r="3573">
          <cell r="A3573" t="str">
            <v>1600040121</v>
          </cell>
          <cell r="B3573" t="str">
            <v>CCDDR02076</v>
          </cell>
          <cell r="C3573" t="str">
            <v>0175-DR76-D676</v>
          </cell>
          <cell r="D3573" t="str">
            <v>LG TF A05-MO16/025TF SOUSTRAIT BMI</v>
          </cell>
          <cell r="E3573" t="str">
            <v>36.04.02</v>
          </cell>
          <cell r="F3573" t="str">
            <v>1000092874 REGIS MARTIN</v>
          </cell>
          <cell r="G3573" t="str">
            <v>18</v>
          </cell>
          <cell r="H3573">
            <v>36200</v>
          </cell>
          <cell r="I3573">
            <v>10160</v>
          </cell>
          <cell r="J3573">
            <v>10160</v>
          </cell>
          <cell r="K3573">
            <v>42782</v>
          </cell>
          <cell r="L3573">
            <v>42782</v>
          </cell>
          <cell r="M3573" t="str">
            <v>0140</v>
          </cell>
          <cell r="N3573" t="str">
            <v>6CQ</v>
          </cell>
          <cell r="O3573" t="str">
            <v>C071</v>
          </cell>
        </row>
        <row r="3574">
          <cell r="A3574" t="str">
            <v>1600040121</v>
          </cell>
          <cell r="B3574" t="str">
            <v>CCDDR02076</v>
          </cell>
          <cell r="C3574" t="str">
            <v>0175-DR76-D676</v>
          </cell>
          <cell r="D3574" t="str">
            <v>LG TFA05-MO16/025TF SOUSTRAIT GT2I</v>
          </cell>
          <cell r="E3574" t="str">
            <v>36.04.02</v>
          </cell>
          <cell r="F3574" t="str">
            <v>1000092874 REGIS MARTIN</v>
          </cell>
          <cell r="G3574" t="str">
            <v>19</v>
          </cell>
          <cell r="H3574">
            <v>56842.92</v>
          </cell>
          <cell r="I3574">
            <v>30755.78</v>
          </cell>
          <cell r="J3574">
            <v>30755.78</v>
          </cell>
          <cell r="K3574">
            <v>42782</v>
          </cell>
          <cell r="L3574">
            <v>42782</v>
          </cell>
          <cell r="M3574" t="str">
            <v>0140</v>
          </cell>
          <cell r="N3574" t="str">
            <v>6CQ</v>
          </cell>
          <cell r="O3574" t="str">
            <v>C071</v>
          </cell>
        </row>
        <row r="3575">
          <cell r="A3575" t="str">
            <v>1600040121</v>
          </cell>
          <cell r="B3575" t="str">
            <v>CCDDR02076</v>
          </cell>
          <cell r="C3575" t="str">
            <v>0175-DR76-D676</v>
          </cell>
          <cell r="D3575" t="str">
            <v>LG A05-MO16/025TF SOUSTRAIT TAILLANDIER</v>
          </cell>
          <cell r="E3575" t="str">
            <v>36.04.02</v>
          </cell>
          <cell r="F3575" t="str">
            <v>1000092874 REGIS MARTIN</v>
          </cell>
          <cell r="G3575" t="str">
            <v>20</v>
          </cell>
          <cell r="H3575">
            <v>53851.18</v>
          </cell>
          <cell r="I3575">
            <v>26320.79</v>
          </cell>
          <cell r="J3575">
            <v>26320.79</v>
          </cell>
          <cell r="K3575">
            <v>42782</v>
          </cell>
          <cell r="L3575">
            <v>42782</v>
          </cell>
          <cell r="M3575" t="str">
            <v>0140</v>
          </cell>
          <cell r="N3575" t="str">
            <v>6CQ</v>
          </cell>
          <cell r="O3575" t="str">
            <v>C071</v>
          </cell>
        </row>
        <row r="3576">
          <cell r="A3576" t="str">
            <v>1600040182</v>
          </cell>
          <cell r="B3576" t="str">
            <v>CCDDR02076</v>
          </cell>
          <cell r="C3576" t="str">
            <v>0175-DR76-D676</v>
          </cell>
          <cell r="D3576" t="str">
            <v>A05- MSPS15/005 TF</v>
          </cell>
          <cell r="E3576" t="str">
            <v>36.04.03</v>
          </cell>
          <cell r="F3576" t="str">
            <v>1000020508 SARL ORDONNANCEM PILOTAG COORDINA</v>
          </cell>
          <cell r="G3576" t="str">
            <v>2</v>
          </cell>
          <cell r="H3576">
            <v>7809.27</v>
          </cell>
          <cell r="I3576">
            <v>0</v>
          </cell>
          <cell r="J3576">
            <v>0</v>
          </cell>
          <cell r="K3576">
            <v>42789</v>
          </cell>
          <cell r="L3576">
            <v>42789</v>
          </cell>
          <cell r="M3576" t="str">
            <v>0140</v>
          </cell>
          <cell r="N3576" t="str">
            <v>6CQ</v>
          </cell>
          <cell r="O3576" t="str">
            <v>C071</v>
          </cell>
        </row>
        <row r="3577">
          <cell r="A3577" t="str">
            <v>1600040182</v>
          </cell>
          <cell r="B3577" t="str">
            <v>CCDDR02076</v>
          </cell>
          <cell r="C3577" t="str">
            <v>0175-DR76-D676</v>
          </cell>
          <cell r="D3577" t="str">
            <v>A05- MSPS15/005 TC1</v>
          </cell>
          <cell r="E3577" t="str">
            <v>36.04.03</v>
          </cell>
          <cell r="F3577" t="str">
            <v>1000020508 SARL ORDONNANCEM PILOTAG COORDINA</v>
          </cell>
          <cell r="G3577" t="str">
            <v>4</v>
          </cell>
          <cell r="H3577">
            <v>5904.57</v>
          </cell>
          <cell r="I3577">
            <v>0</v>
          </cell>
          <cell r="J3577">
            <v>0</v>
          </cell>
          <cell r="K3577">
            <v>42789</v>
          </cell>
          <cell r="L3577">
            <v>42789</v>
          </cell>
          <cell r="M3577" t="str">
            <v>0140</v>
          </cell>
          <cell r="N3577" t="str">
            <v>6CQ</v>
          </cell>
          <cell r="O3577" t="str">
            <v>C071</v>
          </cell>
        </row>
        <row r="3578">
          <cell r="A3578" t="str">
            <v>1600040182</v>
          </cell>
          <cell r="B3578" t="str">
            <v>CCDDR02076</v>
          </cell>
          <cell r="C3578" t="str">
            <v>0175-DR76-D676</v>
          </cell>
          <cell r="D3578" t="str">
            <v>A05- MSPS15/005 TC2</v>
          </cell>
          <cell r="E3578" t="str">
            <v>36.04.03</v>
          </cell>
          <cell r="F3578" t="str">
            <v>1000020508 SARL ORDONNANCEM PILOTAG COORDINA</v>
          </cell>
          <cell r="G3578" t="str">
            <v>6</v>
          </cell>
          <cell r="H3578">
            <v>5768.52</v>
          </cell>
          <cell r="I3578">
            <v>0</v>
          </cell>
          <cell r="J3578">
            <v>0</v>
          </cell>
          <cell r="K3578">
            <v>42789</v>
          </cell>
          <cell r="L3578">
            <v>42789</v>
          </cell>
          <cell r="M3578" t="str">
            <v>0140</v>
          </cell>
          <cell r="N3578" t="str">
            <v>6CQ</v>
          </cell>
          <cell r="O3578" t="str">
            <v>C071</v>
          </cell>
        </row>
        <row r="3579">
          <cell r="A3579" t="str">
            <v>1600040182</v>
          </cell>
          <cell r="B3579" t="str">
            <v>CCDDR02076</v>
          </cell>
          <cell r="C3579" t="str">
            <v>0175-DR76-D676</v>
          </cell>
          <cell r="D3579" t="str">
            <v>A05- MSPS15/005 TC3</v>
          </cell>
          <cell r="E3579" t="str">
            <v>36.04.03</v>
          </cell>
          <cell r="F3579" t="str">
            <v>1000020508 SARL ORDONNANCEM PILOTAG COORDINA</v>
          </cell>
          <cell r="G3579" t="str">
            <v>8</v>
          </cell>
          <cell r="H3579">
            <v>5714.1</v>
          </cell>
          <cell r="I3579">
            <v>2857.05</v>
          </cell>
          <cell r="J3579">
            <v>2857.05</v>
          </cell>
          <cell r="K3579">
            <v>42789</v>
          </cell>
          <cell r="L3579">
            <v>42789</v>
          </cell>
          <cell r="M3579" t="str">
            <v>0140</v>
          </cell>
          <cell r="N3579" t="str">
            <v>6CQ</v>
          </cell>
          <cell r="O3579" t="str">
            <v>C071</v>
          </cell>
        </row>
        <row r="3580">
          <cell r="A3580" t="str">
            <v>1600040182</v>
          </cell>
          <cell r="B3580" t="str">
            <v>CCDDR02076</v>
          </cell>
          <cell r="C3580" t="str">
            <v>0363-CMCC-2D76</v>
          </cell>
          <cell r="D3580" t="str">
            <v>A05-M15/005TC4-PLAN RELANCE</v>
          </cell>
          <cell r="E3580" t="str">
            <v>36.04.03</v>
          </cell>
          <cell r="F3580" t="str">
            <v>1000020508 SARL ORDONNANCEM PILOTAG COORDINA</v>
          </cell>
          <cell r="G3580" t="str">
            <v>10</v>
          </cell>
          <cell r="H3580">
            <v>5632.47</v>
          </cell>
          <cell r="I3580">
            <v>5632.47</v>
          </cell>
          <cell r="J3580">
            <v>5632.47</v>
          </cell>
          <cell r="K3580">
            <v>42789</v>
          </cell>
          <cell r="L3580">
            <v>42789</v>
          </cell>
          <cell r="M3580" t="str">
            <v>0140</v>
          </cell>
          <cell r="N3580" t="str">
            <v>6CQ</v>
          </cell>
          <cell r="O3580" t="str">
            <v>C071</v>
          </cell>
        </row>
        <row r="3581">
          <cell r="A3581" t="str">
            <v>1600040182</v>
          </cell>
          <cell r="B3581" t="str">
            <v>CCDDR02076</v>
          </cell>
          <cell r="C3581" t="str">
            <v>0175-DR76-D676</v>
          </cell>
          <cell r="D3581" t="str">
            <v>A05-MSPS15/005TF AVENANT 1</v>
          </cell>
          <cell r="E3581" t="str">
            <v>36.04.03</v>
          </cell>
          <cell r="F3581" t="str">
            <v>1000020508 SARL ORDONNANCEM PILOTAG COORDINA</v>
          </cell>
          <cell r="G3581" t="str">
            <v>15</v>
          </cell>
          <cell r="H3581">
            <v>2108.75</v>
          </cell>
          <cell r="I3581">
            <v>0</v>
          </cell>
          <cell r="J3581">
            <v>0</v>
          </cell>
          <cell r="K3581">
            <v>42789</v>
          </cell>
          <cell r="L3581">
            <v>42885</v>
          </cell>
          <cell r="M3581" t="str">
            <v>0140</v>
          </cell>
          <cell r="N3581" t="str">
            <v>6CQ</v>
          </cell>
          <cell r="O3581" t="str">
            <v>C071</v>
          </cell>
        </row>
        <row r="3582">
          <cell r="A3582" t="str">
            <v>1600040182</v>
          </cell>
          <cell r="B3582" t="str">
            <v>CCDDR02076</v>
          </cell>
          <cell r="C3582" t="str">
            <v>0175-DR76-D676</v>
          </cell>
          <cell r="D3582" t="str">
            <v>A05-MSPS15/005TF REVISIONS</v>
          </cell>
          <cell r="E3582" t="str">
            <v>36.04.03</v>
          </cell>
          <cell r="F3582" t="str">
            <v>1000020508 SARL ORDONNANCEM PILOTAG COORDINA</v>
          </cell>
          <cell r="G3582" t="str">
            <v>16</v>
          </cell>
          <cell r="H3582">
            <v>129.84</v>
          </cell>
          <cell r="I3582">
            <v>0</v>
          </cell>
          <cell r="J3582">
            <v>0</v>
          </cell>
          <cell r="K3582">
            <v>42789</v>
          </cell>
          <cell r="L3582">
            <v>42885</v>
          </cell>
          <cell r="M3582" t="str">
            <v>0140</v>
          </cell>
          <cell r="N3582" t="str">
            <v>6CQ</v>
          </cell>
          <cell r="O3582" t="str">
            <v>C071</v>
          </cell>
        </row>
        <row r="3583">
          <cell r="A3583" t="str">
            <v>1600040182</v>
          </cell>
          <cell r="B3583" t="str">
            <v>CCDDR02076</v>
          </cell>
          <cell r="C3583" t="str">
            <v>0175-DR76-D676</v>
          </cell>
          <cell r="D3583" t="str">
            <v>A05-MSPS15/005TF REVISIONS 2018</v>
          </cell>
          <cell r="E3583" t="str">
            <v>36.04.03</v>
          </cell>
          <cell r="F3583" t="str">
            <v>1000020508 SARL ORDONNANCEM PILOTAG COORDINA</v>
          </cell>
          <cell r="G3583" t="str">
            <v>17</v>
          </cell>
          <cell r="H3583">
            <v>39.26</v>
          </cell>
          <cell r="I3583">
            <v>0</v>
          </cell>
          <cell r="J3583">
            <v>0</v>
          </cell>
          <cell r="K3583">
            <v>42789</v>
          </cell>
          <cell r="L3583">
            <v>43437</v>
          </cell>
          <cell r="M3583" t="str">
            <v>0140</v>
          </cell>
          <cell r="N3583" t="str">
            <v>6CQ</v>
          </cell>
          <cell r="O3583" t="str">
            <v>C071</v>
          </cell>
        </row>
        <row r="3584">
          <cell r="A3584" t="str">
            <v>1600040182</v>
          </cell>
          <cell r="B3584" t="str">
            <v>CCDDR02076</v>
          </cell>
          <cell r="C3584" t="str">
            <v>0175-DR76-D676</v>
          </cell>
          <cell r="D3584" t="str">
            <v>A05-M15/005TC1 REVISIONS 2018</v>
          </cell>
          <cell r="E3584" t="str">
            <v>36.04.03</v>
          </cell>
          <cell r="F3584" t="str">
            <v>1000020508 SARL ORDONNANCEM PILOTAG COORDINA</v>
          </cell>
          <cell r="G3584" t="str">
            <v>18</v>
          </cell>
          <cell r="H3584">
            <v>212.56</v>
          </cell>
          <cell r="I3584">
            <v>0</v>
          </cell>
          <cell r="J3584">
            <v>0</v>
          </cell>
          <cell r="K3584">
            <v>42789</v>
          </cell>
          <cell r="L3584">
            <v>42789</v>
          </cell>
          <cell r="M3584" t="str">
            <v>0140</v>
          </cell>
          <cell r="N3584" t="str">
            <v>6CQ</v>
          </cell>
          <cell r="O3584" t="str">
            <v>C071</v>
          </cell>
        </row>
        <row r="3585">
          <cell r="A3585" t="str">
            <v>1600040182</v>
          </cell>
          <cell r="B3585" t="str">
            <v>CCDDR02076</v>
          </cell>
          <cell r="C3585" t="str">
            <v>0175-DR76-D676</v>
          </cell>
          <cell r="D3585" t="str">
            <v>A05-M15/005TC2 REVISIONS 2019</v>
          </cell>
          <cell r="E3585" t="str">
            <v>36.04.03</v>
          </cell>
          <cell r="F3585" t="str">
            <v>1000020508 SARL ORDONNANCEM PILOTAG COORDINA</v>
          </cell>
          <cell r="G3585" t="str">
            <v>19</v>
          </cell>
          <cell r="H3585">
            <v>155.75</v>
          </cell>
          <cell r="I3585">
            <v>0</v>
          </cell>
          <cell r="J3585">
            <v>0</v>
          </cell>
          <cell r="K3585">
            <v>42789</v>
          </cell>
          <cell r="L3585">
            <v>43518</v>
          </cell>
          <cell r="M3585" t="str">
            <v>0140</v>
          </cell>
          <cell r="N3585" t="str">
            <v>6CQ</v>
          </cell>
          <cell r="O3585" t="str">
            <v>C071</v>
          </cell>
        </row>
        <row r="3586">
          <cell r="A3586" t="str">
            <v>1600040182</v>
          </cell>
          <cell r="B3586" t="str">
            <v>CCDDR02076</v>
          </cell>
          <cell r="C3586" t="str">
            <v>0175-DR76-D676</v>
          </cell>
          <cell r="D3586" t="str">
            <v>A05-M15/005TC2 REVISIONS 2020</v>
          </cell>
          <cell r="E3586" t="str">
            <v>36.04.03</v>
          </cell>
          <cell r="F3586" t="str">
            <v>1000020508 SARL ORDONNANCEM PILOTAG COORDINA</v>
          </cell>
          <cell r="G3586" t="str">
            <v>20</v>
          </cell>
          <cell r="H3586">
            <v>236.51</v>
          </cell>
          <cell r="I3586">
            <v>0</v>
          </cell>
          <cell r="J3586">
            <v>0</v>
          </cell>
          <cell r="K3586">
            <v>42789</v>
          </cell>
          <cell r="L3586">
            <v>44089</v>
          </cell>
          <cell r="M3586" t="str">
            <v>0140</v>
          </cell>
          <cell r="N3586" t="str">
            <v>6CQ</v>
          </cell>
          <cell r="O3586" t="str">
            <v>C071</v>
          </cell>
        </row>
        <row r="3587">
          <cell r="A3587" t="str">
            <v>1600040182</v>
          </cell>
          <cell r="B3587" t="str">
            <v>CCDDR02076</v>
          </cell>
          <cell r="C3587" t="str">
            <v>0175-DR76-D676</v>
          </cell>
          <cell r="D3587" t="str">
            <v>A05-M15/005TC3 REVISIONS 2021</v>
          </cell>
          <cell r="E3587" t="str">
            <v>36.04.03</v>
          </cell>
          <cell r="F3587" t="str">
            <v>1000020508 SARL ORDONNANCEM PILOTAG COORDINA</v>
          </cell>
          <cell r="G3587" t="str">
            <v>21</v>
          </cell>
          <cell r="H3587">
            <v>262.85000000000002</v>
          </cell>
          <cell r="I3587">
            <v>0</v>
          </cell>
          <cell r="J3587">
            <v>0</v>
          </cell>
          <cell r="K3587">
            <v>42789</v>
          </cell>
          <cell r="L3587">
            <v>44383</v>
          </cell>
          <cell r="M3587" t="str">
            <v>0140</v>
          </cell>
          <cell r="N3587" t="str">
            <v>6CQ</v>
          </cell>
          <cell r="O3587" t="str">
            <v>C071</v>
          </cell>
        </row>
        <row r="3588">
          <cell r="A3588" t="str">
            <v>1600040182</v>
          </cell>
          <cell r="B3588" t="str">
            <v>CCDDR02076</v>
          </cell>
          <cell r="C3588" t="str">
            <v>0175-DR76-D676</v>
          </cell>
          <cell r="D3588" t="str">
            <v>A05-MSPS15/005TC3 AVENANT2</v>
          </cell>
          <cell r="E3588" t="str">
            <v>36.04.03</v>
          </cell>
          <cell r="F3588" t="str">
            <v>1000020508 SARL ORDONNANCEM PILOTAG COORDINA</v>
          </cell>
          <cell r="G3588" t="str">
            <v>22</v>
          </cell>
          <cell r="H3588">
            <v>2737.33</v>
          </cell>
          <cell r="I3588">
            <v>2737.33</v>
          </cell>
          <cell r="J3588">
            <v>2737.33</v>
          </cell>
          <cell r="K3588">
            <v>42789</v>
          </cell>
          <cell r="L3588">
            <v>44887</v>
          </cell>
          <cell r="M3588" t="str">
            <v>0140</v>
          </cell>
          <cell r="N3588" t="str">
            <v>6CQ</v>
          </cell>
          <cell r="O3588" t="str">
            <v>C071</v>
          </cell>
        </row>
        <row r="3589">
          <cell r="A3589" t="str">
            <v>1600040182</v>
          </cell>
          <cell r="B3589" t="str">
            <v>CCDDR02076</v>
          </cell>
          <cell r="C3589" t="str">
            <v>0363-CMCC-2D76</v>
          </cell>
          <cell r="D3589" t="str">
            <v>A05-MSPS15/005TC4 AVENANT2</v>
          </cell>
          <cell r="E3589" t="str">
            <v>36.04.03</v>
          </cell>
          <cell r="F3589" t="str">
            <v>1000020508 SARL ORDONNANCEM PILOTAG COORDINA</v>
          </cell>
          <cell r="G3589" t="str">
            <v>23</v>
          </cell>
          <cell r="H3589">
            <v>9244.6</v>
          </cell>
          <cell r="I3589">
            <v>9244.6</v>
          </cell>
          <cell r="J3589">
            <v>9244.6</v>
          </cell>
          <cell r="K3589">
            <v>42789</v>
          </cell>
          <cell r="L3589">
            <v>44887</v>
          </cell>
          <cell r="M3589" t="str">
            <v>0140</v>
          </cell>
          <cell r="N3589" t="str">
            <v>6CQ</v>
          </cell>
          <cell r="O3589" t="str">
            <v>C071</v>
          </cell>
        </row>
        <row r="3590">
          <cell r="A3590" t="str">
            <v>1600040191</v>
          </cell>
          <cell r="B3590" t="str">
            <v>CCDDR02076</v>
          </cell>
          <cell r="C3590" t="str">
            <v>0175-DR76-D676</v>
          </cell>
          <cell r="D3590" t="str">
            <v>LG A05- M15/006 TF MISSION CT</v>
          </cell>
          <cell r="E3590" t="str">
            <v>36.04.03</v>
          </cell>
          <cell r="F3590" t="str">
            <v>1000102357 BUREAU VERITAS REG INT NAVIRES</v>
          </cell>
          <cell r="G3590" t="str">
            <v>2</v>
          </cell>
          <cell r="H3590">
            <v>2555.58</v>
          </cell>
          <cell r="I3590">
            <v>167.58</v>
          </cell>
          <cell r="J3590">
            <v>167.58</v>
          </cell>
          <cell r="K3590">
            <v>42787</v>
          </cell>
          <cell r="L3590">
            <v>42787</v>
          </cell>
          <cell r="M3590" t="str">
            <v>0140</v>
          </cell>
          <cell r="N3590" t="str">
            <v>6CQ</v>
          </cell>
          <cell r="O3590" t="str">
            <v>C071</v>
          </cell>
        </row>
        <row r="3591">
          <cell r="A3591" t="str">
            <v>1600040191</v>
          </cell>
          <cell r="B3591" t="str">
            <v>CCDDR02076</v>
          </cell>
          <cell r="C3591" t="str">
            <v>0175-DR76-D676</v>
          </cell>
          <cell r="D3591" t="str">
            <v>LG A05- M15/006 TC1 MISSION CT</v>
          </cell>
          <cell r="E3591" t="str">
            <v>36.04.03</v>
          </cell>
          <cell r="F3591" t="str">
            <v>1000102357 BUREAU VERITAS REG INT NAVIRES</v>
          </cell>
          <cell r="G3591" t="str">
            <v>4</v>
          </cell>
          <cell r="H3591">
            <v>2632</v>
          </cell>
          <cell r="I3591">
            <v>260</v>
          </cell>
          <cell r="J3591">
            <v>260</v>
          </cell>
          <cell r="K3591">
            <v>42787</v>
          </cell>
          <cell r="L3591">
            <v>42789</v>
          </cell>
          <cell r="M3591" t="str">
            <v>0140</v>
          </cell>
          <cell r="N3591" t="str">
            <v>6CQ</v>
          </cell>
          <cell r="O3591" t="str">
            <v>C071</v>
          </cell>
        </row>
        <row r="3592">
          <cell r="A3592" t="str">
            <v>1600040191</v>
          </cell>
          <cell r="B3592" t="str">
            <v>CCDDR02076</v>
          </cell>
          <cell r="C3592" t="str">
            <v>0175-DR76-D676</v>
          </cell>
          <cell r="D3592" t="str">
            <v>LG A05- M15/006 TC2 MISSION CT</v>
          </cell>
          <cell r="E3592" t="str">
            <v>36.04.03</v>
          </cell>
          <cell r="F3592" t="str">
            <v>1000102357 BUREAU VERITAS REG INT NAVIRES</v>
          </cell>
          <cell r="G3592" t="str">
            <v>6</v>
          </cell>
          <cell r="H3592">
            <v>3948</v>
          </cell>
          <cell r="I3592">
            <v>594</v>
          </cell>
          <cell r="J3592">
            <v>594</v>
          </cell>
          <cell r="K3592">
            <v>42787</v>
          </cell>
          <cell r="L3592">
            <v>42789</v>
          </cell>
          <cell r="M3592" t="str">
            <v>0140</v>
          </cell>
          <cell r="N3592" t="str">
            <v>6CQ</v>
          </cell>
          <cell r="O3592" t="str">
            <v>C071</v>
          </cell>
        </row>
        <row r="3593">
          <cell r="A3593" t="str">
            <v>1600040191</v>
          </cell>
          <cell r="B3593" t="str">
            <v>CCDDR02076</v>
          </cell>
          <cell r="C3593" t="str">
            <v>0175-DR76-D676</v>
          </cell>
          <cell r="D3593" t="str">
            <v>LGA05- M15/006 TC3 MISSION CT</v>
          </cell>
          <cell r="E3593" t="str">
            <v>36.04.03</v>
          </cell>
          <cell r="F3593" t="str">
            <v>1000102357 BUREAU VERITAS REG INT NAVIRES</v>
          </cell>
          <cell r="G3593" t="str">
            <v>8</v>
          </cell>
          <cell r="H3593">
            <v>3948</v>
          </cell>
          <cell r="I3593">
            <v>594</v>
          </cell>
          <cell r="J3593">
            <v>594</v>
          </cell>
          <cell r="K3593">
            <v>42787</v>
          </cell>
          <cell r="L3593">
            <v>42789</v>
          </cell>
          <cell r="M3593" t="str">
            <v>0140</v>
          </cell>
          <cell r="N3593" t="str">
            <v>6CQ</v>
          </cell>
          <cell r="O3593" t="str">
            <v>C071</v>
          </cell>
        </row>
        <row r="3594">
          <cell r="A3594" t="str">
            <v>1600040191</v>
          </cell>
          <cell r="B3594" t="str">
            <v>CCDDR02076</v>
          </cell>
          <cell r="C3594" t="str">
            <v>0363-CMCC-2D76</v>
          </cell>
          <cell r="D3594" t="str">
            <v>A05-M15/006TC4-PLAN RELANCE</v>
          </cell>
          <cell r="E3594" t="str">
            <v>36.04.03</v>
          </cell>
          <cell r="F3594" t="str">
            <v>1000102357 BUREAU VERITAS REG INT NAVIRES</v>
          </cell>
          <cell r="G3594" t="str">
            <v>10</v>
          </cell>
          <cell r="H3594">
            <v>3948</v>
          </cell>
          <cell r="I3594">
            <v>1432.5</v>
          </cell>
          <cell r="J3594">
            <v>1432.5</v>
          </cell>
          <cell r="K3594">
            <v>42787</v>
          </cell>
          <cell r="L3594">
            <v>42789</v>
          </cell>
          <cell r="M3594" t="str">
            <v>0140</v>
          </cell>
          <cell r="N3594" t="str">
            <v>6CQ</v>
          </cell>
          <cell r="O3594" t="str">
            <v>C071</v>
          </cell>
        </row>
        <row r="3595">
          <cell r="A3595" t="str">
            <v>1600040191</v>
          </cell>
          <cell r="B3595" t="str">
            <v>CCDDR02076</v>
          </cell>
          <cell r="C3595" t="str">
            <v>0175-DR76-D676</v>
          </cell>
          <cell r="D3595" t="str">
            <v>A05-M15/006TF REVISIONS 2018</v>
          </cell>
          <cell r="E3595" t="str">
            <v>36.04.03</v>
          </cell>
          <cell r="F3595" t="str">
            <v>1000102357 BUREAU VERITAS REG INT NAVIRES</v>
          </cell>
          <cell r="G3595" t="str">
            <v>15</v>
          </cell>
          <cell r="H3595">
            <v>13.36</v>
          </cell>
          <cell r="I3595">
            <v>0</v>
          </cell>
          <cell r="J3595">
            <v>0</v>
          </cell>
          <cell r="K3595">
            <v>42787</v>
          </cell>
          <cell r="L3595">
            <v>42787</v>
          </cell>
          <cell r="M3595" t="str">
            <v>0140</v>
          </cell>
          <cell r="N3595" t="str">
            <v>6CQ</v>
          </cell>
          <cell r="O3595" t="str">
            <v>C071</v>
          </cell>
        </row>
        <row r="3596">
          <cell r="A3596" t="str">
            <v>1600040191</v>
          </cell>
          <cell r="B3596" t="str">
            <v>CCDDR02076</v>
          </cell>
          <cell r="C3596" t="str">
            <v>0175-DR76-D676</v>
          </cell>
          <cell r="D3596" t="str">
            <v>A05-M15/006TF REVISION 2019</v>
          </cell>
          <cell r="E3596" t="str">
            <v>36.04.03</v>
          </cell>
          <cell r="F3596" t="str">
            <v>1000102357 BUREAU VERITAS REG INT NAVIRES</v>
          </cell>
          <cell r="G3596" t="str">
            <v>16</v>
          </cell>
          <cell r="H3596">
            <v>48.88</v>
          </cell>
          <cell r="I3596">
            <v>0</v>
          </cell>
          <cell r="J3596">
            <v>0</v>
          </cell>
          <cell r="K3596">
            <v>42787</v>
          </cell>
          <cell r="L3596">
            <v>43522</v>
          </cell>
          <cell r="M3596" t="str">
            <v>0140</v>
          </cell>
          <cell r="N3596" t="str">
            <v>6CQ</v>
          </cell>
          <cell r="O3596" t="str">
            <v>C071</v>
          </cell>
        </row>
        <row r="3597">
          <cell r="A3597" t="str">
            <v>1600040191</v>
          </cell>
          <cell r="B3597" t="str">
            <v>CCDDR02076</v>
          </cell>
          <cell r="C3597" t="str">
            <v>0175-DR76-D676</v>
          </cell>
          <cell r="D3597" t="str">
            <v>LG A05-M15/006TC1 REVISION 2019</v>
          </cell>
          <cell r="E3597" t="str">
            <v>36.04.03</v>
          </cell>
          <cell r="F3597" t="str">
            <v>1000102357 BUREAU VERITAS REG INT NAVIRES</v>
          </cell>
          <cell r="G3597" t="str">
            <v>17</v>
          </cell>
          <cell r="H3597">
            <v>40.74</v>
          </cell>
          <cell r="I3597">
            <v>0</v>
          </cell>
          <cell r="J3597">
            <v>0</v>
          </cell>
          <cell r="K3597">
            <v>42787</v>
          </cell>
          <cell r="L3597">
            <v>43720</v>
          </cell>
          <cell r="M3597" t="str">
            <v>0140</v>
          </cell>
          <cell r="N3597" t="str">
            <v>6CQ</v>
          </cell>
          <cell r="O3597" t="str">
            <v>C071</v>
          </cell>
        </row>
        <row r="3598">
          <cell r="A3598" t="str">
            <v>1600040191</v>
          </cell>
          <cell r="B3598" t="str">
            <v>CCDDR02076</v>
          </cell>
          <cell r="C3598" t="str">
            <v>0175-DR76-D676</v>
          </cell>
          <cell r="D3598" t="str">
            <v>A05-M15/006TC1 REVISION 2020</v>
          </cell>
          <cell r="E3598" t="str">
            <v>36.04.03</v>
          </cell>
          <cell r="F3598" t="str">
            <v>1000102357 BUREAU VERITAS REG INT NAVIRES</v>
          </cell>
          <cell r="G3598" t="str">
            <v>18</v>
          </cell>
          <cell r="H3598">
            <v>124.07</v>
          </cell>
          <cell r="I3598">
            <v>0</v>
          </cell>
          <cell r="J3598">
            <v>0</v>
          </cell>
          <cell r="K3598">
            <v>42787</v>
          </cell>
          <cell r="L3598">
            <v>43874</v>
          </cell>
          <cell r="M3598" t="str">
            <v>0140</v>
          </cell>
          <cell r="N3598" t="str">
            <v>6CQ</v>
          </cell>
          <cell r="O3598" t="str">
            <v>C071</v>
          </cell>
        </row>
        <row r="3599">
          <cell r="A3599" t="str">
            <v>1600040191</v>
          </cell>
          <cell r="B3599" t="str">
            <v>CCDDR02076</v>
          </cell>
          <cell r="C3599" t="str">
            <v>0175-DR76-D676</v>
          </cell>
          <cell r="D3599" t="str">
            <v>A05-M15/006TC2 REVISION 2020</v>
          </cell>
          <cell r="E3599" t="str">
            <v>36.04.03</v>
          </cell>
          <cell r="F3599" t="str">
            <v>1000102357 BUREAU VERITAS REG INT NAVIRES</v>
          </cell>
          <cell r="G3599" t="str">
            <v>19</v>
          </cell>
          <cell r="H3599">
            <v>123.81</v>
          </cell>
          <cell r="I3599">
            <v>0</v>
          </cell>
          <cell r="J3599">
            <v>0</v>
          </cell>
          <cell r="K3599">
            <v>42787</v>
          </cell>
          <cell r="L3599">
            <v>44056</v>
          </cell>
          <cell r="M3599" t="str">
            <v>0140</v>
          </cell>
          <cell r="N3599" t="str">
            <v>6CQ</v>
          </cell>
          <cell r="O3599" t="str">
            <v>C071</v>
          </cell>
        </row>
        <row r="3600">
          <cell r="A3600" t="str">
            <v>1600040191</v>
          </cell>
          <cell r="B3600" t="str">
            <v>CCDDR02076</v>
          </cell>
          <cell r="C3600" t="str">
            <v>0175-DR76-D676</v>
          </cell>
          <cell r="D3600" t="str">
            <v>A05-M15/006TF REVISION 2020</v>
          </cell>
          <cell r="E3600" t="str">
            <v>36.04.03</v>
          </cell>
          <cell r="F3600" t="str">
            <v>1000102357 BUREAU VERITAS REG INT NAVIRES</v>
          </cell>
          <cell r="G3600" t="str">
            <v>20</v>
          </cell>
          <cell r="H3600">
            <v>100.74</v>
          </cell>
          <cell r="I3600">
            <v>0</v>
          </cell>
          <cell r="J3600">
            <v>0</v>
          </cell>
          <cell r="K3600">
            <v>42787</v>
          </cell>
          <cell r="L3600">
            <v>43522</v>
          </cell>
          <cell r="M3600" t="str">
            <v>0140</v>
          </cell>
          <cell r="N3600" t="str">
            <v>6CQ</v>
          </cell>
          <cell r="O3600" t="str">
            <v>C071</v>
          </cell>
        </row>
        <row r="3601">
          <cell r="A3601" t="str">
            <v>1600040191</v>
          </cell>
          <cell r="B3601" t="str">
            <v>CCDDR02076</v>
          </cell>
          <cell r="C3601" t="str">
            <v>0175-DR76-D676</v>
          </cell>
          <cell r="D3601" t="str">
            <v>A05-M15/006TC1 REVISION 2021</v>
          </cell>
          <cell r="E3601" t="str">
            <v>36.04.03</v>
          </cell>
          <cell r="F3601" t="str">
            <v>1000102357 BUREAU VERITAS REG INT NAVIRES</v>
          </cell>
          <cell r="G3601" t="str">
            <v>21</v>
          </cell>
          <cell r="H3601">
            <v>10.79</v>
          </cell>
          <cell r="I3601">
            <v>0</v>
          </cell>
          <cell r="J3601">
            <v>0</v>
          </cell>
          <cell r="K3601">
            <v>42787</v>
          </cell>
          <cell r="L3601">
            <v>44214</v>
          </cell>
          <cell r="M3601" t="str">
            <v>0140</v>
          </cell>
          <cell r="N3601" t="str">
            <v>6CQ</v>
          </cell>
          <cell r="O3601" t="str">
            <v>C071</v>
          </cell>
        </row>
        <row r="3602">
          <cell r="A3602" t="str">
            <v>1600040191</v>
          </cell>
          <cell r="B3602" t="str">
            <v>CCDDR02076</v>
          </cell>
          <cell r="C3602" t="str">
            <v>0175-DR76-D676</v>
          </cell>
          <cell r="D3602" t="str">
            <v>A05-M15/006TC2 REVISION 2021</v>
          </cell>
          <cell r="E3602" t="str">
            <v>36.04.03</v>
          </cell>
          <cell r="F3602" t="str">
            <v>1000102357 BUREAU VERITAS REG INT NAVIRES</v>
          </cell>
          <cell r="G3602" t="str">
            <v>22</v>
          </cell>
          <cell r="H3602">
            <v>152.33000000000001</v>
          </cell>
          <cell r="I3602">
            <v>0</v>
          </cell>
          <cell r="J3602">
            <v>0</v>
          </cell>
          <cell r="K3602">
            <v>42787</v>
          </cell>
          <cell r="L3602">
            <v>44056</v>
          </cell>
          <cell r="M3602" t="str">
            <v>0140</v>
          </cell>
          <cell r="N3602" t="str">
            <v>6CQ</v>
          </cell>
          <cell r="O3602" t="str">
            <v>C071</v>
          </cell>
        </row>
        <row r="3603">
          <cell r="A3603" t="str">
            <v>1600040191</v>
          </cell>
          <cell r="B3603" t="str">
            <v>CCDDR02076</v>
          </cell>
          <cell r="C3603" t="str">
            <v>0175-DR76-D676</v>
          </cell>
          <cell r="D3603" t="str">
            <v>A05-M15/006TC3 REVISION 2021</v>
          </cell>
          <cell r="E3603" t="str">
            <v>36.04.03</v>
          </cell>
          <cell r="F3603" t="str">
            <v>1000102357 BUREAU VERITAS REG INT NAVIRES</v>
          </cell>
          <cell r="G3603" t="str">
            <v>23</v>
          </cell>
          <cell r="H3603">
            <v>225.56</v>
          </cell>
          <cell r="I3603">
            <v>0</v>
          </cell>
          <cell r="J3603">
            <v>0</v>
          </cell>
          <cell r="K3603">
            <v>42787</v>
          </cell>
          <cell r="L3603">
            <v>42789</v>
          </cell>
          <cell r="M3603" t="str">
            <v>0140</v>
          </cell>
          <cell r="N3603" t="str">
            <v>6CQ</v>
          </cell>
          <cell r="O3603" t="str">
            <v>C071</v>
          </cell>
        </row>
        <row r="3604">
          <cell r="A3604" t="str">
            <v>1600040191</v>
          </cell>
          <cell r="B3604" t="str">
            <v>CCDDR02076</v>
          </cell>
          <cell r="C3604" t="str">
            <v>0175-DR76-D676</v>
          </cell>
          <cell r="D3604" t="str">
            <v>A05-M15/006TC3 REVISION 2022</v>
          </cell>
          <cell r="E3604" t="str">
            <v>36.04.03</v>
          </cell>
          <cell r="F3604" t="str">
            <v>1000102357 BUREAU VERITAS REG INT NAVIRES</v>
          </cell>
          <cell r="G3604" t="str">
            <v>24</v>
          </cell>
          <cell r="H3604">
            <v>129.97</v>
          </cell>
          <cell r="I3604">
            <v>0</v>
          </cell>
          <cell r="J3604">
            <v>0</v>
          </cell>
          <cell r="K3604">
            <v>42787</v>
          </cell>
          <cell r="L3604">
            <v>44573</v>
          </cell>
          <cell r="M3604" t="str">
            <v>0140</v>
          </cell>
          <cell r="N3604" t="str">
            <v>6CQ</v>
          </cell>
          <cell r="O3604" t="str">
            <v>C071</v>
          </cell>
        </row>
        <row r="3605">
          <cell r="A3605" t="str">
            <v>1600040191</v>
          </cell>
          <cell r="B3605" t="str">
            <v>CCDDR02076</v>
          </cell>
          <cell r="C3605" t="str">
            <v>0363-CMCC-2D76</v>
          </cell>
          <cell r="D3605" t="str">
            <v>A05-CT15/006TC4 REVISIONS2022</v>
          </cell>
          <cell r="E3605" t="str">
            <v>36.04.03</v>
          </cell>
          <cell r="F3605" t="str">
            <v>1000102357 BUREAU VERITAS REG INT NAVIRES</v>
          </cell>
          <cell r="G3605" t="str">
            <v>25</v>
          </cell>
          <cell r="H3605">
            <v>319.19</v>
          </cell>
          <cell r="I3605">
            <v>0</v>
          </cell>
          <cell r="J3605">
            <v>0</v>
          </cell>
          <cell r="K3605">
            <v>42787</v>
          </cell>
          <cell r="L3605">
            <v>44742</v>
          </cell>
          <cell r="M3605" t="str">
            <v>0140</v>
          </cell>
          <cell r="N3605" t="str">
            <v>6CQ</v>
          </cell>
          <cell r="O3605" t="str">
            <v>C071</v>
          </cell>
        </row>
        <row r="3606">
          <cell r="A3606" t="str">
            <v>1600040191</v>
          </cell>
          <cell r="B3606" t="str">
            <v>CCDDR02076</v>
          </cell>
          <cell r="C3606" t="str">
            <v>0363-CMCC-2D76</v>
          </cell>
          <cell r="D3606" t="str">
            <v>A05-CT15/006TC4 REVISIONS2023</v>
          </cell>
          <cell r="E3606" t="str">
            <v>36.04.03</v>
          </cell>
          <cell r="F3606" t="str">
            <v>1000102357 BUREAU VERITAS REG INT NAVIRES</v>
          </cell>
          <cell r="G3606" t="str">
            <v>26</v>
          </cell>
          <cell r="H3606">
            <v>101.46</v>
          </cell>
          <cell r="I3606">
            <v>0</v>
          </cell>
          <cell r="J3606">
            <v>0</v>
          </cell>
          <cell r="K3606">
            <v>42787</v>
          </cell>
          <cell r="L3606">
            <v>44970</v>
          </cell>
          <cell r="M3606" t="str">
            <v>0140</v>
          </cell>
          <cell r="N3606" t="str">
            <v>6CQ</v>
          </cell>
          <cell r="O3606" t="str">
            <v>C071</v>
          </cell>
        </row>
        <row r="3607">
          <cell r="A3607" t="str">
            <v>1600040333</v>
          </cell>
          <cell r="B3607" t="str">
            <v>CCDDR02076</v>
          </cell>
          <cell r="C3607" t="str">
            <v>0175-DR76-D676</v>
          </cell>
          <cell r="D3607" t="str">
            <v>A05- MSPSP15/019 T FERME  ROUEN CATH</v>
          </cell>
          <cell r="E3607" t="str">
            <v>36.04.03</v>
          </cell>
          <cell r="F3607" t="str">
            <v>1000020508 SARL ORDONNANCEM PILOTAG COORDINA</v>
          </cell>
          <cell r="G3607" t="str">
            <v>2</v>
          </cell>
          <cell r="H3607">
            <v>3618.93</v>
          </cell>
          <cell r="I3607">
            <v>0</v>
          </cell>
          <cell r="J3607">
            <v>0</v>
          </cell>
          <cell r="K3607">
            <v>42802</v>
          </cell>
          <cell r="L3607">
            <v>42802</v>
          </cell>
          <cell r="M3607" t="str">
            <v>0140</v>
          </cell>
          <cell r="N3607" t="str">
            <v>6CQ</v>
          </cell>
          <cell r="O3607" t="str">
            <v>C071</v>
          </cell>
        </row>
        <row r="3608">
          <cell r="A3608" t="str">
            <v>1600040333</v>
          </cell>
          <cell r="B3608" t="str">
            <v>CCDDR02076</v>
          </cell>
          <cell r="C3608" t="str">
            <v>0175-DR76-D676</v>
          </cell>
          <cell r="D3608" t="str">
            <v>TC  1 A05- MSPSP15/019 TC1</v>
          </cell>
          <cell r="E3608" t="str">
            <v>36.04.03</v>
          </cell>
          <cell r="F3608" t="str">
            <v>1000020508 SARL ORDONNANCEM PILOTAG COORDINA</v>
          </cell>
          <cell r="G3608" t="str">
            <v>4</v>
          </cell>
          <cell r="H3608">
            <v>3237.99</v>
          </cell>
          <cell r="I3608">
            <v>0</v>
          </cell>
          <cell r="J3608">
            <v>0</v>
          </cell>
          <cell r="K3608">
            <v>42802</v>
          </cell>
          <cell r="L3608">
            <v>42802</v>
          </cell>
          <cell r="M3608" t="str">
            <v>0140</v>
          </cell>
          <cell r="N3608" t="str">
            <v>6CQ</v>
          </cell>
          <cell r="O3608" t="str">
            <v>C071</v>
          </cell>
        </row>
        <row r="3609">
          <cell r="A3609" t="str">
            <v>1600040333</v>
          </cell>
          <cell r="B3609" t="str">
            <v>CCDDR02076</v>
          </cell>
          <cell r="C3609" t="str">
            <v>0175-DR76-D676</v>
          </cell>
          <cell r="D3609" t="str">
            <v>TC 2 A05- MSPSP15/019  TC2</v>
          </cell>
          <cell r="E3609" t="str">
            <v>36.04.03</v>
          </cell>
          <cell r="F3609" t="str">
            <v>1000020508 SARL ORDONNANCEM PILOTAG COORDINA</v>
          </cell>
          <cell r="G3609" t="str">
            <v>6</v>
          </cell>
          <cell r="H3609">
            <v>3237.99</v>
          </cell>
          <cell r="I3609">
            <v>0</v>
          </cell>
          <cell r="J3609">
            <v>0</v>
          </cell>
          <cell r="K3609">
            <v>42802</v>
          </cell>
          <cell r="L3609">
            <v>42802</v>
          </cell>
          <cell r="M3609" t="str">
            <v>0140</v>
          </cell>
          <cell r="N3609" t="str">
            <v>6CQ</v>
          </cell>
          <cell r="O3609" t="str">
            <v>C071</v>
          </cell>
        </row>
        <row r="3610">
          <cell r="A3610" t="str">
            <v>1600040333</v>
          </cell>
          <cell r="B3610" t="str">
            <v>CCDDR02076</v>
          </cell>
          <cell r="C3610" t="str">
            <v>0175-DR76-D676</v>
          </cell>
          <cell r="D3610" t="str">
            <v>TC3 A05- MSPSP15/019  TC3</v>
          </cell>
          <cell r="E3610" t="str">
            <v>36.04.03</v>
          </cell>
          <cell r="F3610" t="str">
            <v>1000020508 SARL ORDONNANCEM PILOTAG COORDINA</v>
          </cell>
          <cell r="G3610" t="str">
            <v>8</v>
          </cell>
          <cell r="H3610">
            <v>3237.99</v>
          </cell>
          <cell r="I3610">
            <v>0</v>
          </cell>
          <cell r="J3610">
            <v>0</v>
          </cell>
          <cell r="K3610">
            <v>42802</v>
          </cell>
          <cell r="L3610">
            <v>42802</v>
          </cell>
          <cell r="M3610" t="str">
            <v>0140</v>
          </cell>
          <cell r="N3610" t="str">
            <v>6CQ</v>
          </cell>
          <cell r="O3610" t="str">
            <v>C071</v>
          </cell>
        </row>
        <row r="3611">
          <cell r="A3611" t="str">
            <v>1600040333</v>
          </cell>
          <cell r="B3611" t="str">
            <v>CCDDR02076</v>
          </cell>
          <cell r="C3611" t="str">
            <v>0175-DR76-D676</v>
          </cell>
          <cell r="D3611" t="str">
            <v>TC4  A05- MSPSP15/019  TC4</v>
          </cell>
          <cell r="E3611" t="str">
            <v>36.04.03</v>
          </cell>
          <cell r="F3611" t="str">
            <v>1000020508 SARL ORDONNANCEM PILOTAG COORDINA</v>
          </cell>
          <cell r="G3611" t="str">
            <v>10</v>
          </cell>
          <cell r="H3611">
            <v>3237.99</v>
          </cell>
          <cell r="I3611">
            <v>0</v>
          </cell>
          <cell r="J3611">
            <v>0</v>
          </cell>
          <cell r="K3611">
            <v>42802</v>
          </cell>
          <cell r="L3611">
            <v>42802</v>
          </cell>
          <cell r="M3611" t="str">
            <v>0140</v>
          </cell>
          <cell r="N3611" t="str">
            <v>6CQ</v>
          </cell>
          <cell r="O3611" t="str">
            <v>C071</v>
          </cell>
        </row>
        <row r="3612">
          <cell r="A3612" t="str">
            <v>1600040333</v>
          </cell>
          <cell r="B3612" t="str">
            <v>CCDDR02076</v>
          </cell>
          <cell r="C3612" t="str">
            <v>0175-DR76-D676</v>
          </cell>
          <cell r="D3612" t="str">
            <v>TC5  A05- MSPSP15/019  TC5</v>
          </cell>
          <cell r="E3612" t="str">
            <v>36.04.03</v>
          </cell>
          <cell r="F3612" t="str">
            <v>1000020508 SARL ORDONNANCEM PILOTAG COORDINA</v>
          </cell>
          <cell r="G3612" t="str">
            <v>12</v>
          </cell>
          <cell r="H3612">
            <v>3659.92</v>
          </cell>
          <cell r="I3612">
            <v>3659.92</v>
          </cell>
          <cell r="J3612">
            <v>3659.92</v>
          </cell>
          <cell r="K3612">
            <v>42802</v>
          </cell>
          <cell r="L3612">
            <v>42802</v>
          </cell>
          <cell r="M3612" t="str">
            <v>0140</v>
          </cell>
          <cell r="N3612" t="str">
            <v>6CQ</v>
          </cell>
          <cell r="O3612" t="str">
            <v>C071</v>
          </cell>
        </row>
        <row r="3613">
          <cell r="A3613" t="str">
            <v>1600040333</v>
          </cell>
          <cell r="B3613" t="str">
            <v>CCDDR02076</v>
          </cell>
          <cell r="C3613" t="str">
            <v>0175-DR76-D676</v>
          </cell>
          <cell r="D3613" t="str">
            <v>A05- M15/019 T FERME  REVISIONS</v>
          </cell>
          <cell r="E3613" t="str">
            <v>36.04.03</v>
          </cell>
          <cell r="F3613" t="str">
            <v>1000020508 SARL ORDONNANCEM PILOTAG COORDINA</v>
          </cell>
          <cell r="G3613" t="str">
            <v>13</v>
          </cell>
          <cell r="H3613">
            <v>14.48</v>
          </cell>
          <cell r="I3613">
            <v>0</v>
          </cell>
          <cell r="J3613">
            <v>0</v>
          </cell>
          <cell r="K3613">
            <v>42802</v>
          </cell>
          <cell r="L3613">
            <v>42802</v>
          </cell>
          <cell r="M3613" t="str">
            <v>0140</v>
          </cell>
          <cell r="N3613" t="str">
            <v>6CQ</v>
          </cell>
          <cell r="O3613" t="str">
            <v>C071</v>
          </cell>
        </row>
        <row r="3614">
          <cell r="A3614" t="str">
            <v>1600040333</v>
          </cell>
          <cell r="B3614" t="str">
            <v>CCDDR02076</v>
          </cell>
          <cell r="C3614" t="str">
            <v>0175-DR76-D676</v>
          </cell>
          <cell r="D3614" t="str">
            <v>A05- MSPSP15/019 TC1 REVISIONS</v>
          </cell>
          <cell r="E3614" t="str">
            <v>36.04.03</v>
          </cell>
          <cell r="F3614" t="str">
            <v>1000020508 SARL ORDONNANCEM PILOTAG COORDINA</v>
          </cell>
          <cell r="G3614" t="str">
            <v>14</v>
          </cell>
          <cell r="H3614">
            <v>58.28</v>
          </cell>
          <cell r="I3614">
            <v>0</v>
          </cell>
          <cell r="J3614">
            <v>0</v>
          </cell>
          <cell r="K3614">
            <v>42802</v>
          </cell>
          <cell r="L3614">
            <v>42802</v>
          </cell>
          <cell r="M3614" t="str">
            <v>0140</v>
          </cell>
          <cell r="N3614" t="str">
            <v>6CQ</v>
          </cell>
          <cell r="O3614" t="str">
            <v>C071</v>
          </cell>
        </row>
        <row r="3615">
          <cell r="A3615" t="str">
            <v>1600040333</v>
          </cell>
          <cell r="B3615" t="str">
            <v>CCDDR02076</v>
          </cell>
          <cell r="C3615" t="str">
            <v>0175-DR76-D676</v>
          </cell>
          <cell r="D3615" t="str">
            <v>A05-MSPS15/019TC2 REVISIONS 2018</v>
          </cell>
          <cell r="E3615" t="str">
            <v>36.04.03</v>
          </cell>
          <cell r="F3615" t="str">
            <v>1000020508 SARL ORDONNANCEM PILOTAG COORDINA</v>
          </cell>
          <cell r="G3615" t="str">
            <v>15</v>
          </cell>
          <cell r="H3615">
            <v>139.22999999999999</v>
          </cell>
          <cell r="I3615">
            <v>0</v>
          </cell>
          <cell r="J3615">
            <v>0</v>
          </cell>
          <cell r="K3615">
            <v>42802</v>
          </cell>
          <cell r="L3615">
            <v>42802</v>
          </cell>
          <cell r="M3615" t="str">
            <v>0140</v>
          </cell>
          <cell r="N3615" t="str">
            <v>6CQ</v>
          </cell>
          <cell r="O3615" t="str">
            <v>C071</v>
          </cell>
        </row>
        <row r="3616">
          <cell r="A3616" t="str">
            <v>1600040333</v>
          </cell>
          <cell r="B3616" t="str">
            <v>CCDDR02076</v>
          </cell>
          <cell r="C3616" t="str">
            <v>0175-DR76-D676</v>
          </cell>
          <cell r="D3616" t="str">
            <v>A05-MOPC15/019TC3 - REVISION</v>
          </cell>
          <cell r="E3616" t="str">
            <v>36.04.03</v>
          </cell>
          <cell r="F3616" t="str">
            <v>1000020508 SARL ORDONNANCEM PILOTAG COORDINA</v>
          </cell>
          <cell r="G3616" t="str">
            <v>17</v>
          </cell>
          <cell r="H3616">
            <v>210.47</v>
          </cell>
          <cell r="I3616">
            <v>0</v>
          </cell>
          <cell r="J3616">
            <v>0</v>
          </cell>
          <cell r="K3616">
            <v>42802</v>
          </cell>
          <cell r="L3616">
            <v>44118</v>
          </cell>
          <cell r="M3616" t="str">
            <v>0140</v>
          </cell>
          <cell r="N3616" t="str">
            <v>6CQ</v>
          </cell>
          <cell r="O3616" t="str">
            <v>C071</v>
          </cell>
        </row>
        <row r="3617">
          <cell r="A3617" t="str">
            <v>1600040333</v>
          </cell>
          <cell r="B3617" t="str">
            <v>CCDDR02076</v>
          </cell>
          <cell r="C3617" t="str">
            <v>0175-DR76-D676</v>
          </cell>
          <cell r="D3617" t="str">
            <v>A05-OPC15/019TC5 AVENANT1</v>
          </cell>
          <cell r="E3617" t="str">
            <v>36.04.03</v>
          </cell>
          <cell r="F3617" t="str">
            <v>1000020508 SARL ORDONNANCEM PILOTAG COORDINA</v>
          </cell>
          <cell r="G3617" t="str">
            <v>18</v>
          </cell>
          <cell r="H3617">
            <v>2095.17</v>
          </cell>
          <cell r="I3617">
            <v>2095.17</v>
          </cell>
          <cell r="J3617">
            <v>2095.17</v>
          </cell>
          <cell r="K3617">
            <v>42802</v>
          </cell>
          <cell r="L3617">
            <v>44543</v>
          </cell>
          <cell r="M3617" t="str">
            <v>0140</v>
          </cell>
          <cell r="N3617" t="str">
            <v>6CQ</v>
          </cell>
          <cell r="O3617" t="str">
            <v>C071</v>
          </cell>
        </row>
        <row r="3618">
          <cell r="A3618" t="str">
            <v>1600040333</v>
          </cell>
          <cell r="B3618" t="str">
            <v>CCDDR02076</v>
          </cell>
          <cell r="C3618" t="str">
            <v>0175-DR76-D676</v>
          </cell>
          <cell r="D3618" t="str">
            <v>A05-MOPC15/019TC4</v>
          </cell>
          <cell r="E3618" t="str">
            <v>36.04.03</v>
          </cell>
          <cell r="F3618" t="str">
            <v>1000020508 SARL ORDONNANCEM PILOTAG COORDINA</v>
          </cell>
          <cell r="G3618" t="str">
            <v>19</v>
          </cell>
          <cell r="H3618">
            <v>229.9</v>
          </cell>
          <cell r="I3618">
            <v>0</v>
          </cell>
          <cell r="J3618">
            <v>0</v>
          </cell>
          <cell r="K3618">
            <v>42802</v>
          </cell>
          <cell r="L3618">
            <v>44701</v>
          </cell>
          <cell r="M3618" t="str">
            <v>0140</v>
          </cell>
          <cell r="N3618" t="str">
            <v>6CQ</v>
          </cell>
          <cell r="O3618" t="str">
            <v>C071</v>
          </cell>
        </row>
        <row r="3619">
          <cell r="A3619" t="str">
            <v>1600040372</v>
          </cell>
          <cell r="B3619" t="str">
            <v>CCDDR02076</v>
          </cell>
          <cell r="C3619" t="str">
            <v>0175-DR76-D676</v>
          </cell>
          <cell r="D3619" t="str">
            <v>LI A05- MMO13/037 TC1</v>
          </cell>
          <cell r="E3619" t="str">
            <v>36.04.02</v>
          </cell>
          <cell r="F3619" t="str">
            <v>1001103175 MONSIEUR RICHARD DUPLAT</v>
          </cell>
          <cell r="G3619" t="str">
            <v>2</v>
          </cell>
          <cell r="H3619">
            <v>20627.5</v>
          </cell>
          <cell r="I3619">
            <v>990.12</v>
          </cell>
          <cell r="J3619">
            <v>990.12</v>
          </cell>
          <cell r="K3619">
            <v>42803</v>
          </cell>
          <cell r="L3619">
            <v>42803</v>
          </cell>
          <cell r="M3619" t="str">
            <v>0140</v>
          </cell>
          <cell r="N3619" t="str">
            <v>6CQ</v>
          </cell>
          <cell r="O3619" t="str">
            <v>C071</v>
          </cell>
        </row>
        <row r="3620">
          <cell r="A3620" t="str">
            <v>1600040372</v>
          </cell>
          <cell r="B3620" t="str">
            <v>CCDDR02076</v>
          </cell>
          <cell r="C3620" t="str">
            <v>0175-DR76-D676</v>
          </cell>
          <cell r="D3620" t="str">
            <v>LG A05- MMO13/037 TC1</v>
          </cell>
          <cell r="E3620" t="str">
            <v>36.04.02</v>
          </cell>
          <cell r="F3620" t="str">
            <v>1001103175 MONSIEUR RICHARD DUPLAT</v>
          </cell>
          <cell r="G3620" t="str">
            <v>4</v>
          </cell>
          <cell r="H3620">
            <v>11127.54</v>
          </cell>
          <cell r="I3620">
            <v>4366.5</v>
          </cell>
          <cell r="J3620">
            <v>4366.5</v>
          </cell>
          <cell r="K3620">
            <v>42803</v>
          </cell>
          <cell r="L3620">
            <v>42803</v>
          </cell>
          <cell r="M3620" t="str">
            <v>0140</v>
          </cell>
          <cell r="N3620" t="str">
            <v>6CQ</v>
          </cell>
          <cell r="O3620" t="str">
            <v>C071</v>
          </cell>
        </row>
        <row r="3621">
          <cell r="A3621" t="str">
            <v>1600040372</v>
          </cell>
          <cell r="B3621" t="str">
            <v>CCDDR02076</v>
          </cell>
          <cell r="C3621" t="str">
            <v>0175-DR76-D676</v>
          </cell>
          <cell r="D3621" t="str">
            <v>LG A05- MMO13/037 TC2</v>
          </cell>
          <cell r="E3621" t="str">
            <v>36.04.02</v>
          </cell>
          <cell r="F3621" t="str">
            <v>1001103175 MONSIEUR RICHARD DUPLAT</v>
          </cell>
          <cell r="G3621" t="str">
            <v>6</v>
          </cell>
          <cell r="H3621">
            <v>24661</v>
          </cell>
          <cell r="I3621">
            <v>1183.73</v>
          </cell>
          <cell r="J3621">
            <v>1183.73</v>
          </cell>
          <cell r="K3621">
            <v>42803</v>
          </cell>
          <cell r="L3621">
            <v>42803</v>
          </cell>
          <cell r="M3621" t="str">
            <v>0140</v>
          </cell>
          <cell r="N3621" t="str">
            <v>6CQ</v>
          </cell>
          <cell r="O3621" t="str">
            <v>C071</v>
          </cell>
        </row>
        <row r="3622">
          <cell r="A3622" t="str">
            <v>1600040372</v>
          </cell>
          <cell r="B3622" t="str">
            <v>CCDDR02076</v>
          </cell>
          <cell r="C3622" t="str">
            <v>0175-DR76-D676</v>
          </cell>
          <cell r="D3622" t="str">
            <v>LG A05- MMO13/037 TC3</v>
          </cell>
          <cell r="E3622" t="str">
            <v>36.04.02</v>
          </cell>
          <cell r="F3622" t="str">
            <v>1001103175 MONSIEUR RICHARD DUPLAT</v>
          </cell>
          <cell r="G3622" t="str">
            <v>8</v>
          </cell>
          <cell r="H3622">
            <v>19635</v>
          </cell>
          <cell r="I3622">
            <v>942.48</v>
          </cell>
          <cell r="J3622">
            <v>942.48</v>
          </cell>
          <cell r="K3622">
            <v>42803</v>
          </cell>
          <cell r="L3622">
            <v>42803</v>
          </cell>
          <cell r="M3622" t="str">
            <v>0140</v>
          </cell>
          <cell r="N3622" t="str">
            <v>6CQ</v>
          </cell>
          <cell r="O3622" t="str">
            <v>C071</v>
          </cell>
        </row>
        <row r="3623">
          <cell r="A3623" t="str">
            <v>1600040372</v>
          </cell>
          <cell r="B3623" t="str">
            <v>CCDDR02076</v>
          </cell>
          <cell r="C3623" t="str">
            <v>0175-DR76-D676</v>
          </cell>
          <cell r="D3623" t="str">
            <v>LGA05- MMO13/037 TC5</v>
          </cell>
          <cell r="E3623" t="str">
            <v>36.04.02</v>
          </cell>
          <cell r="F3623" t="str">
            <v>1001103175 MONSIEUR RICHARD DUPLAT</v>
          </cell>
          <cell r="G3623" t="str">
            <v>14</v>
          </cell>
          <cell r="H3623">
            <v>30073</v>
          </cell>
          <cell r="I3623">
            <v>3608.75</v>
          </cell>
          <cell r="J3623">
            <v>3608.75</v>
          </cell>
          <cell r="K3623">
            <v>42803</v>
          </cell>
          <cell r="L3623">
            <v>42803</v>
          </cell>
          <cell r="M3623" t="str">
            <v>0140</v>
          </cell>
          <cell r="N3623" t="str">
            <v>6CQ</v>
          </cell>
          <cell r="O3623" t="str">
            <v>C071</v>
          </cell>
        </row>
        <row r="3624">
          <cell r="A3624" t="str">
            <v>1600040372</v>
          </cell>
          <cell r="B3624" t="str">
            <v>CCDDR02076</v>
          </cell>
          <cell r="C3624" t="str">
            <v>0175-DR76-D676</v>
          </cell>
          <cell r="D3624" t="str">
            <v>MMO13/037TC6</v>
          </cell>
          <cell r="E3624" t="str">
            <v>36.04.02</v>
          </cell>
          <cell r="F3624" t="str">
            <v>1001103175 MONSIEUR RICHARD DUPLAT</v>
          </cell>
          <cell r="G3624" t="str">
            <v>16</v>
          </cell>
          <cell r="H3624">
            <v>37140.75</v>
          </cell>
          <cell r="I3624">
            <v>17381.88</v>
          </cell>
          <cell r="J3624">
            <v>17381.88</v>
          </cell>
          <cell r="K3624">
            <v>42803</v>
          </cell>
          <cell r="L3624">
            <v>44320</v>
          </cell>
          <cell r="M3624" t="str">
            <v>0140</v>
          </cell>
          <cell r="N3624" t="str">
            <v>6CQ</v>
          </cell>
          <cell r="O3624" t="str">
            <v>C071</v>
          </cell>
        </row>
        <row r="3625">
          <cell r="A3625" t="str">
            <v>1600040372</v>
          </cell>
          <cell r="B3625" t="str">
            <v>CCDDR02076</v>
          </cell>
          <cell r="C3625" t="str">
            <v>0175-DR76-D676</v>
          </cell>
          <cell r="D3625" t="str">
            <v>MMO13/037TC6 AVENANT1</v>
          </cell>
          <cell r="E3625" t="str">
            <v>36.04.02</v>
          </cell>
          <cell r="F3625" t="str">
            <v>1001103175 MONSIEUR RICHARD DUPLAT</v>
          </cell>
          <cell r="G3625" t="str">
            <v>17</v>
          </cell>
          <cell r="H3625">
            <v>10579.79</v>
          </cell>
          <cell r="I3625">
            <v>10579.79</v>
          </cell>
          <cell r="J3625">
            <v>10579.79</v>
          </cell>
          <cell r="K3625">
            <v>42803</v>
          </cell>
          <cell r="L3625">
            <v>44543</v>
          </cell>
          <cell r="M3625" t="str">
            <v>0140</v>
          </cell>
          <cell r="N3625" t="str">
            <v>6CQ</v>
          </cell>
          <cell r="O3625" t="str">
            <v>C071</v>
          </cell>
        </row>
        <row r="3626">
          <cell r="A3626" t="str">
            <v>1600040600</v>
          </cell>
          <cell r="B3626" t="str">
            <v>CCDDR02076</v>
          </cell>
          <cell r="C3626" t="str">
            <v>0175-DR76-D676</v>
          </cell>
          <cell r="D3626" t="str">
            <v>A05- MMO12/006-TF</v>
          </cell>
          <cell r="E3626" t="str">
            <v>36.04.02</v>
          </cell>
          <cell r="F3626" t="str">
            <v>1001103175 MONSIEUR RICHARD DUPLAT</v>
          </cell>
          <cell r="G3626" t="str">
            <v>2</v>
          </cell>
          <cell r="H3626">
            <v>3357.2</v>
          </cell>
          <cell r="I3626">
            <v>3357.2</v>
          </cell>
          <cell r="J3626">
            <v>3357.2</v>
          </cell>
          <cell r="K3626">
            <v>42814</v>
          </cell>
          <cell r="L3626">
            <v>42814</v>
          </cell>
          <cell r="M3626" t="str">
            <v>0140</v>
          </cell>
          <cell r="N3626" t="str">
            <v>6CQ</v>
          </cell>
          <cell r="O3626" t="str">
            <v>C071</v>
          </cell>
        </row>
        <row r="3627">
          <cell r="A3627" t="str">
            <v>1600041530</v>
          </cell>
          <cell r="B3627" t="str">
            <v>CCDDR02076</v>
          </cell>
          <cell r="C3627" t="str">
            <v>0175-DR76-D676</v>
          </cell>
          <cell r="D3627" t="str">
            <v>TC3 AFFERM  MMO13/009   BEC HELLOUIN</v>
          </cell>
          <cell r="E3627" t="str">
            <v>36.04.02</v>
          </cell>
          <cell r="F3627" t="str">
            <v>1000820930 ATELIER 2 PAYSAGE</v>
          </cell>
          <cell r="G3627" t="str">
            <v>4</v>
          </cell>
          <cell r="H3627">
            <v>20610.900000000001</v>
          </cell>
          <cell r="I3627">
            <v>0</v>
          </cell>
          <cell r="J3627">
            <v>0</v>
          </cell>
          <cell r="K3627">
            <v>42872</v>
          </cell>
          <cell r="L3627">
            <v>42872</v>
          </cell>
          <cell r="M3627" t="str">
            <v>0140</v>
          </cell>
          <cell r="N3627" t="str">
            <v>6CQ</v>
          </cell>
          <cell r="O3627" t="str">
            <v>C071</v>
          </cell>
        </row>
        <row r="3628">
          <cell r="A3628" t="str">
            <v>1600041530</v>
          </cell>
          <cell r="B3628" t="str">
            <v>CCDDR02076</v>
          </cell>
          <cell r="C3628" t="str">
            <v>0175-DR76-D676</v>
          </cell>
          <cell r="D3628" t="str">
            <v>A05-REVISIONS MMO13/009TF-TC1-TC3</v>
          </cell>
          <cell r="E3628" t="str">
            <v>36.04.02</v>
          </cell>
          <cell r="F3628" t="str">
            <v>1000820930 ATELIER 2 PAYSAGE</v>
          </cell>
          <cell r="G3628" t="str">
            <v>9</v>
          </cell>
          <cell r="H3628">
            <v>3107.69</v>
          </cell>
          <cell r="I3628">
            <v>0</v>
          </cell>
          <cell r="J3628">
            <v>0</v>
          </cell>
          <cell r="K3628">
            <v>42872</v>
          </cell>
          <cell r="L3628">
            <v>42872</v>
          </cell>
          <cell r="M3628" t="str">
            <v>0140</v>
          </cell>
          <cell r="N3628" t="str">
            <v>6CQ</v>
          </cell>
          <cell r="O3628" t="str">
            <v>C071</v>
          </cell>
        </row>
        <row r="3629">
          <cell r="A3629" t="str">
            <v>1600041530</v>
          </cell>
          <cell r="B3629" t="str">
            <v>CCDDR02076</v>
          </cell>
          <cell r="C3629" t="str">
            <v>0175-DR76-D676</v>
          </cell>
          <cell r="D3629" t="str">
            <v>TC2  MMO13/009   BEC HELLOUIN</v>
          </cell>
          <cell r="E3629" t="str">
            <v>36.04.02</v>
          </cell>
          <cell r="F3629" t="str">
            <v>1000820930 ATELIER 2 PAYSAGE</v>
          </cell>
          <cell r="G3629" t="str">
            <v>11</v>
          </cell>
          <cell r="H3629">
            <v>16150.56</v>
          </cell>
          <cell r="I3629">
            <v>3944.91</v>
          </cell>
          <cell r="J3629">
            <v>3944.91</v>
          </cell>
          <cell r="K3629">
            <v>42872</v>
          </cell>
          <cell r="L3629">
            <v>42872</v>
          </cell>
          <cell r="M3629" t="str">
            <v>0140</v>
          </cell>
          <cell r="N3629" t="str">
            <v>6CQ</v>
          </cell>
          <cell r="O3629" t="str">
            <v>C071</v>
          </cell>
        </row>
        <row r="3630">
          <cell r="A3630" t="str">
            <v>1600043180</v>
          </cell>
          <cell r="B3630" t="str">
            <v>CCDDR02076</v>
          </cell>
          <cell r="C3630" t="str">
            <v>0175-DR76-D676</v>
          </cell>
          <cell r="D3630" t="str">
            <v>A05 CSPS conception</v>
          </cell>
          <cell r="E3630" t="str">
            <v>36.04.03</v>
          </cell>
          <cell r="F3630" t="str">
            <v>1000020508 SARL ORDONNANCEM PILOTAG COORDINA</v>
          </cell>
          <cell r="G3630" t="str">
            <v>2</v>
          </cell>
          <cell r="H3630">
            <v>792.18</v>
          </cell>
          <cell r="I3630">
            <v>0</v>
          </cell>
          <cell r="J3630">
            <v>0</v>
          </cell>
          <cell r="K3630">
            <v>42982</v>
          </cell>
          <cell r="L3630">
            <v>42982</v>
          </cell>
          <cell r="M3630" t="str">
            <v>0140</v>
          </cell>
          <cell r="N3630" t="str">
            <v>6CQ</v>
          </cell>
          <cell r="O3630" t="str">
            <v>C071</v>
          </cell>
        </row>
        <row r="3631">
          <cell r="A3631" t="str">
            <v>1600043180</v>
          </cell>
          <cell r="B3631" t="str">
            <v>CCDDR02076</v>
          </cell>
          <cell r="C3631" t="str">
            <v>0175-DR76-D676</v>
          </cell>
          <cell r="D3631" t="str">
            <v>TRF BEC HELLOUIN -ABBAYE - RESTAU CO</v>
          </cell>
          <cell r="E3631" t="str">
            <v>36.04.03</v>
          </cell>
          <cell r="F3631" t="str">
            <v>1000020508 SARL ORDONNANCEM PILOTAG COORDINA</v>
          </cell>
          <cell r="G3631" t="str">
            <v>3</v>
          </cell>
          <cell r="H3631">
            <v>4929.12</v>
          </cell>
          <cell r="I3631">
            <v>0</v>
          </cell>
          <cell r="J3631">
            <v>0</v>
          </cell>
          <cell r="K3631">
            <v>42982</v>
          </cell>
          <cell r="L3631">
            <v>42982</v>
          </cell>
          <cell r="M3631" t="str">
            <v>0140</v>
          </cell>
          <cell r="N3631" t="str">
            <v>6CQ</v>
          </cell>
          <cell r="O3631" t="str">
            <v>C071</v>
          </cell>
        </row>
        <row r="3632">
          <cell r="A3632" t="str">
            <v>1600043180</v>
          </cell>
          <cell r="B3632" t="str">
            <v>CCDDR02076</v>
          </cell>
          <cell r="C3632" t="str">
            <v>0175-DR76-D676</v>
          </cell>
          <cell r="D3632" t="str">
            <v>A05- CSPS TC1</v>
          </cell>
          <cell r="E3632" t="str">
            <v>36.04.03</v>
          </cell>
          <cell r="F3632" t="str">
            <v>1000020508 SARL ORDONNANCEM PILOTAG COORDINA</v>
          </cell>
          <cell r="G3632" t="str">
            <v>5</v>
          </cell>
          <cell r="H3632">
            <v>4811.76</v>
          </cell>
          <cell r="I3632">
            <v>0</v>
          </cell>
          <cell r="J3632">
            <v>0</v>
          </cell>
          <cell r="K3632">
            <v>42982</v>
          </cell>
          <cell r="L3632">
            <v>42982</v>
          </cell>
          <cell r="M3632" t="str">
            <v>0140</v>
          </cell>
          <cell r="N3632" t="str">
            <v>6CQ</v>
          </cell>
          <cell r="O3632" t="str">
            <v>C071</v>
          </cell>
        </row>
        <row r="3633">
          <cell r="A3633" t="str">
            <v>1600043180</v>
          </cell>
          <cell r="B3633" t="str">
            <v>CCDDR02076</v>
          </cell>
          <cell r="C3633" t="str">
            <v>0175-DR76-D676</v>
          </cell>
          <cell r="D3633" t="str">
            <v>CSPS TF    BEC HELLOUIN</v>
          </cell>
          <cell r="E3633" t="str">
            <v>36.04.03</v>
          </cell>
          <cell r="F3633" t="str">
            <v>1000020508 SARL ORDONNANCEM PILOTAG COORDINA</v>
          </cell>
          <cell r="G3633" t="str">
            <v>8</v>
          </cell>
          <cell r="H3633">
            <v>4929.12</v>
          </cell>
          <cell r="I3633">
            <v>4929.12</v>
          </cell>
          <cell r="J3633">
            <v>4929.12</v>
          </cell>
          <cell r="K3633">
            <v>42982</v>
          </cell>
          <cell r="L3633">
            <v>44496</v>
          </cell>
          <cell r="M3633" t="str">
            <v>0140</v>
          </cell>
          <cell r="N3633" t="str">
            <v>6CQ</v>
          </cell>
          <cell r="O3633" t="str">
            <v>C071</v>
          </cell>
        </row>
        <row r="3634">
          <cell r="A3634" t="str">
            <v>1600043180</v>
          </cell>
          <cell r="B3634" t="str">
            <v>CCDDR02076</v>
          </cell>
          <cell r="C3634" t="str">
            <v>0175-DR76-D676</v>
          </cell>
          <cell r="D3634" t="str">
            <v>A05-REVISION CSPS CONCEPTION</v>
          </cell>
          <cell r="E3634" t="str">
            <v>36.04.03</v>
          </cell>
          <cell r="F3634" t="str">
            <v>1000020508 SARL ORDONNANCEM PILOTAG COORDINA</v>
          </cell>
          <cell r="G3634" t="str">
            <v>9</v>
          </cell>
          <cell r="H3634">
            <v>64.17</v>
          </cell>
          <cell r="I3634">
            <v>0</v>
          </cell>
          <cell r="J3634">
            <v>0</v>
          </cell>
          <cell r="K3634">
            <v>42982</v>
          </cell>
          <cell r="L3634">
            <v>44663</v>
          </cell>
          <cell r="M3634" t="str">
            <v>0140</v>
          </cell>
          <cell r="N3634" t="str">
            <v>6CQ</v>
          </cell>
          <cell r="O3634" t="str">
            <v>C071</v>
          </cell>
        </row>
        <row r="3635">
          <cell r="A3635" t="str">
            <v>1600043200</v>
          </cell>
          <cell r="B3635" t="str">
            <v>CCDDR02076</v>
          </cell>
          <cell r="C3635" t="str">
            <v>0175-DR76-D676</v>
          </cell>
          <cell r="D3635" t="str">
            <v>TF SOCOTEC</v>
          </cell>
          <cell r="E3635" t="str">
            <v>36.04.03</v>
          </cell>
          <cell r="F3635" t="str">
            <v>1000920488 SOCOTEC FRANCE</v>
          </cell>
          <cell r="G3635" t="str">
            <v>3</v>
          </cell>
          <cell r="H3635">
            <v>7500</v>
          </cell>
          <cell r="I3635">
            <v>6000</v>
          </cell>
          <cell r="J3635">
            <v>6000</v>
          </cell>
          <cell r="K3635">
            <v>42982</v>
          </cell>
          <cell r="L3635">
            <v>42982</v>
          </cell>
          <cell r="M3635" t="str">
            <v>0140</v>
          </cell>
          <cell r="N3635" t="str">
            <v>6CQ</v>
          </cell>
          <cell r="O3635" t="str">
            <v>C071</v>
          </cell>
        </row>
        <row r="3636">
          <cell r="A3636" t="str">
            <v>1600043251</v>
          </cell>
          <cell r="B3636" t="str">
            <v>CCDDR02076</v>
          </cell>
          <cell r="C3636" t="str">
            <v>0175-DR76-D676</v>
          </cell>
          <cell r="D3636" t="str">
            <v>A05- SSI TF</v>
          </cell>
          <cell r="E3636" t="str">
            <v>36.04.01</v>
          </cell>
          <cell r="F3636" t="str">
            <v>1000943041 NAMIXIS</v>
          </cell>
          <cell r="G3636" t="str">
            <v>2</v>
          </cell>
          <cell r="H3636">
            <v>560</v>
          </cell>
          <cell r="I3636">
            <v>0</v>
          </cell>
          <cell r="J3636">
            <v>0</v>
          </cell>
          <cell r="K3636">
            <v>42983</v>
          </cell>
          <cell r="L3636">
            <v>42983</v>
          </cell>
          <cell r="M3636" t="str">
            <v>0140</v>
          </cell>
          <cell r="N3636" t="str">
            <v>6CQ</v>
          </cell>
          <cell r="O3636" t="str">
            <v>C071</v>
          </cell>
        </row>
        <row r="3637">
          <cell r="A3637" t="str">
            <v>1600043251</v>
          </cell>
          <cell r="B3637" t="str">
            <v>CCDDR02076</v>
          </cell>
          <cell r="C3637" t="str">
            <v>0175-DR76-D676</v>
          </cell>
          <cell r="D3637" t="str">
            <v>A05- SSI TC1</v>
          </cell>
          <cell r="E3637" t="str">
            <v>36.04.01</v>
          </cell>
          <cell r="F3637" t="str">
            <v>1000943041 NAMIXIS</v>
          </cell>
          <cell r="G3637" t="str">
            <v>8</v>
          </cell>
          <cell r="H3637">
            <v>1260</v>
          </cell>
          <cell r="I3637">
            <v>1260</v>
          </cell>
          <cell r="J3637">
            <v>1260</v>
          </cell>
          <cell r="K3637">
            <v>42983</v>
          </cell>
          <cell r="L3637">
            <v>44494</v>
          </cell>
          <cell r="M3637" t="str">
            <v>0140</v>
          </cell>
          <cell r="N3637" t="str">
            <v>6CQ</v>
          </cell>
          <cell r="O3637" t="str">
            <v>C071</v>
          </cell>
        </row>
        <row r="3638">
          <cell r="A3638" t="str">
            <v>1600043251</v>
          </cell>
          <cell r="B3638" t="str">
            <v>CCDDR02076</v>
          </cell>
          <cell r="C3638" t="str">
            <v>0175-DR76-D676</v>
          </cell>
          <cell r="D3638" t="str">
            <v>SSI TF REVISION</v>
          </cell>
          <cell r="E3638" t="str">
            <v>36.04.01</v>
          </cell>
          <cell r="F3638" t="str">
            <v>1000943041 NAMIXIS</v>
          </cell>
          <cell r="G3638" t="str">
            <v>9</v>
          </cell>
          <cell r="H3638">
            <v>52.01</v>
          </cell>
          <cell r="I3638">
            <v>0</v>
          </cell>
          <cell r="J3638">
            <v>0</v>
          </cell>
          <cell r="K3638">
            <v>42983</v>
          </cell>
          <cell r="L3638">
            <v>44509</v>
          </cell>
          <cell r="M3638" t="str">
            <v>0140</v>
          </cell>
          <cell r="N3638" t="str">
            <v>6CQ</v>
          </cell>
          <cell r="O3638" t="str">
            <v>C071</v>
          </cell>
        </row>
        <row r="3639">
          <cell r="A3639" t="str">
            <v>1600043281</v>
          </cell>
          <cell r="B3639" t="str">
            <v>CCDDR02076</v>
          </cell>
          <cell r="C3639" t="str">
            <v>0175-DR76-D676</v>
          </cell>
          <cell r="D3639" t="str">
            <v>A05-MMO17/009TF TITULAIRE</v>
          </cell>
          <cell r="E3639" t="str">
            <v>36.04.02</v>
          </cell>
          <cell r="F3639" t="str">
            <v>1000092874 REGIS MARTIN</v>
          </cell>
          <cell r="G3639" t="str">
            <v>2</v>
          </cell>
          <cell r="H3639">
            <v>51843.38</v>
          </cell>
          <cell r="I3639">
            <v>0</v>
          </cell>
          <cell r="J3639">
            <v>0</v>
          </cell>
          <cell r="K3639">
            <v>42985</v>
          </cell>
          <cell r="L3639">
            <v>42985</v>
          </cell>
          <cell r="M3639" t="str">
            <v>0140</v>
          </cell>
          <cell r="N3639" t="str">
            <v>6CQ</v>
          </cell>
          <cell r="O3639" t="str">
            <v>C071</v>
          </cell>
        </row>
        <row r="3640">
          <cell r="A3640" t="str">
            <v>1600043281</v>
          </cell>
          <cell r="B3640" t="str">
            <v>CCDDR02076</v>
          </cell>
          <cell r="C3640" t="str">
            <v>0175-DR76-D676</v>
          </cell>
          <cell r="D3640" t="str">
            <v>A05-MMO17/009TF SSTRAIT</v>
          </cell>
          <cell r="E3640" t="str">
            <v>36.04.02</v>
          </cell>
          <cell r="F3640" t="str">
            <v>1000092874 REGIS MARTIN</v>
          </cell>
          <cell r="G3640" t="str">
            <v>3</v>
          </cell>
          <cell r="H3640">
            <v>25921.69</v>
          </cell>
          <cell r="I3640">
            <v>0</v>
          </cell>
          <cell r="J3640">
            <v>0</v>
          </cell>
          <cell r="K3640">
            <v>42985</v>
          </cell>
          <cell r="L3640">
            <v>42985</v>
          </cell>
          <cell r="M3640" t="str">
            <v>0140</v>
          </cell>
          <cell r="N3640" t="str">
            <v>6CQ</v>
          </cell>
          <cell r="O3640" t="str">
            <v>C071</v>
          </cell>
        </row>
        <row r="3641">
          <cell r="A3641" t="str">
            <v>1600043281</v>
          </cell>
          <cell r="B3641" t="str">
            <v>CCDDR02076</v>
          </cell>
          <cell r="C3641" t="str">
            <v>0175-DR76-D676</v>
          </cell>
          <cell r="D3641" t="str">
            <v>A05-MMO17/009TC1</v>
          </cell>
          <cell r="E3641" t="str">
            <v>36.04.02</v>
          </cell>
          <cell r="F3641" t="str">
            <v>1000092874 REGIS MARTIN</v>
          </cell>
          <cell r="G3641" t="str">
            <v>11</v>
          </cell>
          <cell r="H3641">
            <v>42719.19</v>
          </cell>
          <cell r="I3641">
            <v>42719.19</v>
          </cell>
          <cell r="J3641">
            <v>42719.19</v>
          </cell>
          <cell r="K3641">
            <v>42985</v>
          </cell>
          <cell r="L3641">
            <v>44496</v>
          </cell>
          <cell r="M3641" t="str">
            <v>0140</v>
          </cell>
          <cell r="N3641" t="str">
            <v>6CQ</v>
          </cell>
          <cell r="O3641" t="str">
            <v>C071</v>
          </cell>
        </row>
        <row r="3642">
          <cell r="A3642" t="str">
            <v>1600043281</v>
          </cell>
          <cell r="B3642" t="str">
            <v>CCDDR02076</v>
          </cell>
          <cell r="C3642" t="str">
            <v>0175-DR76-D676</v>
          </cell>
          <cell r="D3642" t="str">
            <v>MMO17009TC1 SS TRAIT</v>
          </cell>
          <cell r="E3642" t="str">
            <v>36.04.02</v>
          </cell>
          <cell r="F3642" t="str">
            <v>1000092874 REGIS MARTIN</v>
          </cell>
          <cell r="G3642" t="str">
            <v>12</v>
          </cell>
          <cell r="H3642">
            <v>20481.16</v>
          </cell>
          <cell r="I3642">
            <v>20481.16</v>
          </cell>
          <cell r="J3642">
            <v>20481.16</v>
          </cell>
          <cell r="K3642">
            <v>42985</v>
          </cell>
          <cell r="L3642">
            <v>44496</v>
          </cell>
          <cell r="M3642" t="str">
            <v>0140</v>
          </cell>
          <cell r="N3642" t="str">
            <v>6CQ</v>
          </cell>
          <cell r="O3642" t="str">
            <v>C071</v>
          </cell>
        </row>
        <row r="3643">
          <cell r="A3643" t="str">
            <v>1600046041</v>
          </cell>
          <cell r="B3643" t="str">
            <v>CCDDR02076</v>
          </cell>
          <cell r="C3643" t="str">
            <v>0175-DR76-D676</v>
          </cell>
          <cell r="D3643" t="str">
            <v>TF A05-MMO18/008 TF TITULAIRE</v>
          </cell>
          <cell r="E3643" t="str">
            <v>36.04.02</v>
          </cell>
          <cell r="F3643" t="str">
            <v>1001325232 RL &amp; ASSOCIES</v>
          </cell>
          <cell r="G3643" t="str">
            <v>2</v>
          </cell>
          <cell r="H3643">
            <v>13536.81</v>
          </cell>
          <cell r="I3643">
            <v>0</v>
          </cell>
          <cell r="J3643">
            <v>0</v>
          </cell>
          <cell r="K3643">
            <v>43180</v>
          </cell>
          <cell r="L3643">
            <v>43180</v>
          </cell>
          <cell r="M3643" t="str">
            <v>0140</v>
          </cell>
          <cell r="N3643" t="str">
            <v>6CQ</v>
          </cell>
          <cell r="O3643" t="str">
            <v>C071</v>
          </cell>
        </row>
        <row r="3644">
          <cell r="A3644" t="str">
            <v>1600046041</v>
          </cell>
          <cell r="B3644" t="str">
            <v>CCDDR02076</v>
          </cell>
          <cell r="C3644" t="str">
            <v>0175-DR76-D676</v>
          </cell>
          <cell r="D3644" t="str">
            <v>TF A05-MMO18/008 TF SS TRAIT</v>
          </cell>
          <cell r="E3644" t="str">
            <v>36.04.02</v>
          </cell>
          <cell r="F3644" t="str">
            <v>1001325232 RL &amp; ASSOCIES</v>
          </cell>
          <cell r="G3644" t="str">
            <v>3</v>
          </cell>
          <cell r="H3644">
            <v>6853.82</v>
          </cell>
          <cell r="I3644">
            <v>0</v>
          </cell>
          <cell r="J3644">
            <v>0</v>
          </cell>
          <cell r="K3644">
            <v>43180</v>
          </cell>
          <cell r="L3644">
            <v>43180</v>
          </cell>
          <cell r="M3644" t="str">
            <v>0140</v>
          </cell>
          <cell r="N3644" t="str">
            <v>6CQ</v>
          </cell>
          <cell r="O3644" t="str">
            <v>C071</v>
          </cell>
        </row>
        <row r="3645">
          <cell r="A3645" t="str">
            <v>1600046041</v>
          </cell>
          <cell r="B3645" t="str">
            <v>CCDDR02076</v>
          </cell>
          <cell r="C3645" t="str">
            <v>0175-DR76-D676</v>
          </cell>
          <cell r="D3645" t="str">
            <v>A05-AV TRANSFERT MMO18/008TF</v>
          </cell>
          <cell r="E3645" t="str">
            <v>36.04.02</v>
          </cell>
          <cell r="F3645" t="str">
            <v>1001325232 RL &amp; ASSOCIES</v>
          </cell>
          <cell r="G3645" t="str">
            <v>7</v>
          </cell>
          <cell r="H3645">
            <v>13536.81</v>
          </cell>
          <cell r="I3645">
            <v>0</v>
          </cell>
          <cell r="J3645">
            <v>0</v>
          </cell>
          <cell r="K3645">
            <v>43180</v>
          </cell>
          <cell r="L3645">
            <v>43455</v>
          </cell>
          <cell r="M3645" t="str">
            <v>0140</v>
          </cell>
          <cell r="N3645" t="str">
            <v>6CQ</v>
          </cell>
          <cell r="O3645" t="str">
            <v>C071</v>
          </cell>
        </row>
        <row r="3646">
          <cell r="A3646" t="str">
            <v>1600046041</v>
          </cell>
          <cell r="B3646" t="str">
            <v>CCDDR02076</v>
          </cell>
          <cell r="C3646" t="str">
            <v>0175-DR76-D676</v>
          </cell>
          <cell r="D3646" t="str">
            <v>A05-MMO18/008TF AVENANT2</v>
          </cell>
          <cell r="E3646" t="str">
            <v>36.04.02</v>
          </cell>
          <cell r="F3646" t="str">
            <v>1001325232 RL &amp; ASSOCIES</v>
          </cell>
          <cell r="G3646" t="str">
            <v>13</v>
          </cell>
          <cell r="H3646">
            <v>19946.11</v>
          </cell>
          <cell r="I3646">
            <v>7086.67</v>
          </cell>
          <cell r="J3646">
            <v>7086.67</v>
          </cell>
          <cell r="K3646">
            <v>43180</v>
          </cell>
          <cell r="L3646">
            <v>43455</v>
          </cell>
          <cell r="M3646" t="str">
            <v>0140</v>
          </cell>
          <cell r="N3646" t="str">
            <v>6CQ</v>
          </cell>
          <cell r="O3646" t="str">
            <v>C071</v>
          </cell>
        </row>
        <row r="3647">
          <cell r="A3647" t="str">
            <v>1600046041</v>
          </cell>
          <cell r="B3647" t="str">
            <v>CCDDR02076</v>
          </cell>
          <cell r="C3647" t="str">
            <v>0175-DR76-D676</v>
          </cell>
          <cell r="D3647" t="str">
            <v>A05-MMO18/008TF SSTRAIT AVENANT2</v>
          </cell>
          <cell r="E3647" t="str">
            <v>36.04.02</v>
          </cell>
          <cell r="F3647" t="str">
            <v>1001325232 RL &amp; ASSOCIES</v>
          </cell>
          <cell r="G3647" t="str">
            <v>14</v>
          </cell>
          <cell r="H3647">
            <v>8078.81</v>
          </cell>
          <cell r="I3647">
            <v>2775.49</v>
          </cell>
          <cell r="J3647">
            <v>2775.49</v>
          </cell>
          <cell r="K3647">
            <v>43180</v>
          </cell>
          <cell r="L3647">
            <v>43455</v>
          </cell>
          <cell r="M3647" t="str">
            <v>0140</v>
          </cell>
          <cell r="N3647" t="str">
            <v>6CQ</v>
          </cell>
          <cell r="O3647" t="str">
            <v>C071</v>
          </cell>
        </row>
        <row r="3648">
          <cell r="A3648" t="str">
            <v>1600046911</v>
          </cell>
          <cell r="B3648" t="str">
            <v>CCDDR02076</v>
          </cell>
          <cell r="C3648" t="str">
            <v>0175-DR76-D676</v>
          </cell>
          <cell r="D3648" t="str">
            <v>A05-M18/009 TF</v>
          </cell>
          <cell r="E3648" t="str">
            <v>36.04.03</v>
          </cell>
          <cell r="F3648" t="str">
            <v>2100039770 DEP EURE</v>
          </cell>
          <cell r="G3648" t="str">
            <v>2</v>
          </cell>
          <cell r="H3648">
            <v>29491.02</v>
          </cell>
          <cell r="I3648">
            <v>10733</v>
          </cell>
          <cell r="J3648">
            <v>10733</v>
          </cell>
          <cell r="K3648">
            <v>43244</v>
          </cell>
          <cell r="L3648">
            <v>43244</v>
          </cell>
          <cell r="M3648" t="str">
            <v>0140</v>
          </cell>
          <cell r="N3648" t="str">
            <v>6CQ</v>
          </cell>
          <cell r="O3648" t="str">
            <v>C071</v>
          </cell>
        </row>
        <row r="3649">
          <cell r="A3649" t="str">
            <v>1600046911</v>
          </cell>
          <cell r="B3649" t="str">
            <v>CCDDR02076</v>
          </cell>
          <cell r="C3649" t="str">
            <v>0175-DR76-D676</v>
          </cell>
          <cell r="D3649" t="str">
            <v>A05-M18/009 TC1</v>
          </cell>
          <cell r="E3649" t="str">
            <v>36.04.03</v>
          </cell>
          <cell r="F3649" t="str">
            <v>2100039770 DEP EURE</v>
          </cell>
          <cell r="G3649" t="str">
            <v>4</v>
          </cell>
          <cell r="H3649">
            <v>3215.23</v>
          </cell>
          <cell r="I3649">
            <v>1517.3</v>
          </cell>
          <cell r="J3649">
            <v>1517.3</v>
          </cell>
          <cell r="K3649">
            <v>43244</v>
          </cell>
          <cell r="L3649">
            <v>43244</v>
          </cell>
          <cell r="M3649" t="str">
            <v>0140</v>
          </cell>
          <cell r="N3649" t="str">
            <v>6CQ</v>
          </cell>
          <cell r="O3649" t="str">
            <v>C071</v>
          </cell>
        </row>
        <row r="3650">
          <cell r="A3650" t="str">
            <v>1600049210</v>
          </cell>
          <cell r="B3650" t="str">
            <v>CCDDR02076</v>
          </cell>
          <cell r="C3650" t="str">
            <v>0175-DR76-D676</v>
          </cell>
          <cell r="D3650" t="str">
            <v>LG TF TIT-FLECHE ALAVOINE-A05-MMO14/009</v>
          </cell>
          <cell r="E3650" t="str">
            <v>36.04.02</v>
          </cell>
          <cell r="F3650" t="str">
            <v>1000284430 MONSIEUR RICHARD DUPLAT</v>
          </cell>
          <cell r="G3650" t="str">
            <v>2</v>
          </cell>
          <cell r="H3650">
            <v>23860.5</v>
          </cell>
          <cell r="I3650">
            <v>2900.16</v>
          </cell>
          <cell r="J3650">
            <v>2900.16</v>
          </cell>
          <cell r="K3650">
            <v>43383</v>
          </cell>
          <cell r="L3650">
            <v>43383</v>
          </cell>
          <cell r="M3650" t="str">
            <v>0140</v>
          </cell>
          <cell r="N3650" t="str">
            <v>6CQ</v>
          </cell>
          <cell r="O3650" t="str">
            <v>C071</v>
          </cell>
        </row>
        <row r="3651">
          <cell r="A3651" t="str">
            <v>1600049210</v>
          </cell>
          <cell r="B3651" t="str">
            <v>CCDDR02076</v>
          </cell>
          <cell r="C3651" t="str">
            <v>0175-DR76-D676</v>
          </cell>
          <cell r="D3651" t="str">
            <v>LG TC1 TIT-FLECHE ALAVOINE-A05-MMO14/009</v>
          </cell>
          <cell r="E3651" t="str">
            <v>36.04.02</v>
          </cell>
          <cell r="F3651" t="str">
            <v>1000284430 MONSIEUR RICHARD DUPLAT</v>
          </cell>
          <cell r="G3651" t="str">
            <v>4</v>
          </cell>
          <cell r="H3651">
            <v>8997.1200000000008</v>
          </cell>
          <cell r="I3651">
            <v>3598.85</v>
          </cell>
          <cell r="J3651">
            <v>3598.85</v>
          </cell>
          <cell r="K3651">
            <v>43383</v>
          </cell>
          <cell r="L3651">
            <v>43384</v>
          </cell>
          <cell r="M3651" t="str">
            <v>0140</v>
          </cell>
          <cell r="N3651" t="str">
            <v>6CQ</v>
          </cell>
          <cell r="O3651" t="str">
            <v>C071</v>
          </cell>
        </row>
        <row r="3652">
          <cell r="A3652" t="str">
            <v>1600049210</v>
          </cell>
          <cell r="B3652" t="str">
            <v>CCDDR02076</v>
          </cell>
          <cell r="C3652" t="str">
            <v>0175-DR76-D676</v>
          </cell>
          <cell r="D3652" t="str">
            <v>LG TC1 S/T-FLECHE ALAVOINE-A05-MMO14/009</v>
          </cell>
          <cell r="E3652" t="str">
            <v>36.04.02</v>
          </cell>
          <cell r="F3652" t="str">
            <v>1000284430 MONSIEUR RICHARD DUPLAT</v>
          </cell>
          <cell r="G3652" t="str">
            <v>5</v>
          </cell>
          <cell r="H3652">
            <v>11920</v>
          </cell>
          <cell r="I3652">
            <v>2980</v>
          </cell>
          <cell r="J3652">
            <v>2980</v>
          </cell>
          <cell r="K3652">
            <v>43383</v>
          </cell>
          <cell r="L3652">
            <v>43384</v>
          </cell>
          <cell r="M3652" t="str">
            <v>0140</v>
          </cell>
          <cell r="N3652" t="str">
            <v>6CQ</v>
          </cell>
          <cell r="O3652" t="str">
            <v>C071</v>
          </cell>
        </row>
        <row r="3653">
          <cell r="A3653" t="str">
            <v>1600049210</v>
          </cell>
          <cell r="B3653" t="str">
            <v>CCDDR02076</v>
          </cell>
          <cell r="C3653" t="str">
            <v>0175-DR76-D676</v>
          </cell>
          <cell r="D3653" t="str">
            <v>LG TC2 TIT-FLECHE ALAVOINE-A05-MMO14/009</v>
          </cell>
          <cell r="E3653" t="str">
            <v>36.04.02</v>
          </cell>
          <cell r="F3653" t="str">
            <v>1000284430 MONSIEUR RICHARD DUPLAT</v>
          </cell>
          <cell r="G3653" t="str">
            <v>7</v>
          </cell>
          <cell r="H3653">
            <v>69613</v>
          </cell>
          <cell r="I3653">
            <v>10201.56</v>
          </cell>
          <cell r="J3653">
            <v>10201.56</v>
          </cell>
          <cell r="K3653">
            <v>43383</v>
          </cell>
          <cell r="L3653">
            <v>43384</v>
          </cell>
          <cell r="M3653" t="str">
            <v>0140</v>
          </cell>
          <cell r="N3653" t="str">
            <v>6CQ</v>
          </cell>
          <cell r="O3653" t="str">
            <v>C071</v>
          </cell>
        </row>
        <row r="3654">
          <cell r="A3654" t="str">
            <v>1600049210</v>
          </cell>
          <cell r="B3654" t="str">
            <v>CCDDR02076</v>
          </cell>
          <cell r="C3654" t="str">
            <v>0175-DR76-D676</v>
          </cell>
          <cell r="D3654" t="str">
            <v>LG TC2 S/T-FLECHE ALAVOINE-A05-MMO14/009</v>
          </cell>
          <cell r="E3654" t="str">
            <v>36.04.02</v>
          </cell>
          <cell r="F3654" t="str">
            <v>1000284430 MONSIEUR RICHARD DUPLAT</v>
          </cell>
          <cell r="G3654" t="str">
            <v>8</v>
          </cell>
          <cell r="H3654">
            <v>15400</v>
          </cell>
          <cell r="I3654">
            <v>0</v>
          </cell>
          <cell r="J3654">
            <v>0</v>
          </cell>
          <cell r="K3654">
            <v>43383</v>
          </cell>
          <cell r="L3654">
            <v>43384</v>
          </cell>
          <cell r="M3654" t="str">
            <v>0140</v>
          </cell>
          <cell r="N3654" t="str">
            <v>6CQ</v>
          </cell>
          <cell r="O3654" t="str">
            <v>C071</v>
          </cell>
        </row>
        <row r="3655">
          <cell r="A3655" t="str">
            <v>1600049210</v>
          </cell>
          <cell r="B3655" t="str">
            <v>CCDDR02076</v>
          </cell>
          <cell r="C3655" t="str">
            <v>0175-DR76-D676</v>
          </cell>
          <cell r="D3655" t="str">
            <v>LG TC3 TIT-FLECHE ALAVOINE-A05-MMO14/009</v>
          </cell>
          <cell r="E3655" t="str">
            <v>36.04.02</v>
          </cell>
          <cell r="F3655" t="str">
            <v>1000284430 MONSIEUR RICHARD DUPLAT</v>
          </cell>
          <cell r="G3655" t="str">
            <v>10</v>
          </cell>
          <cell r="H3655">
            <v>69211.5</v>
          </cell>
          <cell r="I3655">
            <v>25056.83</v>
          </cell>
          <cell r="J3655">
            <v>25056.83</v>
          </cell>
          <cell r="K3655">
            <v>43383</v>
          </cell>
          <cell r="L3655">
            <v>43384</v>
          </cell>
          <cell r="M3655" t="str">
            <v>0140</v>
          </cell>
          <cell r="N3655" t="str">
            <v>6CQ</v>
          </cell>
          <cell r="O3655" t="str">
            <v>C071</v>
          </cell>
        </row>
        <row r="3656">
          <cell r="A3656" t="str">
            <v>1600049210</v>
          </cell>
          <cell r="B3656" t="str">
            <v>CCDDR02076</v>
          </cell>
          <cell r="C3656" t="str">
            <v>0175-DR76-D676</v>
          </cell>
          <cell r="D3656" t="str">
            <v>LG TC3 S/T-FLECHE ALAVOINE-A05-MMO14/009</v>
          </cell>
          <cell r="E3656" t="str">
            <v>36.04.02</v>
          </cell>
          <cell r="F3656" t="str">
            <v>1000284430 MONSIEUR RICHARD DUPLAT</v>
          </cell>
          <cell r="G3656" t="str">
            <v>11</v>
          </cell>
          <cell r="H3656">
            <v>14750</v>
          </cell>
          <cell r="I3656">
            <v>8850</v>
          </cell>
          <cell r="J3656">
            <v>8850</v>
          </cell>
          <cell r="K3656">
            <v>43383</v>
          </cell>
          <cell r="L3656">
            <v>43384</v>
          </cell>
          <cell r="M3656" t="str">
            <v>0140</v>
          </cell>
          <cell r="N3656" t="str">
            <v>6CQ</v>
          </cell>
          <cell r="O3656" t="str">
            <v>C071</v>
          </cell>
        </row>
        <row r="3657">
          <cell r="A3657" t="str">
            <v>1600049210</v>
          </cell>
          <cell r="B3657" t="str">
            <v>CCDDR02076</v>
          </cell>
          <cell r="C3657" t="str">
            <v>0175-DR76-D676</v>
          </cell>
          <cell r="D3657" t="str">
            <v>LG TC4 TIT-FLECHE ALAVOINE-A05-MMO14/009</v>
          </cell>
          <cell r="E3657" t="str">
            <v>36.04.02</v>
          </cell>
          <cell r="F3657" t="str">
            <v>1000284430 MONSIEUR RICHARD DUPLAT</v>
          </cell>
          <cell r="G3657" t="str">
            <v>13</v>
          </cell>
          <cell r="H3657">
            <v>65551</v>
          </cell>
          <cell r="I3657">
            <v>28527.99</v>
          </cell>
          <cell r="J3657">
            <v>28527.99</v>
          </cell>
          <cell r="K3657">
            <v>43383</v>
          </cell>
          <cell r="L3657">
            <v>43384</v>
          </cell>
          <cell r="M3657" t="str">
            <v>0140</v>
          </cell>
          <cell r="N3657" t="str">
            <v>6CQ</v>
          </cell>
          <cell r="O3657" t="str">
            <v>C071</v>
          </cell>
        </row>
        <row r="3658">
          <cell r="A3658" t="str">
            <v>1600049210</v>
          </cell>
          <cell r="B3658" t="str">
            <v>CCDDR02076</v>
          </cell>
          <cell r="C3658" t="str">
            <v>0175-DR76-D676</v>
          </cell>
          <cell r="D3658" t="str">
            <v>LG TC4 S/T-FLECHE ALAVOINE-A05-MMO14/009</v>
          </cell>
          <cell r="E3658" t="str">
            <v>36.04.02</v>
          </cell>
          <cell r="F3658" t="str">
            <v>1000284430 MONSIEUR RICHARD DUPLAT</v>
          </cell>
          <cell r="G3658" t="str">
            <v>14</v>
          </cell>
          <cell r="H3658">
            <v>14750</v>
          </cell>
          <cell r="I3658">
            <v>14750</v>
          </cell>
          <cell r="J3658">
            <v>14750</v>
          </cell>
          <cell r="K3658">
            <v>43383</v>
          </cell>
          <cell r="L3658">
            <v>43384</v>
          </cell>
          <cell r="M3658" t="str">
            <v>0140</v>
          </cell>
          <cell r="N3658" t="str">
            <v>6CQ</v>
          </cell>
          <cell r="O3658" t="str">
            <v>C071</v>
          </cell>
        </row>
        <row r="3659">
          <cell r="A3659" t="str">
            <v>1600049210</v>
          </cell>
          <cell r="B3659" t="str">
            <v>CCDDR02076</v>
          </cell>
          <cell r="C3659" t="str">
            <v>0175-DR76-D676</v>
          </cell>
          <cell r="D3659" t="str">
            <v>A05-CBR MMO14/0009TC3 AVENANT1 DUPLAT</v>
          </cell>
          <cell r="E3659" t="str">
            <v>36.04.02</v>
          </cell>
          <cell r="F3659" t="str">
            <v>1000284430 MONSIEUR RICHARD DUPLAT</v>
          </cell>
          <cell r="G3659" t="str">
            <v>21</v>
          </cell>
          <cell r="H3659">
            <v>16353.58</v>
          </cell>
          <cell r="I3659">
            <v>1635.36</v>
          </cell>
          <cell r="J3659">
            <v>1635.36</v>
          </cell>
          <cell r="K3659">
            <v>43383</v>
          </cell>
          <cell r="L3659">
            <v>44888</v>
          </cell>
          <cell r="M3659" t="str">
            <v>0140</v>
          </cell>
          <cell r="N3659" t="str">
            <v>6CQ</v>
          </cell>
          <cell r="O3659" t="str">
            <v>C071</v>
          </cell>
        </row>
        <row r="3660">
          <cell r="A3660" t="str">
            <v>1600049210</v>
          </cell>
          <cell r="B3660" t="str">
            <v>CCDDR02076</v>
          </cell>
          <cell r="C3660" t="str">
            <v>0175-DR76-D676</v>
          </cell>
          <cell r="D3660" t="str">
            <v>A05-CBR MMO14/0009TC3 AVENANT1 SETEC</v>
          </cell>
          <cell r="E3660" t="str">
            <v>36.04.02</v>
          </cell>
          <cell r="F3660" t="str">
            <v>1000284430 MONSIEUR RICHARD DUPLAT</v>
          </cell>
          <cell r="G3660" t="str">
            <v>22</v>
          </cell>
          <cell r="H3660">
            <v>6883.33</v>
          </cell>
          <cell r="I3660">
            <v>6883.33</v>
          </cell>
          <cell r="J3660">
            <v>6883.33</v>
          </cell>
          <cell r="K3660">
            <v>43383</v>
          </cell>
          <cell r="L3660">
            <v>44888</v>
          </cell>
          <cell r="M3660" t="str">
            <v>0140</v>
          </cell>
          <cell r="N3660" t="str">
            <v>6CQ</v>
          </cell>
          <cell r="O3660" t="str">
            <v>C071</v>
          </cell>
        </row>
        <row r="3661">
          <cell r="A3661" t="str">
            <v>1600049210</v>
          </cell>
          <cell r="B3661" t="str">
            <v>CCDDR02076</v>
          </cell>
          <cell r="C3661" t="str">
            <v>0175-DR76-D676</v>
          </cell>
          <cell r="D3661" t="str">
            <v>A05-CBR MMO14/0009TC4 AVENANT1 DUPLAT</v>
          </cell>
          <cell r="E3661" t="str">
            <v>36.04.02</v>
          </cell>
          <cell r="F3661" t="str">
            <v>1000284430 MONSIEUR RICHARD DUPLAT</v>
          </cell>
          <cell r="G3661" t="str">
            <v>23</v>
          </cell>
          <cell r="H3661">
            <v>52063.61</v>
          </cell>
          <cell r="I3661">
            <v>10412.719999999999</v>
          </cell>
          <cell r="J3661">
            <v>10412.719999999999</v>
          </cell>
          <cell r="K3661">
            <v>43383</v>
          </cell>
          <cell r="L3661">
            <v>44888</v>
          </cell>
          <cell r="M3661" t="str">
            <v>0140</v>
          </cell>
          <cell r="N3661" t="str">
            <v>6CQ</v>
          </cell>
          <cell r="O3661" t="str">
            <v>C071</v>
          </cell>
        </row>
        <row r="3662">
          <cell r="A3662" t="str">
            <v>1600049210</v>
          </cell>
          <cell r="B3662" t="str">
            <v>CCDDR02076</v>
          </cell>
          <cell r="C3662" t="str">
            <v>0175-DR76-D676</v>
          </cell>
          <cell r="D3662" t="str">
            <v>A05-CBR MMO14/0009TC4 AVENANT1 SETEC</v>
          </cell>
          <cell r="E3662" t="str">
            <v>36.04.02</v>
          </cell>
          <cell r="F3662" t="str">
            <v>1000284430 MONSIEUR RICHARD DUPLAT</v>
          </cell>
          <cell r="G3662" t="str">
            <v>24</v>
          </cell>
          <cell r="H3662">
            <v>23231.25</v>
          </cell>
          <cell r="I3662">
            <v>23231.25</v>
          </cell>
          <cell r="J3662">
            <v>23231.25</v>
          </cell>
          <cell r="K3662">
            <v>43383</v>
          </cell>
          <cell r="L3662">
            <v>44888</v>
          </cell>
          <cell r="M3662" t="str">
            <v>0140</v>
          </cell>
          <cell r="N3662" t="str">
            <v>6CQ</v>
          </cell>
          <cell r="O3662" t="str">
            <v>C071</v>
          </cell>
        </row>
        <row r="3663">
          <cell r="A3663" t="str">
            <v>2201074654</v>
          </cell>
          <cell r="B3663" t="str">
            <v>CCDDR02076</v>
          </cell>
          <cell r="C3663" t="str">
            <v>0175-DR76-D676</v>
          </cell>
          <cell r="D3663" t="str">
            <v>A05- MO17/003 TITULAIRE</v>
          </cell>
          <cell r="E3663" t="str">
            <v>36.04.02</v>
          </cell>
          <cell r="F3663" t="str">
            <v>1000092874 REGIS MARTIN</v>
          </cell>
          <cell r="G3663" t="str">
            <v>2</v>
          </cell>
          <cell r="H3663">
            <v>5714.1</v>
          </cell>
          <cell r="I3663">
            <v>3017.7</v>
          </cell>
          <cell r="J3663">
            <v>3017.7</v>
          </cell>
          <cell r="K3663">
            <v>42872</v>
          </cell>
          <cell r="L3663">
            <v>42872</v>
          </cell>
          <cell r="M3663" t="str">
            <v>0140</v>
          </cell>
          <cell r="N3663" t="str">
            <v>6CQ</v>
          </cell>
          <cell r="O3663" t="str">
            <v>C071</v>
          </cell>
        </row>
        <row r="3664">
          <cell r="A3664" t="str">
            <v>2201074654</v>
          </cell>
          <cell r="B3664" t="str">
            <v>CCDDR02076</v>
          </cell>
          <cell r="C3664" t="str">
            <v>0175-DR76-D676</v>
          </cell>
          <cell r="D3664" t="str">
            <v>A05- MO17/003 SS TRAIT</v>
          </cell>
          <cell r="E3664" t="str">
            <v>36.04.02</v>
          </cell>
          <cell r="F3664" t="str">
            <v>1000092874 REGIS MARTIN</v>
          </cell>
          <cell r="G3664" t="str">
            <v>3</v>
          </cell>
          <cell r="H3664">
            <v>2668.45</v>
          </cell>
          <cell r="I3664">
            <v>1173.56</v>
          </cell>
          <cell r="J3664">
            <v>1173.56</v>
          </cell>
          <cell r="K3664">
            <v>42872</v>
          </cell>
          <cell r="L3664">
            <v>42872</v>
          </cell>
          <cell r="M3664" t="str">
            <v>0140</v>
          </cell>
          <cell r="N3664" t="str">
            <v>6CQ</v>
          </cell>
          <cell r="O3664" t="str">
            <v>C071</v>
          </cell>
        </row>
        <row r="3665">
          <cell r="A3665" t="str">
            <v>2201075186</v>
          </cell>
          <cell r="B3665" t="str">
            <v>CCDDR02076</v>
          </cell>
          <cell r="C3665" t="str">
            <v>0175-DR76-D676</v>
          </cell>
          <cell r="D3665" t="str">
            <v>A05-MO17/001 RETABLE ST ROMAIN  ROUEN</v>
          </cell>
          <cell r="E3665" t="str">
            <v>36.04.02</v>
          </cell>
          <cell r="F3665" t="str">
            <v>1001103175 MONSIEUR RICHARD DUPLAT</v>
          </cell>
          <cell r="G3665" t="str">
            <v>2</v>
          </cell>
          <cell r="H3665">
            <v>23409.38</v>
          </cell>
          <cell r="I3665">
            <v>2128.12</v>
          </cell>
          <cell r="J3665">
            <v>2128.12</v>
          </cell>
          <cell r="K3665">
            <v>42874</v>
          </cell>
          <cell r="L3665">
            <v>42874</v>
          </cell>
          <cell r="M3665" t="str">
            <v>0140</v>
          </cell>
          <cell r="N3665" t="str">
            <v>6CQ</v>
          </cell>
          <cell r="O3665" t="str">
            <v>C071</v>
          </cell>
        </row>
        <row r="3666">
          <cell r="A3666" t="str">
            <v>2201097199</v>
          </cell>
          <cell r="B3666" t="str">
            <v>CCDDR02076</v>
          </cell>
          <cell r="C3666" t="str">
            <v>0175-DR76-D676</v>
          </cell>
          <cell r="D3666" t="str">
            <v>A05- MO17/022 TITULAIRE</v>
          </cell>
          <cell r="E3666" t="str">
            <v>36.04.02</v>
          </cell>
          <cell r="F3666" t="str">
            <v>1000092874 REGIS MARTIN</v>
          </cell>
          <cell r="G3666" t="str">
            <v>2</v>
          </cell>
          <cell r="H3666">
            <v>46420</v>
          </cell>
          <cell r="I3666">
            <v>2857.15</v>
          </cell>
          <cell r="J3666">
            <v>2857.15</v>
          </cell>
          <cell r="K3666">
            <v>43052</v>
          </cell>
          <cell r="L3666">
            <v>43052</v>
          </cell>
          <cell r="M3666" t="str">
            <v>0140</v>
          </cell>
          <cell r="N3666" t="str">
            <v>6CQ</v>
          </cell>
          <cell r="O3666" t="str">
            <v>C071</v>
          </cell>
        </row>
        <row r="3667">
          <cell r="A3667" t="str">
            <v>2201097199</v>
          </cell>
          <cell r="B3667" t="str">
            <v>CCDDR02076</v>
          </cell>
          <cell r="C3667" t="str">
            <v>0175-DR76-D676</v>
          </cell>
          <cell r="D3667" t="str">
            <v>A05- MO17/022 SS TRAIT</v>
          </cell>
          <cell r="E3667" t="str">
            <v>36.04.02</v>
          </cell>
          <cell r="F3667" t="str">
            <v>1000092874 REGIS MARTIN</v>
          </cell>
          <cell r="G3667" t="str">
            <v>3</v>
          </cell>
          <cell r="H3667">
            <v>11605</v>
          </cell>
          <cell r="I3667">
            <v>0</v>
          </cell>
          <cell r="J3667">
            <v>0</v>
          </cell>
          <cell r="K3667">
            <v>43052</v>
          </cell>
          <cell r="L3667">
            <v>43052</v>
          </cell>
          <cell r="M3667" t="str">
            <v>0140</v>
          </cell>
          <cell r="N3667" t="str">
            <v>6CQ</v>
          </cell>
          <cell r="O3667" t="str">
            <v>C071</v>
          </cell>
        </row>
        <row r="3668">
          <cell r="A3668" t="str">
            <v>2201097199</v>
          </cell>
          <cell r="B3668" t="str">
            <v>CCDDR02076</v>
          </cell>
          <cell r="C3668" t="str">
            <v>0175-DR76-D676</v>
          </cell>
          <cell r="D3668" t="str">
            <v>A05-MMO17/022 AVENANT1 TITUL</v>
          </cell>
          <cell r="E3668" t="str">
            <v>36.04.02</v>
          </cell>
          <cell r="F3668" t="str">
            <v>1000092874 REGIS MARTIN</v>
          </cell>
          <cell r="G3668" t="str">
            <v>4</v>
          </cell>
          <cell r="H3668">
            <v>893.66</v>
          </cell>
          <cell r="I3668">
            <v>893.66</v>
          </cell>
          <cell r="J3668">
            <v>893.66</v>
          </cell>
          <cell r="K3668">
            <v>43052</v>
          </cell>
          <cell r="L3668">
            <v>43052</v>
          </cell>
          <cell r="M3668" t="str">
            <v>0140</v>
          </cell>
          <cell r="N3668" t="str">
            <v>6CQ</v>
          </cell>
          <cell r="O3668" t="str">
            <v>C071</v>
          </cell>
        </row>
        <row r="3669">
          <cell r="A3669" t="str">
            <v>2201097199</v>
          </cell>
          <cell r="B3669" t="str">
            <v>CCDDR02076</v>
          </cell>
          <cell r="C3669" t="str">
            <v>0175-DR76-D676</v>
          </cell>
          <cell r="D3669" t="str">
            <v>A05-MMO17/022 COMPLEM TAILLANDIER</v>
          </cell>
          <cell r="E3669" t="str">
            <v>36.04.02</v>
          </cell>
          <cell r="F3669" t="str">
            <v>1000092874 REGIS MARTIN</v>
          </cell>
          <cell r="G3669" t="str">
            <v>5</v>
          </cell>
          <cell r="H3669">
            <v>6523.42</v>
          </cell>
          <cell r="I3669">
            <v>2313.21</v>
          </cell>
          <cell r="J3669">
            <v>2313.21</v>
          </cell>
          <cell r="K3669">
            <v>43052</v>
          </cell>
          <cell r="L3669">
            <v>43052</v>
          </cell>
          <cell r="M3669" t="str">
            <v>0140</v>
          </cell>
          <cell r="N3669" t="str">
            <v>6CQ</v>
          </cell>
          <cell r="O3669" t="str">
            <v>C071</v>
          </cell>
        </row>
        <row r="3670">
          <cell r="A3670" t="str">
            <v>2201097199</v>
          </cell>
          <cell r="B3670" t="str">
            <v>CCDDR02076</v>
          </cell>
          <cell r="C3670" t="str">
            <v>0175-DR76-D676</v>
          </cell>
          <cell r="D3670" t="str">
            <v>A05-MMO17/022 BMI</v>
          </cell>
          <cell r="E3670" t="str">
            <v>36.04.02</v>
          </cell>
          <cell r="F3670" t="str">
            <v>1000092874 REGIS MARTIN</v>
          </cell>
          <cell r="G3670" t="str">
            <v>6</v>
          </cell>
          <cell r="H3670">
            <v>11400</v>
          </cell>
          <cell r="I3670">
            <v>0</v>
          </cell>
          <cell r="J3670">
            <v>0</v>
          </cell>
          <cell r="K3670">
            <v>43052</v>
          </cell>
          <cell r="L3670">
            <v>43052</v>
          </cell>
          <cell r="M3670" t="str">
            <v>0140</v>
          </cell>
          <cell r="N3670" t="str">
            <v>6CQ</v>
          </cell>
          <cell r="O3670" t="str">
            <v>C071</v>
          </cell>
        </row>
        <row r="3671">
          <cell r="A3671" t="str">
            <v>2201097199</v>
          </cell>
          <cell r="B3671" t="str">
            <v>CCDDR02076</v>
          </cell>
          <cell r="C3671" t="str">
            <v>0175-DR76-D676</v>
          </cell>
          <cell r="D3671" t="str">
            <v>A05-MMO17/022 GT2I</v>
          </cell>
          <cell r="E3671" t="str">
            <v>36.04.02</v>
          </cell>
          <cell r="F3671" t="str">
            <v>1000092874 REGIS MARTIN</v>
          </cell>
          <cell r="G3671" t="str">
            <v>7</v>
          </cell>
          <cell r="H3671">
            <v>13800</v>
          </cell>
          <cell r="I3671">
            <v>600</v>
          </cell>
          <cell r="J3671">
            <v>600</v>
          </cell>
          <cell r="K3671">
            <v>43052</v>
          </cell>
          <cell r="L3671">
            <v>43052</v>
          </cell>
          <cell r="M3671" t="str">
            <v>0140</v>
          </cell>
          <cell r="N3671" t="str">
            <v>6CQ</v>
          </cell>
          <cell r="O3671" t="str">
            <v>C071</v>
          </cell>
        </row>
        <row r="3672">
          <cell r="A3672" t="str">
            <v>2201097556</v>
          </cell>
          <cell r="B3672" t="str">
            <v>CCDDR02076</v>
          </cell>
          <cell r="C3672" t="str">
            <v>0175-DR76-D676</v>
          </cell>
          <cell r="D3672" t="str">
            <v>LG- MO17/023 TITULAIRE</v>
          </cell>
          <cell r="E3672" t="str">
            <v>36.04.02</v>
          </cell>
          <cell r="F3672" t="str">
            <v>1000092874 REGIS MARTIN</v>
          </cell>
          <cell r="G3672" t="str">
            <v>2</v>
          </cell>
          <cell r="H3672">
            <v>29320.7</v>
          </cell>
          <cell r="I3672">
            <v>21990.52</v>
          </cell>
          <cell r="J3672">
            <v>21990.52</v>
          </cell>
          <cell r="K3672">
            <v>43053</v>
          </cell>
          <cell r="L3672">
            <v>43053</v>
          </cell>
          <cell r="M3672" t="str">
            <v>0140</v>
          </cell>
          <cell r="N3672" t="str">
            <v>6CQ</v>
          </cell>
          <cell r="O3672" t="str">
            <v>C071</v>
          </cell>
        </row>
        <row r="3673">
          <cell r="A3673" t="str">
            <v>2201097556</v>
          </cell>
          <cell r="B3673" t="str">
            <v>CCDDR02076</v>
          </cell>
          <cell r="C3673" t="str">
            <v>0175-DR76-D676</v>
          </cell>
          <cell r="D3673" t="str">
            <v>LG A05- MO17/023 SS TRAIT</v>
          </cell>
          <cell r="E3673" t="str">
            <v>36.04.02</v>
          </cell>
          <cell r="F3673" t="str">
            <v>1000092874 REGIS MARTIN</v>
          </cell>
          <cell r="G3673" t="str">
            <v>3</v>
          </cell>
          <cell r="H3673">
            <v>7330.18</v>
          </cell>
          <cell r="I3673">
            <v>5497.63</v>
          </cell>
          <cell r="J3673">
            <v>5497.63</v>
          </cell>
          <cell r="K3673">
            <v>43053</v>
          </cell>
          <cell r="L3673">
            <v>43053</v>
          </cell>
          <cell r="M3673" t="str">
            <v>0140</v>
          </cell>
          <cell r="N3673" t="str">
            <v>6CQ</v>
          </cell>
          <cell r="O3673" t="str">
            <v>C071</v>
          </cell>
        </row>
        <row r="3674">
          <cell r="A3674" t="str">
            <v>1505728946</v>
          </cell>
          <cell r="B3674" t="str">
            <v>CCDDR02080</v>
          </cell>
          <cell r="C3674" t="str">
            <v>0175-DR59-D659</v>
          </cell>
          <cell r="D3674" t="str">
            <v>Poncelet PAT cloitre cath beauvais</v>
          </cell>
          <cell r="E3674" t="str">
            <v>36.04.02</v>
          </cell>
          <cell r="F3674" t="str">
            <v>1000220016 MONSIEUR ETIENNE PONCELET</v>
          </cell>
          <cell r="G3674" t="str">
            <v>1</v>
          </cell>
          <cell r="H3674">
            <v>12321.88</v>
          </cell>
          <cell r="I3674">
            <v>0</v>
          </cell>
          <cell r="J3674">
            <v>0</v>
          </cell>
          <cell r="K3674">
            <v>41901</v>
          </cell>
          <cell r="L3674">
            <v>44915</v>
          </cell>
          <cell r="M3674" t="str">
            <v>0800</v>
          </cell>
          <cell r="N3674" t="str">
            <v>6D4</v>
          </cell>
          <cell r="O3674" t="str">
            <v>C071</v>
          </cell>
        </row>
        <row r="3675">
          <cell r="A3675" t="str">
            <v>1405208253</v>
          </cell>
          <cell r="B3675" t="str">
            <v>CCDDR02086</v>
          </cell>
          <cell r="C3675" t="str">
            <v>0175-DR33-D633</v>
          </cell>
          <cell r="D3675" t="str">
            <v>33107041-A-DRAC-Coor SPS phase réalisati</v>
          </cell>
          <cell r="E3675" t="str">
            <v>36.04.03</v>
          </cell>
          <cell r="F3675" t="str">
            <v>1000480299 QUALICONSULT SECURITE</v>
          </cell>
          <cell r="G3675" t="str">
            <v>1</v>
          </cell>
          <cell r="H3675">
            <v>2560</v>
          </cell>
          <cell r="I3675">
            <v>40</v>
          </cell>
          <cell r="J3675">
            <v>40</v>
          </cell>
          <cell r="K3675">
            <v>44124</v>
          </cell>
          <cell r="L3675">
            <v>44119</v>
          </cell>
          <cell r="M3675" t="str">
            <v>0860</v>
          </cell>
          <cell r="N3675" t="str">
            <v>6D5</v>
          </cell>
          <cell r="O3675" t="str">
            <v>C071</v>
          </cell>
        </row>
        <row r="3676">
          <cell r="A3676" t="str">
            <v>1405238615</v>
          </cell>
          <cell r="B3676" t="str">
            <v>CCDDR02086</v>
          </cell>
          <cell r="C3676" t="str">
            <v>0175-DR33-D633</v>
          </cell>
          <cell r="D3676" t="str">
            <v>33501660-A-DRAC-Mission SPS façades 17</v>
          </cell>
          <cell r="E3676" t="str">
            <v>36.04.03</v>
          </cell>
          <cell r="F3676" t="str">
            <v>1000480299 QUALICONSULT SECURITE</v>
          </cell>
          <cell r="G3676" t="str">
            <v>1</v>
          </cell>
          <cell r="H3676">
            <v>930</v>
          </cell>
          <cell r="I3676">
            <v>930</v>
          </cell>
          <cell r="J3676">
            <v>930</v>
          </cell>
          <cell r="K3676">
            <v>44148</v>
          </cell>
          <cell r="L3676">
            <v>44147</v>
          </cell>
          <cell r="M3676" t="str">
            <v>0860</v>
          </cell>
          <cell r="N3676" t="str">
            <v>6D5</v>
          </cell>
          <cell r="O3676" t="str">
            <v>C071</v>
          </cell>
        </row>
        <row r="3677">
          <cell r="A3677" t="str">
            <v>1406033837</v>
          </cell>
          <cell r="B3677" t="str">
            <v>CCDDR02086</v>
          </cell>
          <cell r="C3677" t="str">
            <v>0175-DR33-D633</v>
          </cell>
          <cell r="D3677" t="str">
            <v>43200930-A-DRAC-MISSION SPS CONCEPTION</v>
          </cell>
          <cell r="E3677" t="str">
            <v>36.04.03</v>
          </cell>
          <cell r="F3677" t="str">
            <v>1001389165 PREVENTIVIA</v>
          </cell>
          <cell r="G3677" t="str">
            <v>1</v>
          </cell>
          <cell r="H3677">
            <v>560</v>
          </cell>
          <cell r="I3677">
            <v>0</v>
          </cell>
          <cell r="J3677">
            <v>0</v>
          </cell>
          <cell r="K3677">
            <v>44904</v>
          </cell>
          <cell r="L3677">
            <v>44904</v>
          </cell>
          <cell r="M3677" t="str">
            <v>0860</v>
          </cell>
          <cell r="N3677" t="str">
            <v>6D5</v>
          </cell>
          <cell r="O3677" t="str">
            <v>C071</v>
          </cell>
        </row>
        <row r="3678">
          <cell r="A3678" t="str">
            <v>1506916791</v>
          </cell>
          <cell r="B3678" t="str">
            <v>CCDDR02086</v>
          </cell>
          <cell r="C3678" t="str">
            <v>0175-DR33-D633</v>
          </cell>
          <cell r="D3678" t="str">
            <v>14163322-F-13-réparation_des_cloches_MO</v>
          </cell>
          <cell r="E3678" t="str">
            <v>36.04.01</v>
          </cell>
          <cell r="F3678" t="str">
            <v>1000993235 MONSIEUR HERVE GOURIOU</v>
          </cell>
          <cell r="G3678" t="str">
            <v>1</v>
          </cell>
          <cell r="H3678">
            <v>4100</v>
          </cell>
          <cell r="I3678">
            <v>4100</v>
          </cell>
          <cell r="J3678">
            <v>4100</v>
          </cell>
          <cell r="K3678">
            <v>42360</v>
          </cell>
          <cell r="L3678">
            <v>42359</v>
          </cell>
          <cell r="M3678" t="str">
            <v>0860</v>
          </cell>
          <cell r="N3678" t="str">
            <v>6D5</v>
          </cell>
          <cell r="O3678" t="str">
            <v>C071</v>
          </cell>
        </row>
        <row r="3679">
          <cell r="A3679" t="str">
            <v>1509672600</v>
          </cell>
          <cell r="B3679" t="str">
            <v>CCDDR02086</v>
          </cell>
          <cell r="C3679" t="str">
            <v>0175-DR33-D633</v>
          </cell>
          <cell r="D3679" t="str">
            <v>28758057-F-DRAC-10 plaques M Historique</v>
          </cell>
          <cell r="E3679" t="str">
            <v>38.02.01</v>
          </cell>
          <cell r="F3679" t="str">
            <v>1000007867 REMPART</v>
          </cell>
          <cell r="G3679" t="str">
            <v>1</v>
          </cell>
          <cell r="H3679">
            <v>0.01</v>
          </cell>
          <cell r="I3679">
            <v>0</v>
          </cell>
          <cell r="J3679">
            <v>0</v>
          </cell>
          <cell r="K3679">
            <v>43731</v>
          </cell>
          <cell r="L3679">
            <v>43728</v>
          </cell>
          <cell r="M3679" t="str">
            <v>0860</v>
          </cell>
          <cell r="N3679" t="str">
            <v>6D5</v>
          </cell>
          <cell r="O3679" t="str">
            <v>C071</v>
          </cell>
        </row>
        <row r="3680">
          <cell r="A3680" t="str">
            <v>1510090206</v>
          </cell>
          <cell r="B3680" t="str">
            <v>CCDDR02086</v>
          </cell>
          <cell r="C3680" t="str">
            <v>0175-DR33-D633</v>
          </cell>
          <cell r="D3680" t="str">
            <v>MO - Tranche unique APS à AOR</v>
          </cell>
          <cell r="E3680" t="str">
            <v>36.04.02</v>
          </cell>
          <cell r="F3680" t="str">
            <v>1001244312 ARCHITECTURE PATRIMOINE PAYSA</v>
          </cell>
          <cell r="G3680" t="str">
            <v>2</v>
          </cell>
          <cell r="H3680">
            <v>17098.2</v>
          </cell>
          <cell r="I3680">
            <v>0</v>
          </cell>
          <cell r="J3680">
            <v>0</v>
          </cell>
          <cell r="K3680">
            <v>43991</v>
          </cell>
          <cell r="L3680">
            <v>43991</v>
          </cell>
          <cell r="M3680" t="str">
            <v>0860</v>
          </cell>
          <cell r="N3680" t="str">
            <v>6D5</v>
          </cell>
          <cell r="O3680" t="str">
            <v>C071</v>
          </cell>
        </row>
        <row r="3681">
          <cell r="A3681" t="str">
            <v>1510090206</v>
          </cell>
          <cell r="B3681" t="str">
            <v>CCDDR02086</v>
          </cell>
          <cell r="C3681" t="str">
            <v>0175-DR33-D633</v>
          </cell>
          <cell r="D3681" t="str">
            <v>MOE rest générale sacristie APS à AOR</v>
          </cell>
          <cell r="E3681" t="str">
            <v>36.04.02</v>
          </cell>
          <cell r="F3681" t="str">
            <v>1001244312 ARCHITECTURE PATRIMOINE PAYSA</v>
          </cell>
          <cell r="G3681" t="str">
            <v>3</v>
          </cell>
          <cell r="H3681">
            <v>61299</v>
          </cell>
          <cell r="I3681">
            <v>45974.25</v>
          </cell>
          <cell r="J3681">
            <v>45974.25</v>
          </cell>
          <cell r="K3681">
            <v>43991</v>
          </cell>
          <cell r="L3681">
            <v>43991</v>
          </cell>
          <cell r="M3681" t="str">
            <v>0860</v>
          </cell>
          <cell r="N3681" t="str">
            <v>6D5</v>
          </cell>
          <cell r="O3681" t="str">
            <v>C071</v>
          </cell>
        </row>
        <row r="3682">
          <cell r="A3682" t="str">
            <v>1510095634</v>
          </cell>
          <cell r="B3682" t="str">
            <v>CCDDR02086</v>
          </cell>
          <cell r="C3682" t="str">
            <v>0175-DR33-D633</v>
          </cell>
          <cell r="D3682" t="str">
            <v>MO - Tranche unique APS à AOR</v>
          </cell>
          <cell r="E3682" t="str">
            <v>36.04.02</v>
          </cell>
          <cell r="F3682" t="str">
            <v>1001244312 ARCHITECTURE PATRIMOINE PAYSA</v>
          </cell>
          <cell r="G3682" t="str">
            <v>2</v>
          </cell>
          <cell r="H3682">
            <v>41485.5</v>
          </cell>
          <cell r="I3682">
            <v>2489.12</v>
          </cell>
          <cell r="J3682">
            <v>2489.12</v>
          </cell>
          <cell r="K3682">
            <v>43993</v>
          </cell>
          <cell r="L3682">
            <v>43993</v>
          </cell>
          <cell r="M3682" t="str">
            <v>0860</v>
          </cell>
          <cell r="N3682" t="str">
            <v>6D5</v>
          </cell>
          <cell r="O3682" t="str">
            <v>C071</v>
          </cell>
        </row>
        <row r="3683">
          <cell r="A3683" t="str">
            <v>1510162579</v>
          </cell>
          <cell r="B3683" t="str">
            <v>CCDDR02086</v>
          </cell>
          <cell r="C3683" t="str">
            <v>0175-DR33-D633</v>
          </cell>
          <cell r="D3683" t="str">
            <v>Etude de diagnostic Ph. VILLENEUVE</v>
          </cell>
          <cell r="E3683" t="str">
            <v>36.04.03</v>
          </cell>
          <cell r="F3683" t="str">
            <v>1000462263 MONSIEUR PHILIPPE VILLENEUVE</v>
          </cell>
          <cell r="G3683" t="str">
            <v>2</v>
          </cell>
          <cell r="H3683">
            <v>28766.52</v>
          </cell>
          <cell r="I3683">
            <v>11506.61</v>
          </cell>
          <cell r="J3683">
            <v>11506.61</v>
          </cell>
          <cell r="K3683">
            <v>44032</v>
          </cell>
          <cell r="L3683">
            <v>44032</v>
          </cell>
          <cell r="M3683" t="str">
            <v>0860</v>
          </cell>
          <cell r="N3683" t="str">
            <v>6D5</v>
          </cell>
          <cell r="O3683" t="str">
            <v>C071</v>
          </cell>
        </row>
        <row r="3684">
          <cell r="A3684" t="str">
            <v>1510162579</v>
          </cell>
          <cell r="B3684" t="str">
            <v>CCDDR02086</v>
          </cell>
          <cell r="C3684" t="str">
            <v>0175-DR33-D633</v>
          </cell>
          <cell r="D3684" t="str">
            <v>Etude boiserie COREUM</v>
          </cell>
          <cell r="E3684" t="str">
            <v>36.04.03</v>
          </cell>
          <cell r="F3684" t="str">
            <v>1000462263 MONSIEUR PHILIPPE VILLENEUVE</v>
          </cell>
          <cell r="G3684" t="str">
            <v>3</v>
          </cell>
          <cell r="H3684">
            <v>4844</v>
          </cell>
          <cell r="I3684">
            <v>0</v>
          </cell>
          <cell r="J3684">
            <v>0</v>
          </cell>
          <cell r="K3684">
            <v>44032</v>
          </cell>
          <cell r="L3684">
            <v>44032</v>
          </cell>
          <cell r="M3684" t="str">
            <v>0860</v>
          </cell>
          <cell r="N3684" t="str">
            <v>6D5</v>
          </cell>
          <cell r="O3684" t="str">
            <v>C071</v>
          </cell>
        </row>
        <row r="3685">
          <cell r="A3685" t="str">
            <v>1510162579</v>
          </cell>
          <cell r="B3685" t="str">
            <v>CCDDR02086</v>
          </cell>
          <cell r="C3685" t="str">
            <v>0175-DR33-D633</v>
          </cell>
          <cell r="D3685" t="str">
            <v>Diagnostic ECP</v>
          </cell>
          <cell r="E3685" t="str">
            <v>36.04.03</v>
          </cell>
          <cell r="F3685" t="str">
            <v>1000462263 MONSIEUR PHILIPPE VILLENEUVE</v>
          </cell>
          <cell r="G3685" t="str">
            <v>4</v>
          </cell>
          <cell r="H3685">
            <v>7200</v>
          </cell>
          <cell r="I3685">
            <v>7200</v>
          </cell>
          <cell r="J3685">
            <v>7200</v>
          </cell>
          <cell r="K3685">
            <v>44032</v>
          </cell>
          <cell r="L3685">
            <v>44032</v>
          </cell>
          <cell r="M3685" t="str">
            <v>0860</v>
          </cell>
          <cell r="N3685" t="str">
            <v>6D5</v>
          </cell>
          <cell r="O3685" t="str">
            <v>C071</v>
          </cell>
        </row>
        <row r="3686">
          <cell r="A3686" t="str">
            <v>1510162579</v>
          </cell>
          <cell r="B3686" t="str">
            <v>CCDDR02086</v>
          </cell>
          <cell r="C3686" t="str">
            <v>0175-DR33-D633</v>
          </cell>
          <cell r="D3686" t="str">
            <v>Diagnostic sécu électricité EFFICIO</v>
          </cell>
          <cell r="E3686" t="str">
            <v>36.04.03</v>
          </cell>
          <cell r="F3686" t="str">
            <v>1000462263 MONSIEUR PHILIPPE VILLENEUVE</v>
          </cell>
          <cell r="G3686" t="str">
            <v>5</v>
          </cell>
          <cell r="H3686">
            <v>3785</v>
          </cell>
          <cell r="I3686">
            <v>325</v>
          </cell>
          <cell r="J3686">
            <v>325</v>
          </cell>
          <cell r="K3686">
            <v>44032</v>
          </cell>
          <cell r="L3686">
            <v>44032</v>
          </cell>
          <cell r="M3686" t="str">
            <v>0860</v>
          </cell>
          <cell r="N3686" t="str">
            <v>6D5</v>
          </cell>
          <cell r="O3686" t="str">
            <v>C071</v>
          </cell>
        </row>
        <row r="3687">
          <cell r="A3687" t="str">
            <v>1510168067</v>
          </cell>
          <cell r="B3687" t="str">
            <v>CCDDR02086</v>
          </cell>
          <cell r="C3687" t="str">
            <v>0175-DR33-D633</v>
          </cell>
          <cell r="D3687" t="str">
            <v>MO - AVP à AOR - JEANNEAU</v>
          </cell>
          <cell r="E3687" t="str">
            <v>36.04.02</v>
          </cell>
          <cell r="F3687" t="str">
            <v>1000385198 MONSIEUR FRANCOIS JEANNEAU</v>
          </cell>
          <cell r="G3687" t="str">
            <v>2</v>
          </cell>
          <cell r="H3687">
            <v>17598.25</v>
          </cell>
          <cell r="I3687">
            <v>13148.69</v>
          </cell>
          <cell r="J3687">
            <v>13148.69</v>
          </cell>
          <cell r="K3687">
            <v>44034</v>
          </cell>
          <cell r="L3687">
            <v>44034</v>
          </cell>
          <cell r="M3687" t="str">
            <v>0860</v>
          </cell>
          <cell r="N3687" t="str">
            <v>6D5</v>
          </cell>
          <cell r="O3687" t="str">
            <v>C071</v>
          </cell>
        </row>
        <row r="3688">
          <cell r="A3688" t="str">
            <v>1510168067</v>
          </cell>
          <cell r="B3688" t="str">
            <v>CCDDR02086</v>
          </cell>
          <cell r="C3688" t="str">
            <v>0175-DR33-D633</v>
          </cell>
          <cell r="D3688" t="str">
            <v>Prestation économiste S/traitant DUBOIS</v>
          </cell>
          <cell r="E3688" t="str">
            <v>36.04.02</v>
          </cell>
          <cell r="F3688" t="str">
            <v>1000385198 MONSIEUR FRANCOIS JEANNEAU</v>
          </cell>
          <cell r="G3688" t="str">
            <v>3</v>
          </cell>
          <cell r="H3688">
            <v>5600</v>
          </cell>
          <cell r="I3688">
            <v>3474.8</v>
          </cell>
          <cell r="J3688">
            <v>3474.8</v>
          </cell>
          <cell r="K3688">
            <v>44034</v>
          </cell>
          <cell r="L3688">
            <v>44034</v>
          </cell>
          <cell r="M3688" t="str">
            <v>0860</v>
          </cell>
          <cell r="N3688" t="str">
            <v>6D5</v>
          </cell>
          <cell r="O3688" t="str">
            <v>C071</v>
          </cell>
        </row>
        <row r="3689">
          <cell r="A3689" t="str">
            <v>1510168067</v>
          </cell>
          <cell r="B3689" t="str">
            <v>CCDDR02086</v>
          </cell>
          <cell r="C3689" t="str">
            <v>0175-DR33-D633</v>
          </cell>
          <cell r="D3689" t="str">
            <v>Révision de prix 2021 # Jeanneau</v>
          </cell>
          <cell r="E3689" t="str">
            <v>36.04.02</v>
          </cell>
          <cell r="F3689" t="str">
            <v>1000385198 MONSIEUR FRANCOIS JEANNEAU</v>
          </cell>
          <cell r="G3689" t="str">
            <v>4</v>
          </cell>
          <cell r="H3689">
            <v>80.09</v>
          </cell>
          <cell r="I3689">
            <v>0</v>
          </cell>
          <cell r="J3689">
            <v>0</v>
          </cell>
          <cell r="K3689">
            <v>44034</v>
          </cell>
          <cell r="L3689">
            <v>44034</v>
          </cell>
          <cell r="M3689" t="str">
            <v>0860</v>
          </cell>
          <cell r="N3689" t="str">
            <v>6D5</v>
          </cell>
          <cell r="O3689" t="str">
            <v>C071</v>
          </cell>
        </row>
        <row r="3690">
          <cell r="A3690" t="str">
            <v>1510168067</v>
          </cell>
          <cell r="B3690" t="str">
            <v>CCDDR02086</v>
          </cell>
          <cell r="C3690" t="str">
            <v>0175-DR33-D633</v>
          </cell>
          <cell r="D3690" t="str">
            <v>Avenant 1 - MO - AVP à AOR # JEANNEAU</v>
          </cell>
          <cell r="E3690" t="str">
            <v>36.04.02</v>
          </cell>
          <cell r="F3690" t="str">
            <v>1000385198 MONSIEUR FRANCOIS JEANNEAU</v>
          </cell>
          <cell r="G3690" t="str">
            <v>5</v>
          </cell>
          <cell r="H3690">
            <v>10587.19</v>
          </cell>
          <cell r="I3690">
            <v>10587.19</v>
          </cell>
          <cell r="J3690">
            <v>10587.19</v>
          </cell>
          <cell r="K3690">
            <v>44034</v>
          </cell>
          <cell r="L3690">
            <v>44637</v>
          </cell>
          <cell r="M3690" t="str">
            <v>0860</v>
          </cell>
          <cell r="N3690" t="str">
            <v>6D5</v>
          </cell>
          <cell r="O3690" t="str">
            <v>C071</v>
          </cell>
        </row>
        <row r="3691">
          <cell r="A3691" t="str">
            <v>1510168067</v>
          </cell>
          <cell r="B3691" t="str">
            <v>CCDDR02086</v>
          </cell>
          <cell r="C3691" t="str">
            <v>0175-DR33-D633</v>
          </cell>
          <cell r="D3691" t="str">
            <v>Avt 1 - S/traitant DUBOIS</v>
          </cell>
          <cell r="E3691" t="str">
            <v>36.04.02</v>
          </cell>
          <cell r="F3691" t="str">
            <v>1000385198 MONSIEUR FRANCOIS JEANNEAU</v>
          </cell>
          <cell r="G3691" t="str">
            <v>6</v>
          </cell>
          <cell r="H3691">
            <v>3950</v>
          </cell>
          <cell r="I3691">
            <v>3403.2</v>
          </cell>
          <cell r="J3691">
            <v>3403.2</v>
          </cell>
          <cell r="K3691">
            <v>44034</v>
          </cell>
          <cell r="L3691">
            <v>44637</v>
          </cell>
          <cell r="M3691" t="str">
            <v>0860</v>
          </cell>
          <cell r="N3691" t="str">
            <v>6D5</v>
          </cell>
          <cell r="O3691" t="str">
            <v>C071</v>
          </cell>
        </row>
        <row r="3692">
          <cell r="A3692" t="str">
            <v>1510173511</v>
          </cell>
          <cell r="B3692" t="str">
            <v>CCDDR02086</v>
          </cell>
          <cell r="C3692" t="str">
            <v>0175-DR33-D633</v>
          </cell>
          <cell r="D3692" t="str">
            <v>MO Tranche Unique APS à AOR</v>
          </cell>
          <cell r="E3692" t="str">
            <v>36.04.02</v>
          </cell>
          <cell r="F3692" t="str">
            <v>1001244312 ARCHITECTURE PATRIMOINE &amp; PAYSAGE</v>
          </cell>
          <cell r="G3692" t="str">
            <v>2</v>
          </cell>
          <cell r="H3692">
            <v>12771</v>
          </cell>
          <cell r="I3692">
            <v>9578.25</v>
          </cell>
          <cell r="J3692">
            <v>9578.25</v>
          </cell>
          <cell r="K3692">
            <v>44036</v>
          </cell>
          <cell r="L3692">
            <v>44036</v>
          </cell>
          <cell r="M3692" t="str">
            <v>0860</v>
          </cell>
          <cell r="N3692" t="str">
            <v>6D5</v>
          </cell>
          <cell r="O3692" t="str">
            <v>C071</v>
          </cell>
        </row>
        <row r="3693">
          <cell r="A3693" t="str">
            <v>1510173511</v>
          </cell>
          <cell r="B3693" t="str">
            <v>CCDDR02086</v>
          </cell>
          <cell r="C3693" t="str">
            <v>0175-DR33-D633</v>
          </cell>
          <cell r="D3693" t="str">
            <v>Avenant 1  - contrat MOE</v>
          </cell>
          <cell r="E3693" t="str">
            <v>36.04.02</v>
          </cell>
          <cell r="F3693" t="str">
            <v>1001244312 ARCHITECTURE PATRIMOINE &amp; PAYSAGE</v>
          </cell>
          <cell r="G3693" t="str">
            <v>3</v>
          </cell>
          <cell r="H3693">
            <v>10341.25</v>
          </cell>
          <cell r="I3693">
            <v>10341.25</v>
          </cell>
          <cell r="J3693">
            <v>10341.25</v>
          </cell>
          <cell r="K3693">
            <v>44036</v>
          </cell>
          <cell r="L3693">
            <v>44986</v>
          </cell>
          <cell r="M3693" t="str">
            <v>0860</v>
          </cell>
          <cell r="N3693" t="str">
            <v>6D5</v>
          </cell>
          <cell r="O3693" t="str">
            <v>C071</v>
          </cell>
        </row>
        <row r="3694">
          <cell r="A3694" t="str">
            <v>1510286968</v>
          </cell>
          <cell r="B3694" t="str">
            <v>CCDDR02086</v>
          </cell>
          <cell r="C3694" t="str">
            <v>0175-DR33-D633</v>
          </cell>
          <cell r="D3694" t="str">
            <v>32906543-A-DRAC-Coordination SSI Cath</v>
          </cell>
          <cell r="E3694" t="str">
            <v>36.04.03</v>
          </cell>
          <cell r="F3694" t="str">
            <v>1001172233 NAMIXIS SSICOOR</v>
          </cell>
          <cell r="G3694" t="str">
            <v>1</v>
          </cell>
          <cell r="H3694">
            <v>4320</v>
          </cell>
          <cell r="I3694">
            <v>4320</v>
          </cell>
          <cell r="J3694">
            <v>4320</v>
          </cell>
          <cell r="K3694">
            <v>44109</v>
          </cell>
          <cell r="L3694">
            <v>44106</v>
          </cell>
          <cell r="M3694" t="str">
            <v>0860</v>
          </cell>
          <cell r="N3694" t="str">
            <v>6D5</v>
          </cell>
          <cell r="O3694" t="str">
            <v>C071</v>
          </cell>
        </row>
        <row r="3695">
          <cell r="A3695" t="str">
            <v>1510377307</v>
          </cell>
          <cell r="B3695" t="str">
            <v>CCDDR02086</v>
          </cell>
          <cell r="C3695" t="str">
            <v>0175-DR33-D633</v>
          </cell>
          <cell r="D3695" t="str">
            <v>Restau facade vitraux Cath St louis La R</v>
          </cell>
          <cell r="E3695" t="str">
            <v>36.04.02</v>
          </cell>
          <cell r="F3695" t="str">
            <v>1000462263 MONSIEUR PHILIPPE VILLENEUVE</v>
          </cell>
          <cell r="G3695" t="str">
            <v>2</v>
          </cell>
          <cell r="H3695">
            <v>29014.6</v>
          </cell>
          <cell r="I3695">
            <v>29014.6</v>
          </cell>
          <cell r="J3695">
            <v>29014.6</v>
          </cell>
          <cell r="K3695">
            <v>44148</v>
          </cell>
          <cell r="L3695">
            <v>44148</v>
          </cell>
          <cell r="M3695" t="str">
            <v>0860</v>
          </cell>
          <cell r="N3695" t="str">
            <v>6D5</v>
          </cell>
          <cell r="O3695" t="str">
            <v>C071</v>
          </cell>
        </row>
        <row r="3696">
          <cell r="A3696" t="str">
            <v>1510635372</v>
          </cell>
          <cell r="B3696" t="str">
            <v>CCDDR02086</v>
          </cell>
          <cell r="C3696" t="str">
            <v>0175-DR33-D633</v>
          </cell>
          <cell r="D3696" t="str">
            <v>35399157-F-DRAC-rédaction RISC</v>
          </cell>
          <cell r="E3696" t="str">
            <v>36.04.01</v>
          </cell>
          <cell r="F3696" t="str">
            <v>1000466277 NAMIXIS</v>
          </cell>
          <cell r="G3696" t="str">
            <v>1</v>
          </cell>
          <cell r="H3696">
            <v>3290</v>
          </cell>
          <cell r="I3696">
            <v>3290</v>
          </cell>
          <cell r="J3696">
            <v>3290</v>
          </cell>
          <cell r="K3696">
            <v>44307</v>
          </cell>
          <cell r="L3696">
            <v>44306</v>
          </cell>
          <cell r="M3696" t="str">
            <v>0860</v>
          </cell>
          <cell r="N3696" t="str">
            <v>6D5</v>
          </cell>
          <cell r="O3696" t="str">
            <v>C071</v>
          </cell>
        </row>
        <row r="3697">
          <cell r="A3697" t="str">
            <v>1511105313</v>
          </cell>
          <cell r="B3697" t="str">
            <v>CCDDR02086</v>
          </cell>
          <cell r="C3697" t="str">
            <v>0175-DR33-D633</v>
          </cell>
          <cell r="D3697" t="str">
            <v>MOE - Tranche unique APS à AOR</v>
          </cell>
          <cell r="E3697" t="str">
            <v>36.04.02</v>
          </cell>
          <cell r="F3697" t="str">
            <v>1001244312 ARCHITECTURE PATRIMOINE PAYSA</v>
          </cell>
          <cell r="G3697" t="str">
            <v>2</v>
          </cell>
          <cell r="H3697">
            <v>42895.839999999997</v>
          </cell>
          <cell r="I3697">
            <v>42895.839999999997</v>
          </cell>
          <cell r="J3697">
            <v>42895.839999999997</v>
          </cell>
          <cell r="K3697">
            <v>44587</v>
          </cell>
          <cell r="L3697">
            <v>44587</v>
          </cell>
          <cell r="M3697" t="str">
            <v>0860</v>
          </cell>
          <cell r="N3697" t="str">
            <v>6D5</v>
          </cell>
          <cell r="O3697" t="str">
            <v>C071</v>
          </cell>
        </row>
        <row r="3698">
          <cell r="A3698" t="str">
            <v>1511110820</v>
          </cell>
          <cell r="B3698" t="str">
            <v>CCDDR02086</v>
          </cell>
          <cell r="C3698" t="str">
            <v>0175-DR33-D633</v>
          </cell>
          <cell r="D3698" t="str">
            <v>ETUDE DIAGNOSTIC REST°GENERALE CLOCHER</v>
          </cell>
          <cell r="E3698" t="str">
            <v>36.04.03</v>
          </cell>
          <cell r="F3698" t="str">
            <v>1001244312 ARCHITECTURE PATRIMOINE PAYSA</v>
          </cell>
          <cell r="G3698" t="str">
            <v>2</v>
          </cell>
          <cell r="H3698">
            <v>66391.78</v>
          </cell>
          <cell r="I3698">
            <v>26391.78</v>
          </cell>
          <cell r="J3698">
            <v>26391.78</v>
          </cell>
          <cell r="K3698">
            <v>44588</v>
          </cell>
          <cell r="L3698">
            <v>44588</v>
          </cell>
          <cell r="M3698" t="str">
            <v>0860</v>
          </cell>
          <cell r="N3698" t="str">
            <v>6D5</v>
          </cell>
          <cell r="O3698" t="str">
            <v>C071</v>
          </cell>
        </row>
        <row r="3699">
          <cell r="A3699" t="str">
            <v>1511134307</v>
          </cell>
          <cell r="B3699" t="str">
            <v>CCDDR02086</v>
          </cell>
          <cell r="C3699" t="str">
            <v>0175-DR33-D633</v>
          </cell>
          <cell r="D3699" t="str">
            <v>Etude diagnostic sécurité incendie</v>
          </cell>
          <cell r="E3699" t="str">
            <v>36.04.03</v>
          </cell>
          <cell r="F3699" t="str">
            <v>1001244312 ARCHITECTURE PATRIMOINE &amp; PAYSAGE</v>
          </cell>
          <cell r="G3699" t="str">
            <v>2</v>
          </cell>
          <cell r="H3699">
            <v>11862.44</v>
          </cell>
          <cell r="I3699">
            <v>0</v>
          </cell>
          <cell r="J3699">
            <v>0</v>
          </cell>
          <cell r="K3699">
            <v>44601</v>
          </cell>
          <cell r="L3699">
            <v>44601</v>
          </cell>
          <cell r="M3699" t="str">
            <v>0860</v>
          </cell>
          <cell r="N3699" t="str">
            <v>6D5</v>
          </cell>
          <cell r="O3699" t="str">
            <v>C071</v>
          </cell>
        </row>
        <row r="3700">
          <cell r="A3700" t="str">
            <v>1511343481</v>
          </cell>
          <cell r="B3700" t="str">
            <v>CCDDR02086</v>
          </cell>
          <cell r="C3700" t="str">
            <v>0175-DR33-D633</v>
          </cell>
          <cell r="D3700" t="str">
            <v>DRAC-CATH LA ROCHELLE MISSION SPS</v>
          </cell>
          <cell r="E3700" t="str">
            <v>36.04.03</v>
          </cell>
          <cell r="F3700" t="str">
            <v>1000304936 VIGEIS 17</v>
          </cell>
          <cell r="G3700" t="str">
            <v>1</v>
          </cell>
          <cell r="H3700">
            <v>2200</v>
          </cell>
          <cell r="I3700">
            <v>1800</v>
          </cell>
          <cell r="J3700">
            <v>1800</v>
          </cell>
          <cell r="K3700">
            <v>44719</v>
          </cell>
          <cell r="L3700">
            <v>44719</v>
          </cell>
          <cell r="M3700" t="str">
            <v>0860</v>
          </cell>
          <cell r="N3700" t="str">
            <v>6D5</v>
          </cell>
          <cell r="O3700" t="str">
            <v>C071</v>
          </cell>
        </row>
        <row r="3701">
          <cell r="A3701" t="str">
            <v>1511355159</v>
          </cell>
          <cell r="B3701" t="str">
            <v>CCDDR02086</v>
          </cell>
          <cell r="C3701" t="str">
            <v>0175-DR33-D633</v>
          </cell>
          <cell r="D3701" t="str">
            <v>CATHED.ANGOULÊME MOE RELEVAGE ORGUE</v>
          </cell>
          <cell r="E3701" t="str">
            <v>36.04.02</v>
          </cell>
          <cell r="F3701" t="str">
            <v>1001666050 MONSIEUR THOMAS MONNET</v>
          </cell>
          <cell r="G3701" t="str">
            <v>2</v>
          </cell>
          <cell r="H3701">
            <v>11819.09</v>
          </cell>
          <cell r="I3701">
            <v>11819.09</v>
          </cell>
          <cell r="J3701">
            <v>11819.09</v>
          </cell>
          <cell r="K3701">
            <v>44725</v>
          </cell>
          <cell r="L3701">
            <v>44725</v>
          </cell>
          <cell r="M3701" t="str">
            <v>0860</v>
          </cell>
          <cell r="N3701" t="str">
            <v>6D5</v>
          </cell>
          <cell r="O3701" t="str">
            <v>C071</v>
          </cell>
        </row>
        <row r="3702">
          <cell r="A3702" t="str">
            <v>1511632871</v>
          </cell>
          <cell r="B3702" t="str">
            <v>CCDDR02086</v>
          </cell>
          <cell r="C3702" t="str">
            <v>0175-DR33-D633</v>
          </cell>
          <cell r="D3702" t="str">
            <v>DEMOLIT° MAISON ROC RIBET-DIAG</v>
          </cell>
          <cell r="E3702" t="str">
            <v>36.04.02</v>
          </cell>
          <cell r="F3702" t="str">
            <v>1001694048 MONSIEUR BERTRAND MASSE</v>
          </cell>
          <cell r="G3702" t="str">
            <v>2</v>
          </cell>
          <cell r="H3702">
            <v>19815</v>
          </cell>
          <cell r="I3702">
            <v>19815</v>
          </cell>
          <cell r="J3702">
            <v>19815</v>
          </cell>
          <cell r="K3702">
            <v>44882</v>
          </cell>
          <cell r="L3702">
            <v>44882</v>
          </cell>
          <cell r="M3702" t="str">
            <v>0860</v>
          </cell>
          <cell r="N3702" t="str">
            <v>6D5</v>
          </cell>
          <cell r="O3702" t="str">
            <v>C071</v>
          </cell>
        </row>
        <row r="3703">
          <cell r="A3703" t="str">
            <v>1511632871</v>
          </cell>
          <cell r="B3703" t="str">
            <v>CCDDR02086</v>
          </cell>
          <cell r="C3703" t="str">
            <v>0175-DR33-D633</v>
          </cell>
          <cell r="D3703" t="str">
            <v>DEMOLIT° MAISON ROC BERTRAND MASSE</v>
          </cell>
          <cell r="E3703" t="str">
            <v>36.04.02</v>
          </cell>
          <cell r="F3703" t="str">
            <v>1001694048 MONSIEUR BERTRAND MASSE</v>
          </cell>
          <cell r="G3703" t="str">
            <v>3</v>
          </cell>
          <cell r="H3703">
            <v>4745</v>
          </cell>
          <cell r="I3703">
            <v>4745</v>
          </cell>
          <cell r="J3703">
            <v>4745</v>
          </cell>
          <cell r="K3703">
            <v>44882</v>
          </cell>
          <cell r="L3703">
            <v>44882</v>
          </cell>
          <cell r="M3703" t="str">
            <v>0860</v>
          </cell>
          <cell r="N3703" t="str">
            <v>6D5</v>
          </cell>
          <cell r="O3703" t="str">
            <v>C071</v>
          </cell>
        </row>
        <row r="3704">
          <cell r="A3704" t="str">
            <v>1511743018</v>
          </cell>
          <cell r="B3704" t="str">
            <v>CCDDR02086</v>
          </cell>
          <cell r="C3704" t="str">
            <v>0175-DR33-D633</v>
          </cell>
          <cell r="D3704" t="str">
            <v>43576239-A-DRAC-diagn sécurité sureté</v>
          </cell>
          <cell r="E3704" t="str">
            <v>36.04.03</v>
          </cell>
          <cell r="F3704" t="str">
            <v>1001340565 A S K</v>
          </cell>
          <cell r="G3704" t="str">
            <v>1</v>
          </cell>
          <cell r="H3704">
            <v>7475</v>
          </cell>
          <cell r="I3704">
            <v>7475</v>
          </cell>
          <cell r="J3704">
            <v>7475</v>
          </cell>
          <cell r="K3704">
            <v>44953</v>
          </cell>
          <cell r="L3704">
            <v>44938</v>
          </cell>
          <cell r="M3704" t="str">
            <v>0860</v>
          </cell>
          <cell r="N3704" t="str">
            <v>6D5</v>
          </cell>
          <cell r="O3704" t="str">
            <v>C071</v>
          </cell>
        </row>
        <row r="3705">
          <cell r="A3705" t="str">
            <v>1511793657</v>
          </cell>
          <cell r="B3705" t="str">
            <v>CCDDR02086</v>
          </cell>
          <cell r="C3705" t="str">
            <v>0175-DR33-D633</v>
          </cell>
          <cell r="D3705" t="str">
            <v>44149442-A-DRAC-Mission diag charpente</v>
          </cell>
          <cell r="E3705" t="str">
            <v>36.04.03</v>
          </cell>
          <cell r="F3705" t="str">
            <v>1001440139 MDB</v>
          </cell>
          <cell r="G3705" t="str">
            <v>1</v>
          </cell>
          <cell r="H3705">
            <v>40000</v>
          </cell>
          <cell r="I3705">
            <v>40000</v>
          </cell>
          <cell r="J3705">
            <v>40000</v>
          </cell>
          <cell r="K3705">
            <v>44981</v>
          </cell>
          <cell r="L3705">
            <v>44980</v>
          </cell>
          <cell r="M3705" t="str">
            <v>0860</v>
          </cell>
          <cell r="N3705" t="str">
            <v>6D5</v>
          </cell>
          <cell r="O3705" t="str">
            <v>C071</v>
          </cell>
        </row>
        <row r="3706">
          <cell r="A3706" t="str">
            <v>1600056310</v>
          </cell>
          <cell r="B3706" t="str">
            <v>CCDDR02086</v>
          </cell>
          <cell r="C3706" t="str">
            <v>0175-DR33-D633</v>
          </cell>
          <cell r="D3706" t="str">
            <v>TF # Diagnostic</v>
          </cell>
          <cell r="E3706" t="str">
            <v>36.04.03</v>
          </cell>
          <cell r="F3706" t="str">
            <v>1000795185 NIGUES MARIE PIERRE</v>
          </cell>
          <cell r="G3706" t="str">
            <v>2</v>
          </cell>
          <cell r="H3706">
            <v>8215.9</v>
          </cell>
          <cell r="I3706">
            <v>0</v>
          </cell>
          <cell r="J3706">
            <v>0</v>
          </cell>
          <cell r="K3706">
            <v>43874</v>
          </cell>
          <cell r="L3706">
            <v>43875</v>
          </cell>
          <cell r="M3706" t="str">
            <v>0860</v>
          </cell>
          <cell r="N3706" t="str">
            <v>6D5</v>
          </cell>
          <cell r="O3706" t="str">
            <v>C071</v>
          </cell>
        </row>
        <row r="3707">
          <cell r="A3707" t="str">
            <v>1600056310</v>
          </cell>
          <cell r="B3707" t="str">
            <v>CCDDR02086</v>
          </cell>
          <cell r="C3707" t="str">
            <v>0175-DR33-D633</v>
          </cell>
          <cell r="D3707" t="str">
            <v>T optionnelle # AVP à DOE</v>
          </cell>
          <cell r="E3707" t="str">
            <v>36.04.03</v>
          </cell>
          <cell r="F3707" t="str">
            <v>1000795185 NIGUES MARIE PIERRE</v>
          </cell>
          <cell r="G3707" t="str">
            <v>6</v>
          </cell>
          <cell r="H3707">
            <v>21671.95</v>
          </cell>
          <cell r="I3707">
            <v>14499.01</v>
          </cell>
          <cell r="J3707">
            <v>14499.01</v>
          </cell>
          <cell r="K3707">
            <v>43874</v>
          </cell>
          <cell r="L3707">
            <v>43875</v>
          </cell>
          <cell r="M3707" t="str">
            <v>0860</v>
          </cell>
          <cell r="N3707" t="str">
            <v>6D5</v>
          </cell>
          <cell r="O3707" t="str">
            <v>C071</v>
          </cell>
        </row>
        <row r="3708">
          <cell r="A3708" t="str">
            <v>1600056310</v>
          </cell>
          <cell r="B3708" t="str">
            <v>CCDDR02086</v>
          </cell>
          <cell r="C3708" t="str">
            <v>0175-DR33-D633</v>
          </cell>
          <cell r="D3708" t="str">
            <v>T optionnelle # AVP à DOE avenant 1 TO1</v>
          </cell>
          <cell r="E3708" t="str">
            <v>36.04.03</v>
          </cell>
          <cell r="F3708" t="str">
            <v>1000795185 NIGUES MARIE PIERRE</v>
          </cell>
          <cell r="G3708" t="str">
            <v>7</v>
          </cell>
          <cell r="H3708">
            <v>15924.25</v>
          </cell>
          <cell r="I3708">
            <v>15924.25</v>
          </cell>
          <cell r="J3708">
            <v>15924.25</v>
          </cell>
          <cell r="K3708">
            <v>43874</v>
          </cell>
          <cell r="L3708">
            <v>44747</v>
          </cell>
          <cell r="M3708" t="str">
            <v>0860</v>
          </cell>
          <cell r="N3708" t="str">
            <v>6D5</v>
          </cell>
          <cell r="O3708" t="str">
            <v>C071</v>
          </cell>
        </row>
        <row r="3709">
          <cell r="A3709" t="str">
            <v>1000155037</v>
          </cell>
          <cell r="B3709" t="str">
            <v>CCDDR02087</v>
          </cell>
          <cell r="C3709" t="str">
            <v>0175-DR33-D633</v>
          </cell>
          <cell r="D3709" t="str">
            <v>A-DRAC87-ETUDE DIAGNOSTIC M87-2021-003</v>
          </cell>
          <cell r="E3709" t="str">
            <v>36.04.03</v>
          </cell>
          <cell r="F3709" t="str">
            <v>1000231005 PRUNET ARCHITECTURE ET URBANISME</v>
          </cell>
          <cell r="G3709" t="str">
            <v>1</v>
          </cell>
          <cell r="H3709">
            <v>33944.35</v>
          </cell>
          <cell r="I3709">
            <v>6880.64</v>
          </cell>
          <cell r="J3709">
            <v>9872.64</v>
          </cell>
          <cell r="K3709">
            <v>44378</v>
          </cell>
          <cell r="L3709">
            <v>44378</v>
          </cell>
          <cell r="M3709" t="str">
            <v>0860</v>
          </cell>
          <cell r="N3709" t="str">
            <v>6D5</v>
          </cell>
          <cell r="O3709" t="str">
            <v>C071</v>
          </cell>
        </row>
        <row r="3710">
          <cell r="A3710" t="str">
            <v>1100053890</v>
          </cell>
          <cell r="B3710" t="str">
            <v>CCDDR02087</v>
          </cell>
          <cell r="C3710" t="str">
            <v>0175-DR33-D633</v>
          </cell>
          <cell r="D3710" t="str">
            <v>A-DRAC87_m19-2021-002  TF</v>
          </cell>
          <cell r="E3710" t="str">
            <v>36.04.02</v>
          </cell>
          <cell r="F3710" t="str">
            <v>1000388096 STEPHANE THOUIN ARCHITECTURE</v>
          </cell>
          <cell r="G3710" t="str">
            <v>2</v>
          </cell>
          <cell r="H3710">
            <v>7918.37</v>
          </cell>
          <cell r="I3710">
            <v>4751.0200000000004</v>
          </cell>
          <cell r="J3710">
            <v>4751.0200000000004</v>
          </cell>
          <cell r="K3710">
            <v>44327</v>
          </cell>
          <cell r="L3710">
            <v>44327</v>
          </cell>
          <cell r="M3710" t="str">
            <v>0860</v>
          </cell>
          <cell r="N3710" t="str">
            <v>6D5</v>
          </cell>
          <cell r="O3710" t="str">
            <v>C071</v>
          </cell>
        </row>
        <row r="3711">
          <cell r="A3711" t="str">
            <v>1405190907</v>
          </cell>
          <cell r="B3711" t="str">
            <v>CCDDR02087</v>
          </cell>
          <cell r="C3711" t="str">
            <v>0175-DR33-D633</v>
          </cell>
          <cell r="D3711" t="str">
            <v>32961575-A-DRAC87_LIM CATH SPS Gd Orgue</v>
          </cell>
          <cell r="E3711" t="str">
            <v>36.04.03</v>
          </cell>
          <cell r="F3711" t="str">
            <v>1000480299 QUALICONSULT SECURITE</v>
          </cell>
          <cell r="G3711" t="str">
            <v>1</v>
          </cell>
          <cell r="H3711">
            <v>1020</v>
          </cell>
          <cell r="I3711">
            <v>0</v>
          </cell>
          <cell r="J3711">
            <v>0</v>
          </cell>
          <cell r="K3711">
            <v>44111</v>
          </cell>
          <cell r="L3711">
            <v>44110</v>
          </cell>
          <cell r="M3711" t="str">
            <v>0860</v>
          </cell>
          <cell r="N3711" t="str">
            <v>6D5</v>
          </cell>
          <cell r="O3711" t="str">
            <v>C071</v>
          </cell>
        </row>
        <row r="3712">
          <cell r="A3712" t="str">
            <v>1405475483</v>
          </cell>
          <cell r="B3712" t="str">
            <v>CCDDR02087</v>
          </cell>
          <cell r="C3712" t="str">
            <v>0175-DR33-D633</v>
          </cell>
          <cell r="D3712" t="str">
            <v>36102700-A-DRAC87_ORADOUR SPS église</v>
          </cell>
          <cell r="E3712" t="str">
            <v>36.04.03</v>
          </cell>
          <cell r="F3712" t="str">
            <v>1000480299 QUALICONSULT SECURITE</v>
          </cell>
          <cell r="G3712" t="str">
            <v>1</v>
          </cell>
          <cell r="H3712">
            <v>1020</v>
          </cell>
          <cell r="I3712">
            <v>195</v>
          </cell>
          <cell r="J3712">
            <v>195</v>
          </cell>
          <cell r="K3712">
            <v>44368</v>
          </cell>
          <cell r="L3712">
            <v>44365</v>
          </cell>
          <cell r="M3712" t="str">
            <v>0860</v>
          </cell>
          <cell r="N3712" t="str">
            <v>6D5</v>
          </cell>
          <cell r="O3712" t="str">
            <v>C071</v>
          </cell>
        </row>
        <row r="3713">
          <cell r="A3713" t="str">
            <v>1405901651</v>
          </cell>
          <cell r="B3713" t="str">
            <v>CCDDR02087</v>
          </cell>
          <cell r="C3713" t="str">
            <v>0175-DR33-D633</v>
          </cell>
          <cell r="D3713" t="str">
            <v>41398284-A-DRAC87-175 TURENNE SPS</v>
          </cell>
          <cell r="E3713" t="str">
            <v>36.04.03</v>
          </cell>
          <cell r="F3713" t="str">
            <v>1001343935 SOCOTEC CONSTRUCTION</v>
          </cell>
          <cell r="G3713" t="str">
            <v>1</v>
          </cell>
          <cell r="H3713">
            <v>7378</v>
          </cell>
          <cell r="I3713">
            <v>5610</v>
          </cell>
          <cell r="J3713">
            <v>5610</v>
          </cell>
          <cell r="K3713">
            <v>44771</v>
          </cell>
          <cell r="L3713">
            <v>44770</v>
          </cell>
          <cell r="M3713" t="str">
            <v>0860</v>
          </cell>
          <cell r="N3713" t="str">
            <v>6D5</v>
          </cell>
          <cell r="O3713" t="str">
            <v>C071</v>
          </cell>
        </row>
        <row r="3714">
          <cell r="A3714" t="str">
            <v>1405901814</v>
          </cell>
          <cell r="B3714" t="str">
            <v>CCDDR02087</v>
          </cell>
          <cell r="C3714" t="str">
            <v>0175-DR33-D633</v>
          </cell>
          <cell r="D3714" t="str">
            <v>41396769-A-DRAC87-175 TURENNE CT</v>
          </cell>
          <cell r="E3714" t="str">
            <v>36.04.03</v>
          </cell>
          <cell r="F3714" t="str">
            <v>1001343935 SOCOTEC CONSTRUCTION</v>
          </cell>
          <cell r="G3714" t="str">
            <v>1</v>
          </cell>
          <cell r="H3714">
            <v>3500</v>
          </cell>
          <cell r="I3714">
            <v>2625</v>
          </cell>
          <cell r="J3714">
            <v>2625</v>
          </cell>
          <cell r="K3714">
            <v>44771</v>
          </cell>
          <cell r="L3714">
            <v>44770</v>
          </cell>
          <cell r="M3714" t="str">
            <v>0860</v>
          </cell>
          <cell r="N3714" t="str">
            <v>6D5</v>
          </cell>
          <cell r="O3714" t="str">
            <v>C071</v>
          </cell>
        </row>
        <row r="3715">
          <cell r="A3715" t="str">
            <v>1507262506</v>
          </cell>
          <cell r="B3715" t="str">
            <v>CCDDR02087</v>
          </cell>
          <cell r="C3715" t="str">
            <v>0175-DR33-D633</v>
          </cell>
          <cell r="D3715" t="str">
            <v>15588711-TULLE CATH étude copropriété 20</v>
          </cell>
          <cell r="E3715" t="str">
            <v>40.01.08</v>
          </cell>
          <cell r="F3715" t="str">
            <v>1000068522 SARL GEA</v>
          </cell>
          <cell r="G3715" t="str">
            <v>1</v>
          </cell>
          <cell r="H3715">
            <v>1490</v>
          </cell>
          <cell r="I3715">
            <v>1490</v>
          </cell>
          <cell r="J3715">
            <v>1490</v>
          </cell>
          <cell r="K3715">
            <v>42516</v>
          </cell>
          <cell r="L3715">
            <v>42515</v>
          </cell>
          <cell r="M3715" t="str">
            <v>0860</v>
          </cell>
          <cell r="N3715" t="str">
            <v>6D5</v>
          </cell>
          <cell r="O3715" t="str">
            <v>C071</v>
          </cell>
        </row>
        <row r="3716">
          <cell r="A3716" t="str">
            <v>1508567843</v>
          </cell>
          <cell r="B3716" t="str">
            <v>CCDDR02087</v>
          </cell>
          <cell r="C3716" t="str">
            <v>0175-DR33-D633</v>
          </cell>
          <cell r="D3716" t="str">
            <v>Limoges cathédrale prototypes verrières</v>
          </cell>
          <cell r="E3716" t="str">
            <v>36.04.03</v>
          </cell>
          <cell r="F3716" t="str">
            <v>1000231005 PRUNET ARCHITECTURE ET URBANISME</v>
          </cell>
          <cell r="G3716" t="str">
            <v>2</v>
          </cell>
          <cell r="H3716">
            <v>8543.4</v>
          </cell>
          <cell r="I3716">
            <v>7515.5</v>
          </cell>
          <cell r="J3716">
            <v>7515.5</v>
          </cell>
          <cell r="K3716">
            <v>43143</v>
          </cell>
          <cell r="L3716">
            <v>43143</v>
          </cell>
          <cell r="M3716" t="str">
            <v>0860</v>
          </cell>
          <cell r="N3716" t="str">
            <v>6D5</v>
          </cell>
          <cell r="O3716" t="str">
            <v>C071</v>
          </cell>
        </row>
        <row r="3717">
          <cell r="A3717" t="str">
            <v>1508573901</v>
          </cell>
          <cell r="B3717" t="str">
            <v>CCDDR02087</v>
          </cell>
          <cell r="C3717" t="str">
            <v>0175-DR33-D633</v>
          </cell>
          <cell r="D3717" t="str">
            <v>DRAC-87-175-Restaur chateau TURENNE MO</v>
          </cell>
          <cell r="E3717" t="str">
            <v>36.04.02</v>
          </cell>
          <cell r="F3717" t="str">
            <v>1000453999 BUREAU MANCIULESCU ACMH &amp; ASSOCIES</v>
          </cell>
          <cell r="G3717" t="str">
            <v>2</v>
          </cell>
          <cell r="H3717">
            <v>18288.98</v>
          </cell>
          <cell r="I3717">
            <v>0</v>
          </cell>
          <cell r="J3717">
            <v>0</v>
          </cell>
          <cell r="K3717">
            <v>43145</v>
          </cell>
          <cell r="L3717">
            <v>43145</v>
          </cell>
          <cell r="M3717" t="str">
            <v>0860</v>
          </cell>
          <cell r="N3717" t="str">
            <v>6D5</v>
          </cell>
          <cell r="O3717" t="str">
            <v>C071</v>
          </cell>
        </row>
        <row r="3718">
          <cell r="A3718" t="str">
            <v>1508573901</v>
          </cell>
          <cell r="B3718" t="str">
            <v>CCDDR02087</v>
          </cell>
          <cell r="C3718" t="str">
            <v>0175-DR33-D633</v>
          </cell>
          <cell r="D3718" t="str">
            <v>A_DRAC87_m14-13_AVT1 TF</v>
          </cell>
          <cell r="E3718" t="str">
            <v>36.04.02</v>
          </cell>
          <cell r="F3718" t="str">
            <v>1000453999 BUREAU MANCIULESCU ACMH &amp; ASSOCIES</v>
          </cell>
          <cell r="G3718" t="str">
            <v>3</v>
          </cell>
          <cell r="H3718">
            <v>18094.66</v>
          </cell>
          <cell r="I3718">
            <v>0</v>
          </cell>
          <cell r="J3718">
            <v>0</v>
          </cell>
          <cell r="K3718">
            <v>43145</v>
          </cell>
          <cell r="L3718">
            <v>43145</v>
          </cell>
          <cell r="M3718" t="str">
            <v>0860</v>
          </cell>
          <cell r="N3718" t="str">
            <v>6D5</v>
          </cell>
          <cell r="O3718" t="str">
            <v>C071</v>
          </cell>
        </row>
        <row r="3719">
          <cell r="A3719" t="str">
            <v>1508573901</v>
          </cell>
          <cell r="B3719" t="str">
            <v>CCDDR02087</v>
          </cell>
          <cell r="C3719" t="str">
            <v>0175-DR33-D633</v>
          </cell>
          <cell r="D3719" t="str">
            <v>A_DRAC87_m14-13_AVT2</v>
          </cell>
          <cell r="E3719" t="str">
            <v>36.04.02</v>
          </cell>
          <cell r="F3719" t="str">
            <v>1000453999 BUREAU MANCIULESCU ACMH &amp; ASSOCIES</v>
          </cell>
          <cell r="G3719" t="str">
            <v>4</v>
          </cell>
          <cell r="H3719">
            <v>18103.96</v>
          </cell>
          <cell r="I3719">
            <v>0</v>
          </cell>
          <cell r="J3719">
            <v>0</v>
          </cell>
          <cell r="K3719">
            <v>43145</v>
          </cell>
          <cell r="L3719">
            <v>44510</v>
          </cell>
          <cell r="M3719" t="str">
            <v>0860</v>
          </cell>
          <cell r="N3719" t="str">
            <v>6D5</v>
          </cell>
          <cell r="O3719" t="str">
            <v>C071</v>
          </cell>
        </row>
        <row r="3720">
          <cell r="A3720" t="str">
            <v>1508573901</v>
          </cell>
          <cell r="B3720" t="str">
            <v>CCDDR02087</v>
          </cell>
          <cell r="C3720" t="str">
            <v>0175-DR33-D633</v>
          </cell>
          <cell r="D3720" t="str">
            <v>A_DRAC87_m14-13_AVT3</v>
          </cell>
          <cell r="E3720" t="str">
            <v>36.04.02</v>
          </cell>
          <cell r="F3720" t="str">
            <v>1000453999 BUREAU MANCIULESCU ACMH &amp; ASSOCIES</v>
          </cell>
          <cell r="G3720" t="str">
            <v>5</v>
          </cell>
          <cell r="H3720">
            <v>22407.16</v>
          </cell>
          <cell r="I3720">
            <v>0</v>
          </cell>
          <cell r="J3720">
            <v>0</v>
          </cell>
          <cell r="K3720">
            <v>43145</v>
          </cell>
          <cell r="L3720">
            <v>44909</v>
          </cell>
          <cell r="M3720" t="str">
            <v>0860</v>
          </cell>
          <cell r="N3720" t="str">
            <v>6D5</v>
          </cell>
          <cell r="O3720" t="str">
            <v>C071</v>
          </cell>
        </row>
        <row r="3721">
          <cell r="A3721" t="str">
            <v>1508573901</v>
          </cell>
          <cell r="B3721" t="str">
            <v>CCDDR02087</v>
          </cell>
          <cell r="C3721" t="str">
            <v>0175-DR33-D633</v>
          </cell>
          <cell r="D3721" t="str">
            <v>A_DRAC87_REVISIONS</v>
          </cell>
          <cell r="E3721" t="str">
            <v>36.04.02</v>
          </cell>
          <cell r="F3721" t="str">
            <v>1000453999 BUREAU MANCIULESCU ACMH &amp; ASSOCIES</v>
          </cell>
          <cell r="G3721" t="str">
            <v>6</v>
          </cell>
          <cell r="H3721">
            <v>6942.03</v>
          </cell>
          <cell r="I3721">
            <v>0</v>
          </cell>
          <cell r="J3721">
            <v>0</v>
          </cell>
          <cell r="K3721">
            <v>43145</v>
          </cell>
          <cell r="L3721">
            <v>44965</v>
          </cell>
          <cell r="M3721" t="str">
            <v>0860</v>
          </cell>
          <cell r="N3721" t="str">
            <v>6D5</v>
          </cell>
          <cell r="O3721" t="str">
            <v>C071</v>
          </cell>
        </row>
        <row r="3722">
          <cell r="A3722" t="str">
            <v>1508584700</v>
          </cell>
          <cell r="B3722" t="str">
            <v>CCDDR02087</v>
          </cell>
          <cell r="C3722" t="str">
            <v>0175-DR33-D633</v>
          </cell>
          <cell r="D3722" t="str">
            <v>DRAC87-175_m2015-016 Relevage gd orgue</v>
          </cell>
          <cell r="E3722" t="str">
            <v>36.04.03</v>
          </cell>
          <cell r="F3722" t="str">
            <v>1000386684 MONSIEUR MICHEL COLIN</v>
          </cell>
          <cell r="G3722" t="str">
            <v>2</v>
          </cell>
          <cell r="H3722">
            <v>6180</v>
          </cell>
          <cell r="I3722">
            <v>6180</v>
          </cell>
          <cell r="J3722">
            <v>6180</v>
          </cell>
          <cell r="K3722">
            <v>43151</v>
          </cell>
          <cell r="L3722">
            <v>43151</v>
          </cell>
          <cell r="M3722" t="str">
            <v>0860</v>
          </cell>
          <cell r="N3722" t="str">
            <v>6D5</v>
          </cell>
          <cell r="O3722" t="str">
            <v>C071</v>
          </cell>
        </row>
        <row r="3723">
          <cell r="A3723" t="str">
            <v>1508585808</v>
          </cell>
          <cell r="B3723" t="str">
            <v>CCDDR02087</v>
          </cell>
          <cell r="C3723" t="str">
            <v>0175-DR33-D633</v>
          </cell>
          <cell r="D3723" t="str">
            <v>A-DRAC87-175_M2017-009</v>
          </cell>
          <cell r="E3723" t="str">
            <v>36.04.02</v>
          </cell>
          <cell r="F3723" t="str">
            <v>1000231005 PRUNET ARCHITECTURE ET URBANISME</v>
          </cell>
          <cell r="G3723" t="str">
            <v>1</v>
          </cell>
          <cell r="H3723">
            <v>10053.120000000001</v>
          </cell>
          <cell r="I3723">
            <v>0</v>
          </cell>
          <cell r="J3723">
            <v>0</v>
          </cell>
          <cell r="K3723">
            <v>43151</v>
          </cell>
          <cell r="L3723">
            <v>43151</v>
          </cell>
          <cell r="M3723" t="str">
            <v>0860</v>
          </cell>
          <cell r="N3723" t="str">
            <v>6D5</v>
          </cell>
          <cell r="O3723" t="str">
            <v>C071</v>
          </cell>
        </row>
        <row r="3724">
          <cell r="A3724" t="str">
            <v>1508585808</v>
          </cell>
          <cell r="B3724" t="str">
            <v>CCDDR02087</v>
          </cell>
          <cell r="C3724" t="str">
            <v>0175-DR33-D633</v>
          </cell>
          <cell r="D3724" t="str">
            <v>A-DRAC87-175_M2017-009 AVT1</v>
          </cell>
          <cell r="E3724" t="str">
            <v>36.04.02</v>
          </cell>
          <cell r="F3724" t="str">
            <v>1000231005 PRUNET ARCHITECTURE ET URBANISME</v>
          </cell>
          <cell r="G3724" t="str">
            <v>2</v>
          </cell>
          <cell r="H3724">
            <v>19927.509999999998</v>
          </cell>
          <cell r="I3724">
            <v>0</v>
          </cell>
          <cell r="J3724">
            <v>0</v>
          </cell>
          <cell r="K3724">
            <v>43151</v>
          </cell>
          <cell r="L3724">
            <v>43151</v>
          </cell>
          <cell r="M3724" t="str">
            <v>0860</v>
          </cell>
          <cell r="N3724" t="str">
            <v>6D5</v>
          </cell>
          <cell r="O3724" t="str">
            <v>C071</v>
          </cell>
        </row>
        <row r="3725">
          <cell r="A3725" t="str">
            <v>1508585808</v>
          </cell>
          <cell r="B3725" t="str">
            <v>CCDDR02087</v>
          </cell>
          <cell r="C3725" t="str">
            <v>0175-DR33-D633</v>
          </cell>
          <cell r="D3725" t="str">
            <v>A-DRAC-87_M2017-009 REV PRIX</v>
          </cell>
          <cell r="E3725" t="str">
            <v>36.04.02</v>
          </cell>
          <cell r="F3725" t="str">
            <v>1000231005 PRUNET ARCHITECTURE ET URBANISME</v>
          </cell>
          <cell r="G3725" t="str">
            <v>3</v>
          </cell>
          <cell r="H3725">
            <v>1E-3</v>
          </cell>
          <cell r="I3725">
            <v>0</v>
          </cell>
          <cell r="J3725">
            <v>0</v>
          </cell>
          <cell r="K3725">
            <v>43151</v>
          </cell>
          <cell r="L3725">
            <v>44855</v>
          </cell>
          <cell r="M3725" t="str">
            <v>0860</v>
          </cell>
          <cell r="N3725" t="str">
            <v>6D5</v>
          </cell>
          <cell r="O3725" t="str">
            <v>C071</v>
          </cell>
        </row>
        <row r="3726">
          <cell r="A3726" t="str">
            <v>1508744246</v>
          </cell>
          <cell r="B3726" t="str">
            <v>CCDDR02087</v>
          </cell>
          <cell r="C3726" t="str">
            <v>0175-DR33-D633</v>
          </cell>
          <cell r="D3726" t="str">
            <v>A-DRAC87-175_m2018-003</v>
          </cell>
          <cell r="E3726" t="str">
            <v>36.04.02</v>
          </cell>
          <cell r="F3726" t="str">
            <v>1000031018 SOCOTEC FRANCE</v>
          </cell>
          <cell r="G3726" t="str">
            <v>1</v>
          </cell>
          <cell r="H3726">
            <v>3875</v>
          </cell>
          <cell r="I3726">
            <v>1829</v>
          </cell>
          <cell r="J3726">
            <v>1829</v>
          </cell>
          <cell r="K3726">
            <v>43227</v>
          </cell>
          <cell r="L3726">
            <v>43227</v>
          </cell>
          <cell r="M3726" t="str">
            <v>0860</v>
          </cell>
          <cell r="N3726" t="str">
            <v>6D5</v>
          </cell>
          <cell r="O3726" t="str">
            <v>C071</v>
          </cell>
        </row>
        <row r="3727">
          <cell r="A3727" t="str">
            <v>1508744293</v>
          </cell>
          <cell r="B3727" t="str">
            <v>CCDDR02087</v>
          </cell>
          <cell r="C3727" t="str">
            <v>0175-DR33-D633</v>
          </cell>
          <cell r="D3727" t="str">
            <v>LIMOGES CATH # mise aux normes des résea</v>
          </cell>
          <cell r="E3727" t="str">
            <v>36.04.02</v>
          </cell>
          <cell r="F3727" t="str">
            <v>1000099973 DEKRA INDUSTRIAL</v>
          </cell>
          <cell r="G3727" t="str">
            <v>1</v>
          </cell>
          <cell r="H3727">
            <v>2524.5</v>
          </cell>
          <cell r="I3727">
            <v>132</v>
          </cell>
          <cell r="J3727">
            <v>132</v>
          </cell>
          <cell r="K3727">
            <v>43227</v>
          </cell>
          <cell r="L3727">
            <v>43227</v>
          </cell>
          <cell r="M3727" t="str">
            <v>0860</v>
          </cell>
          <cell r="N3727" t="str">
            <v>6D5</v>
          </cell>
          <cell r="O3727" t="str">
            <v>C071</v>
          </cell>
        </row>
        <row r="3728">
          <cell r="A3728" t="str">
            <v>1509672219</v>
          </cell>
          <cell r="B3728" t="str">
            <v>CCDDR02087</v>
          </cell>
          <cell r="C3728" t="str">
            <v>0175-DR33-D633</v>
          </cell>
          <cell r="D3728" t="str">
            <v>28742863-F-DRAC87-175 secrétariat CRPA</v>
          </cell>
          <cell r="E3728" t="str">
            <v>40.01.10</v>
          </cell>
          <cell r="F3728" t="str">
            <v>1001062560 CODEXA SARL</v>
          </cell>
          <cell r="G3728" t="str">
            <v>1</v>
          </cell>
          <cell r="H3728">
            <v>2475</v>
          </cell>
          <cell r="I3728">
            <v>46.22</v>
          </cell>
          <cell r="J3728">
            <v>46.22</v>
          </cell>
          <cell r="K3728">
            <v>43731</v>
          </cell>
          <cell r="L3728">
            <v>43728</v>
          </cell>
          <cell r="M3728" t="str">
            <v>0860</v>
          </cell>
          <cell r="N3728" t="str">
            <v>6D5</v>
          </cell>
          <cell r="O3728" t="str">
            <v>C071</v>
          </cell>
        </row>
        <row r="3729">
          <cell r="A3729" t="str">
            <v>1510094894</v>
          </cell>
          <cell r="B3729" t="str">
            <v>CCDDR02087</v>
          </cell>
          <cell r="C3729" t="str">
            <v>0175-DR33-D633</v>
          </cell>
          <cell r="D3729" t="str">
            <v>31606552-A-DRAC87-LIM CATH référent covi</v>
          </cell>
          <cell r="E3729" t="str">
            <v>36.04.01</v>
          </cell>
          <cell r="F3729" t="str">
            <v>1000478289 DEKRA  IINDUSTRIAL</v>
          </cell>
          <cell r="G3729" t="str">
            <v>1</v>
          </cell>
          <cell r="H3729">
            <v>1880</v>
          </cell>
          <cell r="I3729">
            <v>0</v>
          </cell>
          <cell r="J3729">
            <v>0</v>
          </cell>
          <cell r="K3729">
            <v>43993</v>
          </cell>
          <cell r="L3729">
            <v>43992</v>
          </cell>
          <cell r="M3729" t="str">
            <v>0860</v>
          </cell>
          <cell r="N3729" t="str">
            <v>6D5</v>
          </cell>
          <cell r="O3729" t="str">
            <v>C071</v>
          </cell>
        </row>
        <row r="3730">
          <cell r="A3730" t="str">
            <v>1510094894</v>
          </cell>
          <cell r="B3730" t="str">
            <v>CCDDR02087</v>
          </cell>
          <cell r="C3730" t="str">
            <v>0175-DR33-D633</v>
          </cell>
          <cell r="D3730" t="str">
            <v>31606552-A-DRAC87-LIM CATH référent covi</v>
          </cell>
          <cell r="E3730" t="str">
            <v>36.04.01</v>
          </cell>
          <cell r="F3730" t="str">
            <v>1000478289 DEKRA  IINDUSTRIAL</v>
          </cell>
          <cell r="G3730" t="str">
            <v>2</v>
          </cell>
          <cell r="H3730">
            <v>3120</v>
          </cell>
          <cell r="I3730">
            <v>1560</v>
          </cell>
          <cell r="J3730">
            <v>1560</v>
          </cell>
          <cell r="K3730">
            <v>43993</v>
          </cell>
          <cell r="L3730">
            <v>43992</v>
          </cell>
          <cell r="M3730" t="str">
            <v>0860</v>
          </cell>
          <cell r="N3730" t="str">
            <v>6D5</v>
          </cell>
          <cell r="O3730" t="str">
            <v>C071</v>
          </cell>
        </row>
        <row r="3731">
          <cell r="A3731" t="str">
            <v>1510124335</v>
          </cell>
          <cell r="B3731" t="str">
            <v>CCDDR02087</v>
          </cell>
          <cell r="C3731" t="str">
            <v>0175-DR33-D633</v>
          </cell>
          <cell r="D3731" t="str">
            <v>31812122-A-DRAC87-175 TULLE CATH CT</v>
          </cell>
          <cell r="E3731" t="str">
            <v>36.04.01</v>
          </cell>
          <cell r="F3731" t="str">
            <v>1001343935 SOCOTEC CONSTRUCTION</v>
          </cell>
          <cell r="G3731" t="str">
            <v>1</v>
          </cell>
          <cell r="H3731">
            <v>1720</v>
          </cell>
          <cell r="I3731">
            <v>1290</v>
          </cell>
          <cell r="J3731">
            <v>1290</v>
          </cell>
          <cell r="K3731">
            <v>44008</v>
          </cell>
          <cell r="L3731">
            <v>44007</v>
          </cell>
          <cell r="M3731" t="str">
            <v>0860</v>
          </cell>
          <cell r="N3731" t="str">
            <v>6D5</v>
          </cell>
          <cell r="O3731" t="str">
            <v>C071</v>
          </cell>
        </row>
        <row r="3732">
          <cell r="A3732" t="str">
            <v>1510199671</v>
          </cell>
          <cell r="B3732" t="str">
            <v>CCDDR02087</v>
          </cell>
          <cell r="C3732" t="str">
            <v>0175-DR33-D633</v>
          </cell>
          <cell r="D3732" t="str">
            <v>VILLAGE MARTYR # confortation et cristal</v>
          </cell>
          <cell r="E3732" t="str">
            <v>36.04.03</v>
          </cell>
          <cell r="F3732" t="str">
            <v>1000231005 PRUNET ARCHITECTURE ET URBANISME</v>
          </cell>
          <cell r="G3732" t="str">
            <v>2</v>
          </cell>
          <cell r="H3732">
            <v>28014.3</v>
          </cell>
          <cell r="I3732">
            <v>0</v>
          </cell>
          <cell r="J3732">
            <v>0</v>
          </cell>
          <cell r="K3732">
            <v>44055</v>
          </cell>
          <cell r="L3732">
            <v>44055</v>
          </cell>
          <cell r="M3732" t="str">
            <v>0860</v>
          </cell>
          <cell r="N3732" t="str">
            <v>6D5</v>
          </cell>
          <cell r="O3732" t="str">
            <v>C071</v>
          </cell>
        </row>
        <row r="3733">
          <cell r="A3733" t="str">
            <v>1511075810</v>
          </cell>
          <cell r="B3733" t="str">
            <v>CCDDR02087</v>
          </cell>
          <cell r="C3733" t="str">
            <v>0175-DR33-D633</v>
          </cell>
          <cell r="D3733" t="str">
            <v>DRAC87-CATH TULLE-MOE CONFOR ELEC-TU</v>
          </cell>
          <cell r="E3733" t="str">
            <v>36.04.02</v>
          </cell>
          <cell r="F3733" t="str">
            <v>1000388096 STEPHANE THOUIN ARCHITECTURE</v>
          </cell>
          <cell r="G3733" t="str">
            <v>1</v>
          </cell>
          <cell r="H3733">
            <v>81304</v>
          </cell>
          <cell r="I3733">
            <v>73423.600000000006</v>
          </cell>
          <cell r="J3733">
            <v>73423.600000000006</v>
          </cell>
          <cell r="K3733">
            <v>44559</v>
          </cell>
          <cell r="L3733">
            <v>44559</v>
          </cell>
          <cell r="M3733" t="str">
            <v>0860</v>
          </cell>
          <cell r="N3733" t="str">
            <v>6D5</v>
          </cell>
          <cell r="O3733" t="str">
            <v>C071</v>
          </cell>
        </row>
        <row r="3734">
          <cell r="A3734" t="str">
            <v>1511391794</v>
          </cell>
          <cell r="B3734" t="str">
            <v>CCDDR02087</v>
          </cell>
          <cell r="C3734" t="str">
            <v>0175-DR33-D633</v>
          </cell>
          <cell r="D3734" t="str">
            <v>41021680-F-DRAC87-175 secrétariat CRPA</v>
          </cell>
          <cell r="E3734" t="str">
            <v>40.01.10</v>
          </cell>
          <cell r="F3734" t="str">
            <v>1001062560 CODEXA SARL</v>
          </cell>
          <cell r="G3734" t="str">
            <v>1</v>
          </cell>
          <cell r="H3734">
            <v>4000</v>
          </cell>
          <cell r="I3734">
            <v>1637.5</v>
          </cell>
          <cell r="J3734">
            <v>1637.5</v>
          </cell>
          <cell r="K3734">
            <v>44742</v>
          </cell>
          <cell r="L3734">
            <v>44741</v>
          </cell>
          <cell r="M3734" t="str">
            <v>0860</v>
          </cell>
          <cell r="N3734" t="str">
            <v>6D5</v>
          </cell>
          <cell r="O3734" t="str">
            <v>C071</v>
          </cell>
        </row>
        <row r="3735">
          <cell r="A3735" t="str">
            <v>1511659071</v>
          </cell>
          <cell r="B3735" t="str">
            <v>CCDDR02087</v>
          </cell>
          <cell r="C3735" t="str">
            <v>0175-DR33-D633</v>
          </cell>
          <cell r="D3735" t="str">
            <v>43055844-F-DRAC87-175 ORADOUR signalétq</v>
          </cell>
          <cell r="E3735" t="str">
            <v>38.02.01</v>
          </cell>
          <cell r="F3735" t="str">
            <v>1000011081 MALINVAUD ET CIE</v>
          </cell>
          <cell r="G3735" t="str">
            <v>1</v>
          </cell>
          <cell r="H3735">
            <v>2879.4</v>
          </cell>
          <cell r="I3735">
            <v>0</v>
          </cell>
          <cell r="J3735">
            <v>0</v>
          </cell>
          <cell r="K3735">
            <v>44894</v>
          </cell>
          <cell r="L3735">
            <v>44893</v>
          </cell>
          <cell r="M3735" t="str">
            <v>0860</v>
          </cell>
          <cell r="N3735" t="str">
            <v>6D5</v>
          </cell>
          <cell r="O3735" t="str">
            <v>C071</v>
          </cell>
        </row>
        <row r="3736">
          <cell r="A3736" t="str">
            <v>1511673855</v>
          </cell>
          <cell r="B3736" t="str">
            <v>CCDDR02087</v>
          </cell>
          <cell r="C3736" t="str">
            <v>0175-DR33-D633</v>
          </cell>
          <cell r="D3736" t="str">
            <v>43147832-A-DRAC87-175 TURENNE AMOA</v>
          </cell>
          <cell r="E3736" t="str">
            <v>36.04.01</v>
          </cell>
          <cell r="F3736" t="str">
            <v>1000317238 HYDRO GEOTECHNIQUE</v>
          </cell>
          <cell r="G3736" t="str">
            <v>1</v>
          </cell>
          <cell r="H3736">
            <v>42600</v>
          </cell>
          <cell r="I3736">
            <v>42600</v>
          </cell>
          <cell r="J3736">
            <v>42600</v>
          </cell>
          <cell r="K3736">
            <v>44901</v>
          </cell>
          <cell r="L3736">
            <v>44900</v>
          </cell>
          <cell r="M3736" t="str">
            <v>0860</v>
          </cell>
          <cell r="N3736" t="str">
            <v>6D5</v>
          </cell>
          <cell r="O3736" t="str">
            <v>C071</v>
          </cell>
        </row>
        <row r="3737">
          <cell r="A3737" t="str">
            <v>1511704931</v>
          </cell>
          <cell r="B3737" t="str">
            <v>CCDDR02087</v>
          </cell>
          <cell r="C3737" t="str">
            <v>0175-DR33-D633</v>
          </cell>
          <cell r="D3737" t="str">
            <v>MOE ORADOUR VILL.MARTYR confort°4 ruines</v>
          </cell>
          <cell r="E3737" t="str">
            <v>36.04.02</v>
          </cell>
          <cell r="F3737" t="str">
            <v>1000231005 PRUNET ARCHITECTURE ET URBANISME</v>
          </cell>
          <cell r="G3737" t="str">
            <v>1</v>
          </cell>
          <cell r="H3737">
            <v>58318.2</v>
          </cell>
          <cell r="I3737">
            <v>58318.2</v>
          </cell>
          <cell r="J3737">
            <v>58318.2</v>
          </cell>
          <cell r="K3737">
            <v>44923</v>
          </cell>
          <cell r="L3737">
            <v>44923</v>
          </cell>
          <cell r="M3737" t="str">
            <v>0860</v>
          </cell>
          <cell r="N3737" t="str">
            <v>6D5</v>
          </cell>
          <cell r="O3737" t="str">
            <v>C071</v>
          </cell>
        </row>
        <row r="3738">
          <cell r="A3738" t="str">
            <v>1600045570</v>
          </cell>
          <cell r="B3738" t="str">
            <v>CCDDR02087</v>
          </cell>
          <cell r="C3738" t="str">
            <v>0175-DR33-D633</v>
          </cell>
          <cell r="D3738" t="str">
            <v>A-DRAC87_175 m2017-006 TF</v>
          </cell>
          <cell r="E3738" t="str">
            <v>36.04.01</v>
          </cell>
          <cell r="F3738" t="str">
            <v>1000099973 DEKRA INDUSTRIAL</v>
          </cell>
          <cell r="G3738" t="str">
            <v>2</v>
          </cell>
          <cell r="H3738">
            <v>1792</v>
          </cell>
          <cell r="I3738">
            <v>0</v>
          </cell>
          <cell r="J3738">
            <v>0</v>
          </cell>
          <cell r="K3738">
            <v>43151</v>
          </cell>
          <cell r="L3738">
            <v>43151</v>
          </cell>
          <cell r="M3738" t="str">
            <v>0860</v>
          </cell>
          <cell r="N3738" t="str">
            <v>6D5</v>
          </cell>
          <cell r="O3738" t="str">
            <v>C071</v>
          </cell>
        </row>
        <row r="3739">
          <cell r="A3739" t="str">
            <v>1600045570</v>
          </cell>
          <cell r="B3739" t="str">
            <v>CCDDR02087</v>
          </cell>
          <cell r="C3739" t="str">
            <v>0175-DR33-D633</v>
          </cell>
          <cell r="D3739" t="str">
            <v>A-DRAC-87_175 m2017-006 TC1</v>
          </cell>
          <cell r="E3739" t="str">
            <v>36.04.01</v>
          </cell>
          <cell r="F3739" t="str">
            <v>1000099973 DEKRA INDUSTRIAL</v>
          </cell>
          <cell r="G3739" t="str">
            <v>8</v>
          </cell>
          <cell r="H3739">
            <v>1120</v>
          </cell>
          <cell r="I3739">
            <v>16</v>
          </cell>
          <cell r="J3739">
            <v>16</v>
          </cell>
          <cell r="K3739">
            <v>43151</v>
          </cell>
          <cell r="L3739">
            <v>43151</v>
          </cell>
          <cell r="M3739" t="str">
            <v>0860</v>
          </cell>
          <cell r="N3739" t="str">
            <v>6D5</v>
          </cell>
          <cell r="O3739" t="str">
            <v>C071</v>
          </cell>
        </row>
        <row r="3740">
          <cell r="A3740" t="str">
            <v>1600045570</v>
          </cell>
          <cell r="B3740" t="str">
            <v>CCDDR02087</v>
          </cell>
          <cell r="C3740" t="str">
            <v>0175-DR33-D633</v>
          </cell>
          <cell r="D3740" t="str">
            <v>A-DRAC87_175 m2017-006 TC2</v>
          </cell>
          <cell r="E3740" t="str">
            <v>36.04.01</v>
          </cell>
          <cell r="F3740" t="str">
            <v>1000099973 DEKRA INDUSTRIAL</v>
          </cell>
          <cell r="G3740" t="str">
            <v>10</v>
          </cell>
          <cell r="H3740">
            <v>1472</v>
          </cell>
          <cell r="I3740">
            <v>352</v>
          </cell>
          <cell r="J3740">
            <v>352</v>
          </cell>
          <cell r="K3740">
            <v>43151</v>
          </cell>
          <cell r="L3740">
            <v>43151</v>
          </cell>
          <cell r="M3740" t="str">
            <v>0860</v>
          </cell>
          <cell r="N3740" t="str">
            <v>6D5</v>
          </cell>
          <cell r="O3740" t="str">
            <v>C071</v>
          </cell>
        </row>
        <row r="3741">
          <cell r="A3741" t="str">
            <v>1600045731</v>
          </cell>
          <cell r="B3741" t="str">
            <v>CCDDR02087</v>
          </cell>
          <cell r="C3741" t="str">
            <v>0175-DR33-D633</v>
          </cell>
          <cell r="D3741" t="str">
            <v>A-DRAC-87-175_m2016-007 TF</v>
          </cell>
          <cell r="E3741" t="str">
            <v>36.04.02</v>
          </cell>
          <cell r="F3741" t="str">
            <v>1000231005 PRUNET ARCHITECTURE ET URBANISME</v>
          </cell>
          <cell r="G3741" t="str">
            <v>2</v>
          </cell>
          <cell r="H3741">
            <v>18665.47</v>
          </cell>
          <cell r="I3741">
            <v>0</v>
          </cell>
          <cell r="J3741">
            <v>0</v>
          </cell>
          <cell r="K3741">
            <v>43164</v>
          </cell>
          <cell r="L3741">
            <v>43164</v>
          </cell>
          <cell r="M3741" t="str">
            <v>0860</v>
          </cell>
          <cell r="N3741" t="str">
            <v>6D5</v>
          </cell>
          <cell r="O3741" t="str">
            <v>C071</v>
          </cell>
        </row>
        <row r="3742">
          <cell r="A3742" t="str">
            <v>1600045731</v>
          </cell>
          <cell r="B3742" t="str">
            <v>CCDDR02087</v>
          </cell>
          <cell r="C3742" t="str">
            <v>0175-DR33-D633</v>
          </cell>
          <cell r="D3742" t="str">
            <v>A-DRAC87-M87-2016-007 AVT4 TF</v>
          </cell>
          <cell r="E3742" t="str">
            <v>36.04.02</v>
          </cell>
          <cell r="F3742" t="str">
            <v>1000231005 PRUNET ARCHITECTURE ET URBANISME</v>
          </cell>
          <cell r="G3742" t="str">
            <v>5</v>
          </cell>
          <cell r="H3742">
            <v>5512.21</v>
          </cell>
          <cell r="I3742">
            <v>0</v>
          </cell>
          <cell r="J3742">
            <v>0</v>
          </cell>
          <cell r="K3742">
            <v>43164</v>
          </cell>
          <cell r="L3742">
            <v>44406</v>
          </cell>
          <cell r="M3742" t="str">
            <v>0860</v>
          </cell>
          <cell r="N3742" t="str">
            <v>6D5</v>
          </cell>
          <cell r="O3742" t="str">
            <v>C071</v>
          </cell>
        </row>
        <row r="3743">
          <cell r="A3743" t="str">
            <v>1600045731</v>
          </cell>
          <cell r="B3743" t="str">
            <v>CCDDR02087</v>
          </cell>
          <cell r="C3743" t="str">
            <v>0175-DR33-D633</v>
          </cell>
          <cell r="D3743" t="str">
            <v>A-DRAC87-M87-2016-007 AVT4 TC</v>
          </cell>
          <cell r="E3743" t="str">
            <v>36.04.02</v>
          </cell>
          <cell r="F3743" t="str">
            <v>1000231005 PRUNET ARCHITECTURE ET URBANISME</v>
          </cell>
          <cell r="G3743" t="str">
            <v>6</v>
          </cell>
          <cell r="H3743">
            <v>0.01</v>
          </cell>
          <cell r="I3743">
            <v>0</v>
          </cell>
          <cell r="J3743">
            <v>0</v>
          </cell>
          <cell r="K3743">
            <v>43164</v>
          </cell>
          <cell r="L3743">
            <v>44406</v>
          </cell>
          <cell r="M3743" t="str">
            <v>0860</v>
          </cell>
          <cell r="N3743" t="str">
            <v>6D5</v>
          </cell>
          <cell r="O3743" t="str">
            <v>C071</v>
          </cell>
        </row>
        <row r="3744">
          <cell r="A3744" t="str">
            <v>1600045731</v>
          </cell>
          <cell r="B3744" t="str">
            <v>CCDDR02087</v>
          </cell>
          <cell r="C3744" t="str">
            <v>0175-DR33-D633</v>
          </cell>
          <cell r="D3744" t="str">
            <v>A-DRAC-87-175_m2016-007 TC</v>
          </cell>
          <cell r="E3744" t="str">
            <v>36.04.02</v>
          </cell>
          <cell r="F3744" t="str">
            <v>1000231005 PRUNET ARCHITECTURE ET URBANISME</v>
          </cell>
          <cell r="G3744" t="str">
            <v>8</v>
          </cell>
          <cell r="H3744">
            <v>81497.759999999995</v>
          </cell>
          <cell r="I3744">
            <v>42734.559999999998</v>
          </cell>
          <cell r="J3744">
            <v>42734.559999999998</v>
          </cell>
          <cell r="K3744">
            <v>43164</v>
          </cell>
          <cell r="L3744">
            <v>44411</v>
          </cell>
          <cell r="M3744" t="str">
            <v>0860</v>
          </cell>
          <cell r="N3744" t="str">
            <v>6D5</v>
          </cell>
          <cell r="O3744" t="str">
            <v>C071</v>
          </cell>
        </row>
        <row r="3745">
          <cell r="A3745" t="str">
            <v>1600051731</v>
          </cell>
          <cell r="B3745" t="str">
            <v>CCDDR02087</v>
          </cell>
          <cell r="C3745" t="str">
            <v>0175-DR33-D633</v>
          </cell>
          <cell r="D3745" t="str">
            <v>A-DRAC87_m2019-001 TF</v>
          </cell>
          <cell r="E3745" t="str">
            <v>36.04.02</v>
          </cell>
          <cell r="F3745" t="str">
            <v>1000231005 PRUNET ARCHITECTURE ET URBANISME</v>
          </cell>
          <cell r="G3745" t="str">
            <v>2</v>
          </cell>
          <cell r="H3745">
            <v>30983.78</v>
          </cell>
          <cell r="I3745">
            <v>17188.740000000002</v>
          </cell>
          <cell r="J3745">
            <v>17188.740000000002</v>
          </cell>
          <cell r="K3745">
            <v>43553</v>
          </cell>
          <cell r="L3745">
            <v>43553</v>
          </cell>
          <cell r="M3745" t="str">
            <v>0860</v>
          </cell>
          <cell r="N3745" t="str">
            <v>6D5</v>
          </cell>
          <cell r="O3745" t="str">
            <v>C071</v>
          </cell>
        </row>
        <row r="3746">
          <cell r="A3746" t="str">
            <v>1600053030</v>
          </cell>
          <cell r="B3746" t="str">
            <v>CCDDR02087</v>
          </cell>
          <cell r="C3746" t="str">
            <v>0175-DR33-D633</v>
          </cell>
          <cell r="D3746" t="str">
            <v>A-DRAC87_m2019-002 TF</v>
          </cell>
          <cell r="E3746" t="str">
            <v>36.04.02</v>
          </cell>
          <cell r="F3746" t="str">
            <v>1000231005 PRUNET ARCHITECTURE ET URBANISME</v>
          </cell>
          <cell r="G3746" t="str">
            <v>2</v>
          </cell>
          <cell r="H3746">
            <v>9451.81</v>
          </cell>
          <cell r="I3746">
            <v>0</v>
          </cell>
          <cell r="J3746">
            <v>0</v>
          </cell>
          <cell r="K3746">
            <v>43641</v>
          </cell>
          <cell r="L3746">
            <v>43641</v>
          </cell>
          <cell r="M3746" t="str">
            <v>0860</v>
          </cell>
          <cell r="N3746" t="str">
            <v>6D5</v>
          </cell>
          <cell r="O3746" t="str">
            <v>C071</v>
          </cell>
        </row>
        <row r="3747">
          <cell r="A3747" t="str">
            <v>1600053030</v>
          </cell>
          <cell r="B3747" t="str">
            <v>CCDDR02087</v>
          </cell>
          <cell r="C3747" t="str">
            <v>0175-DR33-D633</v>
          </cell>
          <cell r="D3747" t="str">
            <v>A-DRAC87-M87-2019-002 AVT1 TF</v>
          </cell>
          <cell r="E3747" t="str">
            <v>36.04.02</v>
          </cell>
          <cell r="F3747" t="str">
            <v>1000231005 PRUNET ARCHITECTURE ET URBANISME</v>
          </cell>
          <cell r="G3747" t="str">
            <v>5</v>
          </cell>
          <cell r="H3747">
            <v>138.94</v>
          </cell>
          <cell r="I3747">
            <v>0</v>
          </cell>
          <cell r="J3747">
            <v>0</v>
          </cell>
          <cell r="K3747">
            <v>43641</v>
          </cell>
          <cell r="L3747">
            <v>44404</v>
          </cell>
          <cell r="M3747" t="str">
            <v>0860</v>
          </cell>
          <cell r="N3747" t="str">
            <v>6D5</v>
          </cell>
          <cell r="O3747" t="str">
            <v>C071</v>
          </cell>
        </row>
        <row r="3748">
          <cell r="A3748" t="str">
            <v>1600053030</v>
          </cell>
          <cell r="B3748" t="str">
            <v>CCDDR02087</v>
          </cell>
          <cell r="C3748" t="str">
            <v>0175-DR33-D633</v>
          </cell>
          <cell r="D3748" t="str">
            <v>A-DRAC87-M87-2019-002 AVT1 TC (optionnel</v>
          </cell>
          <cell r="E3748" t="str">
            <v>36.04.02</v>
          </cell>
          <cell r="F3748" t="str">
            <v>1000231005 PRUNET ARCHITECTURE ET URBANISME</v>
          </cell>
          <cell r="G3748" t="str">
            <v>6</v>
          </cell>
          <cell r="H3748">
            <v>522.14</v>
          </cell>
          <cell r="I3748">
            <v>522.14</v>
          </cell>
          <cell r="J3748">
            <v>522.14</v>
          </cell>
          <cell r="K3748">
            <v>43641</v>
          </cell>
          <cell r="L3748">
            <v>44404</v>
          </cell>
          <cell r="M3748" t="str">
            <v>0860</v>
          </cell>
          <cell r="N3748" t="str">
            <v>6D5</v>
          </cell>
          <cell r="O3748" t="str">
            <v>C071</v>
          </cell>
        </row>
        <row r="3749">
          <cell r="A3749" t="str">
            <v>1600053030</v>
          </cell>
          <cell r="B3749" t="str">
            <v>CCDDR02087</v>
          </cell>
          <cell r="C3749" t="str">
            <v>0175-DR33-D633</v>
          </cell>
          <cell r="D3749" t="str">
            <v>A-DRAC87_m2019-002 TC (OPTIONNELLE)</v>
          </cell>
          <cell r="E3749" t="str">
            <v>36.04.02</v>
          </cell>
          <cell r="F3749" t="str">
            <v>1000231005 PRUNET ARCHITECTURE ET URBANISME</v>
          </cell>
          <cell r="G3749" t="str">
            <v>8</v>
          </cell>
          <cell r="H3749">
            <v>35289.410000000003</v>
          </cell>
          <cell r="I3749">
            <v>20892.32</v>
          </cell>
          <cell r="J3749">
            <v>20892.32</v>
          </cell>
          <cell r="K3749">
            <v>43641</v>
          </cell>
          <cell r="L3749">
            <v>44411</v>
          </cell>
          <cell r="M3749" t="str">
            <v>0860</v>
          </cell>
          <cell r="N3749" t="str">
            <v>6D5</v>
          </cell>
          <cell r="O3749" t="str">
            <v>C071</v>
          </cell>
        </row>
        <row r="3750">
          <cell r="A3750" t="str">
            <v>1600053240</v>
          </cell>
          <cell r="B3750" t="str">
            <v>CCDDR02087</v>
          </cell>
          <cell r="C3750" t="str">
            <v>0175-DR33-D633</v>
          </cell>
          <cell r="D3750" t="str">
            <v>A-DRAC87_m2019-003 TF</v>
          </cell>
          <cell r="E3750" t="str">
            <v>36.04.02</v>
          </cell>
          <cell r="F3750" t="str">
            <v>1000453999 BUREAU MANCIULESCU ACMH &amp; ASSOCIES</v>
          </cell>
          <cell r="G3750" t="str">
            <v>2</v>
          </cell>
          <cell r="H3750">
            <v>31724.17</v>
          </cell>
          <cell r="I3750">
            <v>28249.919999999998</v>
          </cell>
          <cell r="J3750">
            <v>28249.919999999998</v>
          </cell>
          <cell r="K3750">
            <v>43655</v>
          </cell>
          <cell r="L3750">
            <v>43655</v>
          </cell>
          <cell r="M3750" t="str">
            <v>0860</v>
          </cell>
          <cell r="N3750" t="str">
            <v>6D5</v>
          </cell>
          <cell r="O3750" t="str">
            <v>C071</v>
          </cell>
        </row>
        <row r="3751">
          <cell r="A3751" t="str">
            <v>1600053240</v>
          </cell>
          <cell r="B3751" t="str">
            <v>CCDDR02087</v>
          </cell>
          <cell r="C3751" t="str">
            <v>0175-DR33-D633</v>
          </cell>
          <cell r="D3751" t="str">
            <v>A_DRAC87_m19-2019-03 AVT 1 TF</v>
          </cell>
          <cell r="E3751" t="str">
            <v>36.04.02</v>
          </cell>
          <cell r="F3751" t="str">
            <v>1000453999 BUREAU MANCIULESCU ACMH &amp; ASSOCIES</v>
          </cell>
          <cell r="G3751" t="str">
            <v>7</v>
          </cell>
          <cell r="H3751">
            <v>12142.63</v>
          </cell>
          <cell r="I3751">
            <v>12142.63</v>
          </cell>
          <cell r="J3751">
            <v>12142.63</v>
          </cell>
          <cell r="K3751">
            <v>43655</v>
          </cell>
          <cell r="L3751">
            <v>44903</v>
          </cell>
          <cell r="M3751" t="str">
            <v>0860</v>
          </cell>
          <cell r="N3751" t="str">
            <v>6D5</v>
          </cell>
          <cell r="O3751" t="str">
            <v>C071</v>
          </cell>
        </row>
        <row r="3752">
          <cell r="A3752" t="str">
            <v>1600054120</v>
          </cell>
          <cell r="B3752" t="str">
            <v>CCDDR02087</v>
          </cell>
          <cell r="C3752" t="str">
            <v>0175-DR33-D633</v>
          </cell>
          <cell r="D3752" t="str">
            <v>TF - DRAC87 -87-m2019-004</v>
          </cell>
          <cell r="E3752" t="str">
            <v>36.04.02</v>
          </cell>
          <cell r="F3752" t="str">
            <v>1000386780 MONSIEUR ROLAND GALTIER</v>
          </cell>
          <cell r="G3752" t="str">
            <v>2</v>
          </cell>
          <cell r="H3752">
            <v>17355</v>
          </cell>
          <cell r="I3752">
            <v>0</v>
          </cell>
          <cell r="J3752">
            <v>0</v>
          </cell>
          <cell r="K3752">
            <v>43717</v>
          </cell>
          <cell r="L3752">
            <v>43717</v>
          </cell>
          <cell r="M3752" t="str">
            <v>0860</v>
          </cell>
          <cell r="N3752" t="str">
            <v>6D5</v>
          </cell>
          <cell r="O3752" t="str">
            <v>C071</v>
          </cell>
        </row>
        <row r="3753">
          <cell r="A3753" t="str">
            <v>1600054120</v>
          </cell>
          <cell r="B3753" t="str">
            <v>CCDDR02087</v>
          </cell>
          <cell r="C3753" t="str">
            <v>0175-DR33-D633</v>
          </cell>
          <cell r="D3753" t="str">
            <v>A_DRAC87_m19-04_AVT1 TF</v>
          </cell>
          <cell r="E3753" t="str">
            <v>36.04.02</v>
          </cell>
          <cell r="F3753" t="str">
            <v>1000386780 MONSIEUR ROLAND GALTIER</v>
          </cell>
          <cell r="G3753" t="str">
            <v>5</v>
          </cell>
          <cell r="H3753">
            <v>1500</v>
          </cell>
          <cell r="I3753">
            <v>0</v>
          </cell>
          <cell r="J3753">
            <v>0</v>
          </cell>
          <cell r="K3753">
            <v>43717</v>
          </cell>
          <cell r="L3753">
            <v>43717</v>
          </cell>
          <cell r="M3753" t="str">
            <v>0860</v>
          </cell>
          <cell r="N3753" t="str">
            <v>6D5</v>
          </cell>
          <cell r="O3753" t="str">
            <v>C071</v>
          </cell>
        </row>
        <row r="3754">
          <cell r="A3754" t="str">
            <v>1600054120</v>
          </cell>
          <cell r="B3754" t="str">
            <v>CCDDR02087</v>
          </cell>
          <cell r="C3754" t="str">
            <v>0175-DR33-D633</v>
          </cell>
          <cell r="D3754" t="str">
            <v>TC1 - DRAC87 -87-m2019-004</v>
          </cell>
          <cell r="E3754" t="str">
            <v>36.04.02</v>
          </cell>
          <cell r="F3754" t="str">
            <v>1000386780 MONSIEUR ROLAND GALTIER</v>
          </cell>
          <cell r="G3754" t="str">
            <v>8</v>
          </cell>
          <cell r="H3754">
            <v>12325</v>
          </cell>
          <cell r="I3754">
            <v>6279</v>
          </cell>
          <cell r="J3754">
            <v>6279</v>
          </cell>
          <cell r="K3754">
            <v>43717</v>
          </cell>
          <cell r="L3754">
            <v>44505</v>
          </cell>
          <cell r="M3754" t="str">
            <v>0860</v>
          </cell>
          <cell r="N3754" t="str">
            <v>6D5</v>
          </cell>
          <cell r="O3754" t="str">
            <v>C071</v>
          </cell>
        </row>
        <row r="3755">
          <cell r="A3755" t="str">
            <v>1600054120</v>
          </cell>
          <cell r="B3755" t="str">
            <v>CCDDR02087</v>
          </cell>
          <cell r="C3755" t="str">
            <v>0175-DR33-D633</v>
          </cell>
          <cell r="D3755" t="str">
            <v>A_DRAC87_m19-04_AVT1 TC1</v>
          </cell>
          <cell r="E3755" t="str">
            <v>36.04.02</v>
          </cell>
          <cell r="F3755" t="str">
            <v>1000386780 MONSIEUR ROLAND GALTIER</v>
          </cell>
          <cell r="G3755" t="str">
            <v>9</v>
          </cell>
          <cell r="H3755">
            <v>2500</v>
          </cell>
          <cell r="I3755">
            <v>2500</v>
          </cell>
          <cell r="J3755">
            <v>2500</v>
          </cell>
          <cell r="K3755">
            <v>43717</v>
          </cell>
          <cell r="L3755">
            <v>44505</v>
          </cell>
          <cell r="M3755" t="str">
            <v>0860</v>
          </cell>
          <cell r="N3755" t="str">
            <v>6D5</v>
          </cell>
          <cell r="O3755" t="str">
            <v>C071</v>
          </cell>
        </row>
        <row r="3756">
          <cell r="A3756" t="str">
            <v>1600054730</v>
          </cell>
          <cell r="B3756" t="str">
            <v>CCDDR02087</v>
          </cell>
          <cell r="C3756" t="str">
            <v>0175-DR33-D633</v>
          </cell>
          <cell r="D3756" t="str">
            <v>TF DRAC87-m2019-008 Travée 4 nefs</v>
          </cell>
          <cell r="E3756" t="str">
            <v>36.04.01</v>
          </cell>
          <cell r="F3756" t="str">
            <v>1000099973 DEKRA INDUSTRIAL</v>
          </cell>
          <cell r="G3756" t="str">
            <v>2</v>
          </cell>
          <cell r="H3756">
            <v>772</v>
          </cell>
          <cell r="I3756">
            <v>100</v>
          </cell>
          <cell r="J3756">
            <v>100</v>
          </cell>
          <cell r="K3756">
            <v>43759</v>
          </cell>
          <cell r="L3756">
            <v>43759</v>
          </cell>
          <cell r="M3756" t="str">
            <v>0860</v>
          </cell>
          <cell r="N3756" t="str">
            <v>6D5</v>
          </cell>
          <cell r="O3756" t="str">
            <v>C071</v>
          </cell>
        </row>
        <row r="3757">
          <cell r="A3757" t="str">
            <v>1600069470</v>
          </cell>
          <cell r="B3757" t="str">
            <v>CCDDR02087</v>
          </cell>
          <cell r="C3757" t="str">
            <v>0175-DR33-D633</v>
          </cell>
          <cell r="D3757" t="str">
            <v>A-DRAC87_m2022-018 TF</v>
          </cell>
          <cell r="E3757" t="str">
            <v>36.04.02</v>
          </cell>
          <cell r="F3757" t="str">
            <v>1000731356 GRECU  MARIA ANDREEA</v>
          </cell>
          <cell r="G3757" t="str">
            <v>2</v>
          </cell>
          <cell r="H3757">
            <v>15500</v>
          </cell>
          <cell r="I3757">
            <v>15500</v>
          </cell>
          <cell r="J3757">
            <v>15500</v>
          </cell>
          <cell r="K3757">
            <v>44886</v>
          </cell>
          <cell r="L3757">
            <v>44887</v>
          </cell>
          <cell r="M3757" t="str">
            <v>0860</v>
          </cell>
          <cell r="N3757" t="str">
            <v>6D5</v>
          </cell>
          <cell r="O3757" t="str">
            <v>C071</v>
          </cell>
        </row>
        <row r="3758">
          <cell r="A3758" t="str">
            <v>2201118439</v>
          </cell>
          <cell r="B3758" t="str">
            <v>CCDDR02087</v>
          </cell>
          <cell r="C3758" t="str">
            <v>0175-DR33-D633</v>
          </cell>
          <cell r="D3758" t="str">
            <v>DRAC-87-175_TULLE ETUD RESX</v>
          </cell>
          <cell r="E3758" t="str">
            <v>36.04.02</v>
          </cell>
          <cell r="F3758" t="str">
            <v>1000453999 BUREAU MANCIULESCU ACMH &amp; ASSOCIES</v>
          </cell>
          <cell r="G3758" t="str">
            <v>2</v>
          </cell>
          <cell r="H3758">
            <v>1576</v>
          </cell>
          <cell r="I3758">
            <v>1576</v>
          </cell>
          <cell r="J3758">
            <v>1576</v>
          </cell>
          <cell r="K3758">
            <v>43151</v>
          </cell>
          <cell r="L3758">
            <v>43151</v>
          </cell>
          <cell r="M3758" t="str">
            <v>0860</v>
          </cell>
          <cell r="N3758" t="str">
            <v>6D5</v>
          </cell>
          <cell r="O3758" t="str">
            <v>C071</v>
          </cell>
        </row>
        <row r="3759">
          <cell r="A3759" t="str">
            <v>1509766526</v>
          </cell>
          <cell r="B3759" t="str">
            <v>CCDDR02971</v>
          </cell>
          <cell r="C3759" t="str">
            <v>0175-DR71-D671</v>
          </cell>
          <cell r="D3759" t="str">
            <v>PLAN DE SAUVEGARDE DES BIENS</v>
          </cell>
          <cell r="E3759" t="str">
            <v>36.04.03</v>
          </cell>
          <cell r="F3759" t="str">
            <v>1001463697 GLOBAL PREVENTION</v>
          </cell>
          <cell r="G3759" t="str">
            <v>1</v>
          </cell>
          <cell r="H3759">
            <v>85345.62</v>
          </cell>
          <cell r="I3759">
            <v>0</v>
          </cell>
          <cell r="J3759">
            <v>40571.43</v>
          </cell>
          <cell r="K3759">
            <v>43773</v>
          </cell>
          <cell r="L3759">
            <v>43773</v>
          </cell>
          <cell r="M3759" t="str">
            <v>1010</v>
          </cell>
          <cell r="N3759" t="str">
            <v>07U</v>
          </cell>
          <cell r="O3759" t="str">
            <v>C004</v>
          </cell>
        </row>
        <row r="3760">
          <cell r="A3760" t="str">
            <v>1509769502</v>
          </cell>
          <cell r="B3760" t="str">
            <v>CCDDR02971</v>
          </cell>
          <cell r="C3760" t="str">
            <v>0175-DR71-D671</v>
          </cell>
          <cell r="D3760" t="str">
            <v>ETUDE DIAGNOSTIC SANITAIRE</v>
          </cell>
          <cell r="E3760" t="str">
            <v>40.01.06</v>
          </cell>
          <cell r="F3760" t="str">
            <v>1001049919 MADAME NATHALIE RUFFIN</v>
          </cell>
          <cell r="G3760" t="str">
            <v>1</v>
          </cell>
          <cell r="H3760">
            <v>32400</v>
          </cell>
          <cell r="I3760">
            <v>0</v>
          </cell>
          <cell r="J3760">
            <v>0</v>
          </cell>
          <cell r="K3760">
            <v>43774</v>
          </cell>
          <cell r="L3760">
            <v>43774</v>
          </cell>
          <cell r="M3760" t="str">
            <v>1010</v>
          </cell>
          <cell r="N3760" t="str">
            <v>07U</v>
          </cell>
          <cell r="O3760" t="str">
            <v>C004</v>
          </cell>
        </row>
        <row r="3761">
          <cell r="A3761" t="str">
            <v>1509769502</v>
          </cell>
          <cell r="B3761" t="str">
            <v>CCDDR02971</v>
          </cell>
          <cell r="C3761" t="str">
            <v>0175-DR71-D671</v>
          </cell>
          <cell r="D3761" t="str">
            <v>RELEVE TOPOGRAPHIQUE</v>
          </cell>
          <cell r="E3761" t="str">
            <v>40.01.06</v>
          </cell>
          <cell r="F3761" t="str">
            <v>1001049919 MADAME NATHALIE RUFFIN</v>
          </cell>
          <cell r="G3761" t="str">
            <v>2</v>
          </cell>
          <cell r="H3761">
            <v>23600</v>
          </cell>
          <cell r="I3761">
            <v>0</v>
          </cell>
          <cell r="J3761">
            <v>0</v>
          </cell>
          <cell r="K3761">
            <v>43774</v>
          </cell>
          <cell r="L3761">
            <v>43774</v>
          </cell>
          <cell r="M3761" t="str">
            <v>1010</v>
          </cell>
          <cell r="N3761" t="str">
            <v>07U</v>
          </cell>
          <cell r="O3761" t="str">
            <v>C004</v>
          </cell>
        </row>
        <row r="3762">
          <cell r="A3762" t="str">
            <v>1509769502</v>
          </cell>
          <cell r="B3762" t="str">
            <v>CCDDR02971</v>
          </cell>
          <cell r="C3762" t="str">
            <v>0175-DR71-D671</v>
          </cell>
          <cell r="D3762" t="str">
            <v>ETUDE DIAGNOSTIC STRUCTUREL</v>
          </cell>
          <cell r="E3762" t="str">
            <v>40.01.06</v>
          </cell>
          <cell r="F3762" t="str">
            <v>1001049919 MADAME NATHALIE RUFFIN</v>
          </cell>
          <cell r="G3762" t="str">
            <v>3</v>
          </cell>
          <cell r="H3762">
            <v>31025</v>
          </cell>
          <cell r="I3762">
            <v>0</v>
          </cell>
          <cell r="J3762">
            <v>0</v>
          </cell>
          <cell r="K3762">
            <v>43774</v>
          </cell>
          <cell r="L3762">
            <v>43774</v>
          </cell>
          <cell r="M3762" t="str">
            <v>1010</v>
          </cell>
          <cell r="N3762" t="str">
            <v>07U</v>
          </cell>
          <cell r="O3762" t="str">
            <v>C004</v>
          </cell>
        </row>
        <row r="3763">
          <cell r="A3763" t="str">
            <v>1509769502</v>
          </cell>
          <cell r="B3763" t="str">
            <v>CCDDR02971</v>
          </cell>
          <cell r="C3763" t="str">
            <v>0175-DR71-D671</v>
          </cell>
          <cell r="D3763" t="str">
            <v>DIAGNOSTIC STRUCTUREL</v>
          </cell>
          <cell r="E3763" t="str">
            <v>40.01.06</v>
          </cell>
          <cell r="F3763" t="str">
            <v>1001049919 MADAME NATHALIE RUFFIN</v>
          </cell>
          <cell r="G3763" t="str">
            <v>4</v>
          </cell>
          <cell r="H3763">
            <v>8500</v>
          </cell>
          <cell r="I3763">
            <v>0</v>
          </cell>
          <cell r="J3763">
            <v>0</v>
          </cell>
          <cell r="K3763">
            <v>43774</v>
          </cell>
          <cell r="L3763">
            <v>43774</v>
          </cell>
          <cell r="M3763" t="str">
            <v>1010</v>
          </cell>
          <cell r="N3763" t="str">
            <v>07U</v>
          </cell>
          <cell r="O3763" t="str">
            <v>C004</v>
          </cell>
        </row>
        <row r="3764">
          <cell r="A3764" t="str">
            <v>1509769502</v>
          </cell>
          <cell r="B3764" t="str">
            <v>CCDDR02971</v>
          </cell>
          <cell r="C3764" t="str">
            <v>0175-DR71-D671</v>
          </cell>
          <cell r="D3764" t="str">
            <v>ETUDE DIAGNOSTIC FLUIDES</v>
          </cell>
          <cell r="E3764" t="str">
            <v>40.01.06</v>
          </cell>
          <cell r="F3764" t="str">
            <v>1001049919 MADAME NATHALIE RUFFIN</v>
          </cell>
          <cell r="G3764" t="str">
            <v>5</v>
          </cell>
          <cell r="H3764">
            <v>22800</v>
          </cell>
          <cell r="I3764">
            <v>0</v>
          </cell>
          <cell r="J3764">
            <v>0</v>
          </cell>
          <cell r="K3764">
            <v>43774</v>
          </cell>
          <cell r="L3764">
            <v>43774</v>
          </cell>
          <cell r="M3764" t="str">
            <v>1010</v>
          </cell>
          <cell r="N3764" t="str">
            <v>07U</v>
          </cell>
          <cell r="O3764" t="str">
            <v>C004</v>
          </cell>
        </row>
        <row r="3765">
          <cell r="A3765" t="str">
            <v>1509769502</v>
          </cell>
          <cell r="B3765" t="str">
            <v>CCDDR02971</v>
          </cell>
          <cell r="C3765" t="str">
            <v>0175-DR71-D671</v>
          </cell>
          <cell r="D3765" t="str">
            <v>ESTIMATION FINANCIERE</v>
          </cell>
          <cell r="E3765" t="str">
            <v>40.01.06</v>
          </cell>
          <cell r="F3765" t="str">
            <v>1001049919 MADAME NATHALIE RUFFIN</v>
          </cell>
          <cell r="G3765" t="str">
            <v>6</v>
          </cell>
          <cell r="H3765">
            <v>18750</v>
          </cell>
          <cell r="I3765">
            <v>0</v>
          </cell>
          <cell r="J3765">
            <v>0</v>
          </cell>
          <cell r="K3765">
            <v>43774</v>
          </cell>
          <cell r="L3765">
            <v>43774</v>
          </cell>
          <cell r="M3765" t="str">
            <v>1010</v>
          </cell>
          <cell r="N3765" t="str">
            <v>07U</v>
          </cell>
          <cell r="O3765" t="str">
            <v>C004</v>
          </cell>
        </row>
        <row r="3766">
          <cell r="A3766" t="str">
            <v>1505851657</v>
          </cell>
          <cell r="B3766" t="str">
            <v>CCDDR02972</v>
          </cell>
          <cell r="C3766" t="str">
            <v>0175-DR72-D672</v>
          </cell>
          <cell r="D3766" t="str">
            <v>TRC.1 - Honoraires</v>
          </cell>
          <cell r="E3766" t="str">
            <v>36.04.02</v>
          </cell>
          <cell r="F3766" t="str">
            <v>1000045101 MONSIEUR JEAN-PIERRE LECOT</v>
          </cell>
          <cell r="G3766" t="str">
            <v>1</v>
          </cell>
          <cell r="H3766">
            <v>5958.26</v>
          </cell>
          <cell r="I3766">
            <v>395.31</v>
          </cell>
          <cell r="J3766">
            <v>568.95000000000005</v>
          </cell>
          <cell r="K3766">
            <v>41939</v>
          </cell>
          <cell r="L3766">
            <v>42221</v>
          </cell>
          <cell r="M3766" t="str">
            <v>1030</v>
          </cell>
          <cell r="N3766" t="str">
            <v>07V</v>
          </cell>
          <cell r="O3766" t="str">
            <v>C004</v>
          </cell>
        </row>
        <row r="3767">
          <cell r="A3767" t="str">
            <v>1505851657</v>
          </cell>
          <cell r="B3767" t="str">
            <v>CCDDR02972</v>
          </cell>
          <cell r="C3767" t="str">
            <v>0175-DR72-D672</v>
          </cell>
          <cell r="D3767" t="str">
            <v>Front LAMOTTE PIQUET Hon. TRC2</v>
          </cell>
          <cell r="E3767" t="str">
            <v>36.04.02</v>
          </cell>
          <cell r="F3767" t="str">
            <v>1000045101 MONSIEUR JEAN-PIERRE LECOT</v>
          </cell>
          <cell r="G3767" t="str">
            <v>3</v>
          </cell>
          <cell r="H3767">
            <v>5345.76</v>
          </cell>
          <cell r="I3767">
            <v>1260.08</v>
          </cell>
          <cell r="J3767">
            <v>1260.08</v>
          </cell>
          <cell r="K3767">
            <v>41939</v>
          </cell>
          <cell r="L3767">
            <v>42221</v>
          </cell>
          <cell r="M3767" t="str">
            <v>1030</v>
          </cell>
          <cell r="N3767" t="str">
            <v>07V</v>
          </cell>
          <cell r="O3767" t="str">
            <v>C004</v>
          </cell>
        </row>
        <row r="3768">
          <cell r="A3768" t="str">
            <v>1507658156</v>
          </cell>
          <cell r="B3768" t="str">
            <v>CCDDR02972</v>
          </cell>
          <cell r="C3768" t="str">
            <v>0175-DR72-D672</v>
          </cell>
          <cell r="D3768" t="str">
            <v>CSPS Rempart plage française TRF.</v>
          </cell>
          <cell r="E3768" t="str">
            <v>36.04.03</v>
          </cell>
          <cell r="F3768" t="str">
            <v>1000317727 D2 ANCO</v>
          </cell>
          <cell r="G3768" t="str">
            <v>1</v>
          </cell>
          <cell r="H3768">
            <v>6384</v>
          </cell>
          <cell r="I3768">
            <v>240</v>
          </cell>
          <cell r="J3768">
            <v>240</v>
          </cell>
          <cell r="K3768">
            <v>42692</v>
          </cell>
          <cell r="L3768">
            <v>42695</v>
          </cell>
          <cell r="M3768" t="str">
            <v>1030</v>
          </cell>
          <cell r="N3768" t="str">
            <v>07V</v>
          </cell>
          <cell r="O3768" t="str">
            <v>C004</v>
          </cell>
        </row>
        <row r="3769">
          <cell r="A3769" t="str">
            <v>1507658156</v>
          </cell>
          <cell r="B3769" t="str">
            <v>CCDDR02972</v>
          </cell>
          <cell r="C3769" t="str">
            <v>0175-DR72-D672</v>
          </cell>
          <cell r="D3769" t="str">
            <v>CSPS Rempart plage française TR. CD.</v>
          </cell>
          <cell r="E3769" t="str">
            <v>36.04.03</v>
          </cell>
          <cell r="F3769" t="str">
            <v>1000317727 D2 ANCO</v>
          </cell>
          <cell r="G3769" t="str">
            <v>2</v>
          </cell>
          <cell r="H3769">
            <v>6336</v>
          </cell>
          <cell r="I3769">
            <v>864</v>
          </cell>
          <cell r="J3769">
            <v>864</v>
          </cell>
          <cell r="K3769">
            <v>42692</v>
          </cell>
          <cell r="L3769">
            <v>42695</v>
          </cell>
          <cell r="M3769" t="str">
            <v>1030</v>
          </cell>
          <cell r="N3769" t="str">
            <v>07V</v>
          </cell>
          <cell r="O3769" t="str">
            <v>C004</v>
          </cell>
        </row>
        <row r="3770">
          <cell r="A3770" t="str">
            <v>1507728818</v>
          </cell>
          <cell r="B3770" t="str">
            <v>CCDDR02972</v>
          </cell>
          <cell r="C3770" t="str">
            <v>0175-DR72-D672</v>
          </cell>
          <cell r="D3770" t="str">
            <v>Rempart plage française TF.</v>
          </cell>
          <cell r="E3770" t="str">
            <v>36.04.02</v>
          </cell>
          <cell r="F3770" t="str">
            <v>1000242567 MONSIEUR PIERRE CAILLAULT</v>
          </cell>
          <cell r="G3770" t="str">
            <v>1</v>
          </cell>
          <cell r="H3770">
            <v>34768.83</v>
          </cell>
          <cell r="I3770">
            <v>0</v>
          </cell>
          <cell r="J3770">
            <v>0</v>
          </cell>
          <cell r="K3770">
            <v>42720</v>
          </cell>
          <cell r="L3770">
            <v>42712</v>
          </cell>
          <cell r="M3770" t="str">
            <v>1030</v>
          </cell>
          <cell r="N3770" t="str">
            <v>07V</v>
          </cell>
          <cell r="O3770" t="str">
            <v>C004</v>
          </cell>
        </row>
        <row r="3771">
          <cell r="A3771" t="str">
            <v>1507728818</v>
          </cell>
          <cell r="B3771" t="str">
            <v>CCDDR02972</v>
          </cell>
          <cell r="C3771" t="str">
            <v>0175-DR72-D672</v>
          </cell>
          <cell r="D3771" t="str">
            <v>COMPLEMENT plage française TC1-TC2</v>
          </cell>
          <cell r="E3771" t="str">
            <v>36.04.02</v>
          </cell>
          <cell r="F3771" t="str">
            <v>1000242567 MONSIEUR PIERRE CAILLAULT</v>
          </cell>
          <cell r="G3771" t="str">
            <v>2</v>
          </cell>
          <cell r="H3771">
            <v>34749.58</v>
          </cell>
          <cell r="I3771">
            <v>0</v>
          </cell>
          <cell r="J3771">
            <v>0</v>
          </cell>
          <cell r="K3771">
            <v>42720</v>
          </cell>
          <cell r="L3771">
            <v>42712</v>
          </cell>
          <cell r="M3771" t="str">
            <v>1030</v>
          </cell>
          <cell r="N3771" t="str">
            <v>07V</v>
          </cell>
          <cell r="O3771" t="str">
            <v>C004</v>
          </cell>
        </row>
        <row r="3772">
          <cell r="A3772" t="str">
            <v>1507728818</v>
          </cell>
          <cell r="B3772" t="str">
            <v>CCDDR02972</v>
          </cell>
          <cell r="C3772" t="str">
            <v>0175-DR72-D672</v>
          </cell>
          <cell r="D3772" t="str">
            <v>Honoraires/CAILLAULT  révis. prix suite</v>
          </cell>
          <cell r="E3772" t="str">
            <v>36.04.02</v>
          </cell>
          <cell r="F3772" t="str">
            <v>1000242567 MONSIEUR PIERRE CAILLAULT</v>
          </cell>
          <cell r="G3772" t="str">
            <v>3</v>
          </cell>
          <cell r="H3772">
            <v>391.36</v>
          </cell>
          <cell r="I3772">
            <v>0.01</v>
          </cell>
          <cell r="J3772">
            <v>0.01</v>
          </cell>
          <cell r="K3772">
            <v>42720</v>
          </cell>
          <cell r="L3772">
            <v>43517</v>
          </cell>
          <cell r="M3772" t="str">
            <v>1030</v>
          </cell>
          <cell r="N3772" t="str">
            <v>07V</v>
          </cell>
          <cell r="O3772" t="str">
            <v>C004</v>
          </cell>
        </row>
        <row r="3773">
          <cell r="A3773" t="str">
            <v>1507728818</v>
          </cell>
          <cell r="B3773" t="str">
            <v>CCDDR02972</v>
          </cell>
          <cell r="C3773" t="str">
            <v>0175-DR72-D672</v>
          </cell>
          <cell r="D3773" t="str">
            <v>Honoraires/CAILLAULT  révis. prix 2020</v>
          </cell>
          <cell r="E3773" t="str">
            <v>36.04.02</v>
          </cell>
          <cell r="F3773" t="str">
            <v>1000242567 MONSIEUR PIERRE CAILLAULT</v>
          </cell>
          <cell r="G3773" t="str">
            <v>4</v>
          </cell>
          <cell r="H3773">
            <v>910.77</v>
          </cell>
          <cell r="I3773">
            <v>0</v>
          </cell>
          <cell r="J3773">
            <v>0</v>
          </cell>
          <cell r="K3773">
            <v>42720</v>
          </cell>
          <cell r="L3773">
            <v>43517</v>
          </cell>
          <cell r="M3773" t="str">
            <v>1030</v>
          </cell>
          <cell r="N3773" t="str">
            <v>07V</v>
          </cell>
          <cell r="O3773" t="str">
            <v>C004</v>
          </cell>
        </row>
        <row r="3774">
          <cell r="A3774" t="str">
            <v>1508266208</v>
          </cell>
          <cell r="B3774" t="str">
            <v>CCDDR02972</v>
          </cell>
          <cell r="C3774" t="str">
            <v>0175-DR72-D672</v>
          </cell>
          <cell r="D3774" t="str">
            <v>20465713-Etude rest.Rempart Le Boeuf</v>
          </cell>
          <cell r="E3774" t="str">
            <v>36.04.03</v>
          </cell>
          <cell r="F3774" t="str">
            <v>1000368076 CETEF CABINET COUVREUR</v>
          </cell>
          <cell r="G3774" t="str">
            <v>1</v>
          </cell>
          <cell r="H3774">
            <v>2614.5</v>
          </cell>
          <cell r="I3774">
            <v>2614.5</v>
          </cell>
          <cell r="J3774">
            <v>2614.5</v>
          </cell>
          <cell r="K3774">
            <v>43453</v>
          </cell>
          <cell r="L3774">
            <v>42992</v>
          </cell>
          <cell r="M3774" t="str">
            <v>1030</v>
          </cell>
          <cell r="N3774" t="str">
            <v>07V</v>
          </cell>
          <cell r="O3774" t="str">
            <v>C004</v>
          </cell>
        </row>
        <row r="3775">
          <cell r="A3775" t="str">
            <v>1508676700</v>
          </cell>
          <cell r="B3775" t="str">
            <v>CCDDR02972</v>
          </cell>
          <cell r="C3775" t="str">
            <v>0175-DR72-D672</v>
          </cell>
          <cell r="D3775" t="str">
            <v>22544422-Etude documentaire</v>
          </cell>
          <cell r="E3775" t="str">
            <v>40.01.08</v>
          </cell>
          <cell r="F3775" t="str">
            <v>1000555802 MADAME JEANNE CAZASSUS-BERARD</v>
          </cell>
          <cell r="G3775" t="str">
            <v>1</v>
          </cell>
          <cell r="H3775">
            <v>3450</v>
          </cell>
          <cell r="I3775">
            <v>1725</v>
          </cell>
          <cell r="J3775">
            <v>1725</v>
          </cell>
          <cell r="K3775">
            <v>43194</v>
          </cell>
          <cell r="L3775">
            <v>43188</v>
          </cell>
          <cell r="M3775" t="str">
            <v>1030</v>
          </cell>
          <cell r="N3775" t="str">
            <v>07V</v>
          </cell>
          <cell r="O3775" t="str">
            <v>C004</v>
          </cell>
        </row>
        <row r="3776">
          <cell r="A3776" t="str">
            <v>1510066682</v>
          </cell>
          <cell r="B3776" t="str">
            <v>CCDDR02972</v>
          </cell>
          <cell r="C3776" t="str">
            <v>0175-DR72-D672</v>
          </cell>
          <cell r="D3776" t="str">
            <v>31382271-M.M.O Rempart le Boeuf FSL</v>
          </cell>
          <cell r="E3776" t="str">
            <v>36.04.02</v>
          </cell>
          <cell r="F3776" t="str">
            <v>1000242567 MONSIEUR PIERRE CAILLAULT</v>
          </cell>
          <cell r="G3776" t="str">
            <v>1</v>
          </cell>
          <cell r="H3776">
            <v>104315.62</v>
          </cell>
          <cell r="I3776">
            <v>104315.62</v>
          </cell>
          <cell r="J3776">
            <v>104315.62</v>
          </cell>
          <cell r="K3776">
            <v>43976</v>
          </cell>
          <cell r="L3776">
            <v>43969</v>
          </cell>
          <cell r="M3776" t="str">
            <v>1030</v>
          </cell>
          <cell r="N3776" t="str">
            <v>07V</v>
          </cell>
          <cell r="O3776" t="str">
            <v>C004</v>
          </cell>
        </row>
        <row r="3777">
          <cell r="A3777" t="str">
            <v>1510066682</v>
          </cell>
          <cell r="B3777" t="str">
            <v>CCDDR02972</v>
          </cell>
          <cell r="C3777" t="str">
            <v>0175-DR72-D672</v>
          </cell>
          <cell r="D3777" t="str">
            <v>31382418-MISSION Economiste GRANDFILS</v>
          </cell>
          <cell r="E3777" t="str">
            <v>36.04.02</v>
          </cell>
          <cell r="F3777" t="str">
            <v>1000242567 MONSIEUR PIERRE CAILLAULT</v>
          </cell>
          <cell r="G3777" t="str">
            <v>2</v>
          </cell>
          <cell r="H3777">
            <v>8000</v>
          </cell>
          <cell r="I3777">
            <v>8000</v>
          </cell>
          <cell r="J3777">
            <v>8000</v>
          </cell>
          <cell r="K3777">
            <v>43976</v>
          </cell>
          <cell r="L3777">
            <v>43969</v>
          </cell>
          <cell r="M3777" t="str">
            <v>1030</v>
          </cell>
          <cell r="N3777" t="str">
            <v>07V</v>
          </cell>
          <cell r="O3777" t="str">
            <v>C004</v>
          </cell>
        </row>
        <row r="3778">
          <cell r="A3778" t="str">
            <v>1510066682</v>
          </cell>
          <cell r="B3778" t="str">
            <v>CCDDR02972</v>
          </cell>
          <cell r="C3778" t="str">
            <v>0175-DR72-D672</v>
          </cell>
          <cell r="D3778" t="str">
            <v>31382351-Mission AVP BRIZOT MASSE INGENI</v>
          </cell>
          <cell r="E3778" t="str">
            <v>36.04.02</v>
          </cell>
          <cell r="F3778" t="str">
            <v>1000242567 MONSIEUR PIERRE CAILLAULT</v>
          </cell>
          <cell r="G3778" t="str">
            <v>3</v>
          </cell>
          <cell r="H3778">
            <v>10670</v>
          </cell>
          <cell r="I3778">
            <v>3201</v>
          </cell>
          <cell r="J3778">
            <v>3201</v>
          </cell>
          <cell r="K3778">
            <v>43976</v>
          </cell>
          <cell r="L3778">
            <v>43969</v>
          </cell>
          <cell r="M3778" t="str">
            <v>1030</v>
          </cell>
          <cell r="N3778" t="str">
            <v>07V</v>
          </cell>
          <cell r="O3778" t="str">
            <v>C004</v>
          </cell>
        </row>
        <row r="3779">
          <cell r="A3779" t="str">
            <v>1511660313</v>
          </cell>
          <cell r="B3779" t="str">
            <v>CCDDR02972</v>
          </cell>
          <cell r="C3779" t="str">
            <v>0175-DR72-D672</v>
          </cell>
          <cell r="D3779" t="str">
            <v>43050243-DAC 0175-Etude scientifique</v>
          </cell>
          <cell r="E3779" t="str">
            <v>40.01.06</v>
          </cell>
          <cell r="F3779" t="str">
            <v>1001701468 MADAME AUDREY SEGARD</v>
          </cell>
          <cell r="G3779" t="str">
            <v>1</v>
          </cell>
          <cell r="H3779">
            <v>10620</v>
          </cell>
          <cell r="I3779">
            <v>2124</v>
          </cell>
          <cell r="J3779">
            <v>2124</v>
          </cell>
          <cell r="K3779">
            <v>44894</v>
          </cell>
          <cell r="L3779">
            <v>44893</v>
          </cell>
          <cell r="M3779" t="str">
            <v>1030</v>
          </cell>
          <cell r="N3779" t="str">
            <v>07V</v>
          </cell>
          <cell r="O3779" t="str">
            <v>C004</v>
          </cell>
        </row>
        <row r="3780">
          <cell r="A3780" t="str">
            <v>1507224532</v>
          </cell>
          <cell r="B3780" t="str">
            <v>CCDDR02973</v>
          </cell>
          <cell r="C3780" t="str">
            <v>0175-DR73-D673</v>
          </cell>
          <cell r="D3780" t="str">
            <v>15425787-Etude Charp métallique Ile St J</v>
          </cell>
          <cell r="E3780" t="str">
            <v>36.04.03</v>
          </cell>
          <cell r="F3780" t="str">
            <v>1000045661 ASS CHANTIERS HISTOIRE ARCHIT</v>
          </cell>
          <cell r="G3780" t="str">
            <v>1</v>
          </cell>
          <cell r="H3780">
            <v>5150</v>
          </cell>
          <cell r="I3780">
            <v>2438.9299999999998</v>
          </cell>
          <cell r="J3780">
            <v>2438.9299999999998</v>
          </cell>
          <cell r="K3780">
            <v>42500</v>
          </cell>
          <cell r="L3780">
            <v>42500</v>
          </cell>
          <cell r="M3780" t="str">
            <v>1020</v>
          </cell>
          <cell r="N3780" t="str">
            <v>07W</v>
          </cell>
          <cell r="O3780" t="str">
            <v>C004</v>
          </cell>
        </row>
        <row r="3781">
          <cell r="A3781" t="str">
            <v>1507636960</v>
          </cell>
          <cell r="B3781" t="str">
            <v>CCDDR02973</v>
          </cell>
          <cell r="C3781" t="str">
            <v>0175-DR73-D673</v>
          </cell>
          <cell r="D3781" t="str">
            <v>17339103-ETUDE GLOBALE ACAROUANY</v>
          </cell>
          <cell r="E3781" t="str">
            <v>36.04.03</v>
          </cell>
          <cell r="F3781" t="str">
            <v>1001219786 ESTUDIO</v>
          </cell>
          <cell r="G3781" t="str">
            <v>1</v>
          </cell>
          <cell r="H3781">
            <v>55775</v>
          </cell>
          <cell r="I3781">
            <v>5312.5</v>
          </cell>
          <cell r="J3781">
            <v>5312.5</v>
          </cell>
          <cell r="K3781">
            <v>42688</v>
          </cell>
          <cell r="L3781">
            <v>42683</v>
          </cell>
          <cell r="M3781" t="str">
            <v>1020</v>
          </cell>
          <cell r="N3781" t="str">
            <v>07W</v>
          </cell>
          <cell r="O3781" t="str">
            <v>C004</v>
          </cell>
        </row>
        <row r="3782">
          <cell r="A3782" t="str">
            <v>1507637048</v>
          </cell>
          <cell r="B3782" t="str">
            <v>CCDDR02973</v>
          </cell>
          <cell r="C3782" t="str">
            <v>0175-DR73-D673</v>
          </cell>
          <cell r="D3782" t="str">
            <v>17338994-ETUDE CARAPA</v>
          </cell>
          <cell r="E3782" t="str">
            <v>36.04.03</v>
          </cell>
          <cell r="F3782" t="str">
            <v>1001219786 ESTUDIO</v>
          </cell>
          <cell r="G3782" t="str">
            <v>1</v>
          </cell>
          <cell r="H3782">
            <v>11200</v>
          </cell>
          <cell r="I3782">
            <v>0</v>
          </cell>
          <cell r="J3782">
            <v>1250</v>
          </cell>
          <cell r="K3782">
            <v>42688</v>
          </cell>
          <cell r="L3782">
            <v>42683</v>
          </cell>
          <cell r="M3782" t="str">
            <v>1020</v>
          </cell>
          <cell r="N3782" t="str">
            <v>07W</v>
          </cell>
          <cell r="O3782" t="str">
            <v>C004</v>
          </cell>
        </row>
        <row r="3783">
          <cell r="A3783" t="str">
            <v>1507637594</v>
          </cell>
          <cell r="B3783" t="str">
            <v>CCDDR02973</v>
          </cell>
          <cell r="C3783" t="str">
            <v>0175-DR73-D673</v>
          </cell>
          <cell r="D3783" t="str">
            <v>17351161-ETUDE PAYSAGERE LA CAROUANY</v>
          </cell>
          <cell r="E3783" t="str">
            <v>36.04.03</v>
          </cell>
          <cell r="F3783" t="str">
            <v>1000310900 CONS ARCHIT URBANISM ENVIRONNEMENT</v>
          </cell>
          <cell r="G3783" t="str">
            <v>1</v>
          </cell>
          <cell r="H3783">
            <v>23167.56</v>
          </cell>
          <cell r="I3783">
            <v>23167.56</v>
          </cell>
          <cell r="J3783">
            <v>23167.56</v>
          </cell>
          <cell r="K3783">
            <v>42688</v>
          </cell>
          <cell r="L3783">
            <v>42684</v>
          </cell>
          <cell r="M3783" t="str">
            <v>1020</v>
          </cell>
          <cell r="N3783" t="str">
            <v>07W</v>
          </cell>
          <cell r="O3783" t="str">
            <v>C004</v>
          </cell>
        </row>
        <row r="3784">
          <cell r="A3784" t="str">
            <v>1508173575</v>
          </cell>
          <cell r="B3784" t="str">
            <v>CCDDR02973</v>
          </cell>
          <cell r="C3784" t="str">
            <v>0175-DR73-D673</v>
          </cell>
          <cell r="D3784" t="str">
            <v>19910806-Mission CRPS Pat. XX</v>
          </cell>
          <cell r="E3784" t="str">
            <v>40.01.08</v>
          </cell>
          <cell r="F3784" t="str">
            <v>1001279440 MADAME ELISE KOERING</v>
          </cell>
          <cell r="G3784" t="str">
            <v>1</v>
          </cell>
          <cell r="H3784">
            <v>8350</v>
          </cell>
          <cell r="I3784">
            <v>8350</v>
          </cell>
          <cell r="J3784">
            <v>8350</v>
          </cell>
          <cell r="K3784">
            <v>42935</v>
          </cell>
          <cell r="L3784">
            <v>42934</v>
          </cell>
          <cell r="M3784" t="str">
            <v>1020</v>
          </cell>
          <cell r="N3784" t="str">
            <v>07W</v>
          </cell>
          <cell r="O3784" t="str">
            <v>C004</v>
          </cell>
        </row>
        <row r="3785">
          <cell r="A3785" t="str">
            <v>1509023152</v>
          </cell>
          <cell r="B3785" t="str">
            <v>CCDDR02973</v>
          </cell>
          <cell r="C3785" t="str">
            <v>0175-DR73-D673</v>
          </cell>
          <cell r="D3785" t="str">
            <v>24552902-Diagnostic Rhumerie Prévot</v>
          </cell>
          <cell r="E3785" t="str">
            <v>36.04.03</v>
          </cell>
          <cell r="F3785" t="str">
            <v>1000046474 MONSIEUR ANTOINE BRUGUEROLLE</v>
          </cell>
          <cell r="G3785" t="str">
            <v>1</v>
          </cell>
          <cell r="H3785">
            <v>69351.5</v>
          </cell>
          <cell r="I3785">
            <v>0</v>
          </cell>
          <cell r="J3785">
            <v>0</v>
          </cell>
          <cell r="K3785">
            <v>43378</v>
          </cell>
          <cell r="L3785">
            <v>43376</v>
          </cell>
          <cell r="M3785" t="str">
            <v>1020</v>
          </cell>
          <cell r="N3785" t="str">
            <v>07W</v>
          </cell>
          <cell r="O3785" t="str">
            <v>C004</v>
          </cell>
        </row>
        <row r="3786">
          <cell r="A3786" t="str">
            <v>1509023152</v>
          </cell>
          <cell r="B3786" t="str">
            <v>CCDDR02973</v>
          </cell>
          <cell r="C3786" t="str">
            <v>0175-DR73-D673</v>
          </cell>
          <cell r="D3786" t="str">
            <v>24552902-Diagnostic Rhumerie Prévot</v>
          </cell>
          <cell r="E3786" t="str">
            <v>36.04.03</v>
          </cell>
          <cell r="F3786" t="str">
            <v>1000046474 MONSIEUR ANTOINE BRUGUEROLLE</v>
          </cell>
          <cell r="G3786" t="str">
            <v>2</v>
          </cell>
          <cell r="H3786">
            <v>0.45</v>
          </cell>
          <cell r="I3786">
            <v>0</v>
          </cell>
          <cell r="J3786">
            <v>0</v>
          </cell>
          <cell r="K3786">
            <v>43378</v>
          </cell>
          <cell r="L3786">
            <v>43376</v>
          </cell>
          <cell r="M3786" t="str">
            <v>1020</v>
          </cell>
          <cell r="N3786" t="str">
            <v>07W</v>
          </cell>
          <cell r="O3786" t="str">
            <v>C004</v>
          </cell>
        </row>
        <row r="3787">
          <cell r="A3787" t="str">
            <v>1509186258</v>
          </cell>
          <cell r="B3787" t="str">
            <v>CCDDR02973</v>
          </cell>
          <cell r="C3787" t="str">
            <v>0175-DR73-D673</v>
          </cell>
          <cell r="D3787" t="str">
            <v>25534550-Etude patrimoniale Iracoubo</v>
          </cell>
          <cell r="E3787" t="str">
            <v>36.04.03</v>
          </cell>
          <cell r="F3787" t="str">
            <v>1000310900 CONS ARCHIT URBANISM ENVIRONNEMENT</v>
          </cell>
          <cell r="G3787" t="str">
            <v>1</v>
          </cell>
          <cell r="H3787">
            <v>30507.65</v>
          </cell>
          <cell r="I3787">
            <v>30507.65</v>
          </cell>
          <cell r="J3787">
            <v>30507.65</v>
          </cell>
          <cell r="K3787">
            <v>43448</v>
          </cell>
          <cell r="L3787">
            <v>43447</v>
          </cell>
          <cell r="M3787" t="str">
            <v>1020</v>
          </cell>
          <cell r="N3787" t="str">
            <v>07W</v>
          </cell>
          <cell r="O3787" t="str">
            <v>C004</v>
          </cell>
        </row>
        <row r="3788">
          <cell r="A3788" t="str">
            <v>1510034904</v>
          </cell>
          <cell r="B3788" t="str">
            <v>CCDDR02973</v>
          </cell>
          <cell r="C3788" t="str">
            <v>0175-DR73-D673</v>
          </cell>
          <cell r="D3788" t="str">
            <v>31214270-Diagnostic résidence sous préfe</v>
          </cell>
          <cell r="E3788" t="str">
            <v>36.04.01</v>
          </cell>
          <cell r="F3788" t="str">
            <v>1001313837 EUGENE ARCHITECTES DU PATRIMOINE</v>
          </cell>
          <cell r="G3788" t="str">
            <v>1</v>
          </cell>
          <cell r="H3788">
            <v>98155.22</v>
          </cell>
          <cell r="I3788">
            <v>73150</v>
          </cell>
          <cell r="J3788">
            <v>73150</v>
          </cell>
          <cell r="K3788">
            <v>43949</v>
          </cell>
          <cell r="L3788">
            <v>43948</v>
          </cell>
          <cell r="M3788" t="str">
            <v>1020</v>
          </cell>
          <cell r="N3788" t="str">
            <v>07W</v>
          </cell>
          <cell r="O3788" t="str">
            <v>C004</v>
          </cell>
        </row>
        <row r="3789">
          <cell r="A3789" t="str">
            <v>1510180201</v>
          </cell>
          <cell r="B3789" t="str">
            <v>CCDDR02973</v>
          </cell>
          <cell r="C3789" t="str">
            <v>0175-DR73-D673</v>
          </cell>
          <cell r="D3789" t="str">
            <v>32100082-Etude Acarouany à Mana</v>
          </cell>
          <cell r="E3789" t="str">
            <v>36.04.03</v>
          </cell>
          <cell r="F3789" t="str">
            <v>1000046474 MONSIEUR ANTOINE BRUGUEROLLE</v>
          </cell>
          <cell r="G3789" t="str">
            <v>1</v>
          </cell>
          <cell r="H3789">
            <v>96523</v>
          </cell>
          <cell r="I3789">
            <v>11937</v>
          </cell>
          <cell r="J3789">
            <v>11937</v>
          </cell>
          <cell r="K3789">
            <v>44041</v>
          </cell>
          <cell r="L3789">
            <v>44032</v>
          </cell>
          <cell r="M3789" t="str">
            <v>1020</v>
          </cell>
          <cell r="N3789" t="str">
            <v>07W</v>
          </cell>
          <cell r="O3789" t="str">
            <v>C004</v>
          </cell>
        </row>
        <row r="3790">
          <cell r="A3790" t="str">
            <v>1510828578</v>
          </cell>
          <cell r="B3790" t="str">
            <v>CCDDR02973</v>
          </cell>
          <cell r="C3790" t="str">
            <v>0175-DR73-D673</v>
          </cell>
          <cell r="D3790" t="str">
            <v>36769821-Diagnostic asile des aliénés</v>
          </cell>
          <cell r="E3790" t="str">
            <v>36.04.03</v>
          </cell>
          <cell r="F3790" t="str">
            <v>1000543714 PIERRE BORTOLUSSI ANTILLES GUYANE</v>
          </cell>
          <cell r="G3790" t="str">
            <v>1</v>
          </cell>
          <cell r="H3790">
            <v>14990.6</v>
          </cell>
          <cell r="I3790">
            <v>14990.6</v>
          </cell>
          <cell r="J3790">
            <v>14990.6</v>
          </cell>
          <cell r="K3790">
            <v>44420</v>
          </cell>
          <cell r="L3790">
            <v>44419</v>
          </cell>
          <cell r="M3790" t="str">
            <v>1020</v>
          </cell>
          <cell r="N3790" t="str">
            <v>07W</v>
          </cell>
          <cell r="O3790" t="str">
            <v>C004</v>
          </cell>
        </row>
        <row r="3791">
          <cell r="A3791" t="str">
            <v>1510940730</v>
          </cell>
          <cell r="B3791" t="str">
            <v>CCDDR02973</v>
          </cell>
          <cell r="C3791" t="str">
            <v>0175-DR73-D673</v>
          </cell>
          <cell r="D3791" t="str">
            <v>37611676-Etude Relégation St Jean</v>
          </cell>
          <cell r="E3791" t="str">
            <v>40.01.08</v>
          </cell>
          <cell r="F3791" t="str">
            <v>1001232979 MONSIEUR CHRISTIAN MARTIN</v>
          </cell>
          <cell r="G3791" t="str">
            <v>1</v>
          </cell>
          <cell r="H3791">
            <v>26550</v>
          </cell>
          <cell r="I3791">
            <v>26550</v>
          </cell>
          <cell r="J3791">
            <v>26550</v>
          </cell>
          <cell r="K3791">
            <v>44487</v>
          </cell>
          <cell r="L3791">
            <v>44483</v>
          </cell>
          <cell r="M3791" t="str">
            <v>1020</v>
          </cell>
          <cell r="N3791" t="str">
            <v>07W</v>
          </cell>
          <cell r="O3791" t="str">
            <v>C004</v>
          </cell>
        </row>
        <row r="3792">
          <cell r="A3792" t="str">
            <v>1511308743</v>
          </cell>
          <cell r="B3792" t="str">
            <v>CCDDR02973</v>
          </cell>
          <cell r="C3792" t="str">
            <v>0175-DR73-D673</v>
          </cell>
          <cell r="D3792" t="str">
            <v>40371822-Diag Logement ChefCamp IlesSalu</v>
          </cell>
          <cell r="E3792" t="str">
            <v>36.04.03</v>
          </cell>
          <cell r="F3792" t="str">
            <v>1001313837 EUGENE ARCHITECTES DU PATRIMOINE</v>
          </cell>
          <cell r="G3792" t="str">
            <v>1</v>
          </cell>
          <cell r="H3792">
            <v>34485.25</v>
          </cell>
          <cell r="I3792">
            <v>17242.75</v>
          </cell>
          <cell r="J3792">
            <v>17242.75</v>
          </cell>
          <cell r="K3792">
            <v>44697</v>
          </cell>
          <cell r="L3792">
            <v>44693</v>
          </cell>
          <cell r="M3792" t="str">
            <v>1020</v>
          </cell>
          <cell r="N3792" t="str">
            <v>07W</v>
          </cell>
          <cell r="O3792" t="str">
            <v>C004</v>
          </cell>
        </row>
        <row r="3793">
          <cell r="A3793" t="str">
            <v>1511422623</v>
          </cell>
          <cell r="B3793" t="str">
            <v>CCDDR02973</v>
          </cell>
          <cell r="C3793" t="str">
            <v>0175-DR73-D673</v>
          </cell>
          <cell r="D3793" t="str">
            <v>41172870-Diagnostic église de Roura</v>
          </cell>
          <cell r="E3793" t="str">
            <v>36.04.03</v>
          </cell>
          <cell r="F3793" t="str">
            <v>1000543714 PIERRE BORTOLUSSI ANTILLES GUYANE</v>
          </cell>
          <cell r="G3793" t="str">
            <v>1</v>
          </cell>
          <cell r="H3793">
            <v>15447.97</v>
          </cell>
          <cell r="I3793">
            <v>15447.97</v>
          </cell>
          <cell r="J3793">
            <v>15447.97</v>
          </cell>
          <cell r="K3793">
            <v>44760</v>
          </cell>
          <cell r="L3793">
            <v>44754</v>
          </cell>
          <cell r="M3793" t="str">
            <v>1020</v>
          </cell>
          <cell r="N3793" t="str">
            <v>07W</v>
          </cell>
          <cell r="O3793" t="str">
            <v>C004</v>
          </cell>
        </row>
        <row r="3794">
          <cell r="A3794" t="str">
            <v>1511422624</v>
          </cell>
          <cell r="B3794" t="str">
            <v>CCDDR02973</v>
          </cell>
          <cell r="C3794" t="str">
            <v>0175-DR73-D673</v>
          </cell>
          <cell r="D3794" t="str">
            <v>41172654-Diagnostic maison des soeurs</v>
          </cell>
          <cell r="E3794" t="str">
            <v>36.04.03</v>
          </cell>
          <cell r="F3794" t="str">
            <v>1000543714 PIERRE BORTOLUSSI ANTILLES GUYANE</v>
          </cell>
          <cell r="G3794" t="str">
            <v>1</v>
          </cell>
          <cell r="H3794">
            <v>14953.55</v>
          </cell>
          <cell r="I3794">
            <v>14953.55</v>
          </cell>
          <cell r="J3794">
            <v>14953.55</v>
          </cell>
          <cell r="K3794">
            <v>44760</v>
          </cell>
          <cell r="L3794">
            <v>44754</v>
          </cell>
          <cell r="M3794" t="str">
            <v>1020</v>
          </cell>
          <cell r="N3794" t="str">
            <v>07W</v>
          </cell>
          <cell r="O3794" t="str">
            <v>C004</v>
          </cell>
        </row>
        <row r="3795">
          <cell r="A3795" t="str">
            <v>1000167314</v>
          </cell>
          <cell r="B3795" t="str">
            <v>CCDDR02974</v>
          </cell>
          <cell r="C3795" t="str">
            <v>0175-DR74-D674</v>
          </cell>
          <cell r="D3795" t="str">
            <v>MOE aménageemnts intérieurs  GATIER</v>
          </cell>
          <cell r="E3795" t="str">
            <v>36.04.02</v>
          </cell>
          <cell r="F3795" t="str">
            <v>1001301308 PIERRE ANTOINE GATIER ARCHITECTE</v>
          </cell>
          <cell r="G3795" t="str">
            <v>2</v>
          </cell>
          <cell r="H3795">
            <v>29391.11</v>
          </cell>
          <cell r="I3795">
            <v>28960.2</v>
          </cell>
          <cell r="J3795">
            <v>29391.11</v>
          </cell>
          <cell r="K3795">
            <v>44895</v>
          </cell>
          <cell r="L3795">
            <v>44903</v>
          </cell>
          <cell r="M3795" t="str">
            <v>1040</v>
          </cell>
          <cell r="N3795" t="str">
            <v>07X</v>
          </cell>
          <cell r="O3795" t="str">
            <v>C004</v>
          </cell>
        </row>
        <row r="3796">
          <cell r="A3796" t="str">
            <v>1000167314</v>
          </cell>
          <cell r="B3796" t="str">
            <v>CCDDR02974</v>
          </cell>
          <cell r="C3796" t="str">
            <v>0175-DR74-D674</v>
          </cell>
          <cell r="D3796" t="str">
            <v>SOUS TRAITANT INTEGRALE INGENIERIE</v>
          </cell>
          <cell r="E3796" t="str">
            <v>36.04.02</v>
          </cell>
          <cell r="F3796" t="str">
            <v>1001301308 PIERRE ANTOINE GATIER ARCHITECTE</v>
          </cell>
          <cell r="G3796" t="str">
            <v>3</v>
          </cell>
          <cell r="H3796">
            <v>13706.37</v>
          </cell>
          <cell r="I3796">
            <v>13706.37</v>
          </cell>
          <cell r="J3796">
            <v>13706.37</v>
          </cell>
          <cell r="K3796">
            <v>44895</v>
          </cell>
          <cell r="L3796">
            <v>44903</v>
          </cell>
          <cell r="M3796" t="str">
            <v>1040</v>
          </cell>
          <cell r="N3796" t="str">
            <v>07X</v>
          </cell>
          <cell r="O3796" t="str">
            <v>C004</v>
          </cell>
        </row>
        <row r="3797">
          <cell r="A3797" t="str">
            <v>1000167314</v>
          </cell>
          <cell r="B3797" t="str">
            <v>CCDDR02974</v>
          </cell>
          <cell r="C3797" t="str">
            <v>0175-DR74-D674</v>
          </cell>
          <cell r="D3797" t="str">
            <v>SOUS TRAITANT ASSELIN</v>
          </cell>
          <cell r="E3797" t="str">
            <v>36.04.02</v>
          </cell>
          <cell r="F3797" t="str">
            <v>1001301308 PIERRE ANTOINE GATIER ARCHITECTE</v>
          </cell>
          <cell r="G3797" t="str">
            <v>4</v>
          </cell>
          <cell r="H3797">
            <v>9130</v>
          </cell>
          <cell r="I3797">
            <v>9130</v>
          </cell>
          <cell r="J3797">
            <v>9130</v>
          </cell>
          <cell r="K3797">
            <v>44895</v>
          </cell>
          <cell r="L3797">
            <v>44903</v>
          </cell>
          <cell r="M3797" t="str">
            <v>1040</v>
          </cell>
          <cell r="N3797" t="str">
            <v>07X</v>
          </cell>
          <cell r="O3797" t="str">
            <v>C004</v>
          </cell>
        </row>
        <row r="3798">
          <cell r="A3798" t="str">
            <v>1509617499</v>
          </cell>
          <cell r="B3798" t="str">
            <v>CCDDR02974</v>
          </cell>
          <cell r="C3798" t="str">
            <v>0175-DR74-D674</v>
          </cell>
          <cell r="D3798" t="str">
            <v>28254043-MCC_CRMH_Redoute_SOCOTEC_CT</v>
          </cell>
          <cell r="E3798" t="str">
            <v>36.04.01</v>
          </cell>
          <cell r="F3798" t="str">
            <v>1000080175 SOCOTEC REUNION</v>
          </cell>
          <cell r="G3798" t="str">
            <v>1</v>
          </cell>
          <cell r="H3798">
            <v>3420</v>
          </cell>
          <cell r="I3798">
            <v>1188</v>
          </cell>
          <cell r="J3798">
            <v>1188</v>
          </cell>
          <cell r="K3798">
            <v>43691</v>
          </cell>
          <cell r="L3798">
            <v>43683</v>
          </cell>
          <cell r="M3798" t="str">
            <v>1040</v>
          </cell>
          <cell r="N3798" t="str">
            <v>07X</v>
          </cell>
          <cell r="O3798" t="str">
            <v>C004</v>
          </cell>
        </row>
        <row r="3799">
          <cell r="A3799" t="str">
            <v>1509617507</v>
          </cell>
          <cell r="B3799" t="str">
            <v>CCDDR02974</v>
          </cell>
          <cell r="C3799" t="str">
            <v>0175-DR74-D674</v>
          </cell>
          <cell r="D3799" t="str">
            <v>28254626-MCC_CRMH_Redoute_ACMH_MO</v>
          </cell>
          <cell r="E3799" t="str">
            <v>36.04.02</v>
          </cell>
          <cell r="F3799" t="str">
            <v>1000176165 MONSIEUR DANIEL LEFEVRE</v>
          </cell>
          <cell r="G3799" t="str">
            <v>1</v>
          </cell>
          <cell r="H3799">
            <v>32008.92</v>
          </cell>
          <cell r="I3799">
            <v>17315.650000000001</v>
          </cell>
          <cell r="J3799">
            <v>18466.740000000002</v>
          </cell>
          <cell r="K3799">
            <v>43691</v>
          </cell>
          <cell r="L3799">
            <v>43684</v>
          </cell>
          <cell r="M3799" t="str">
            <v>1040</v>
          </cell>
          <cell r="N3799" t="str">
            <v>07X</v>
          </cell>
          <cell r="O3799" t="str">
            <v>C004</v>
          </cell>
        </row>
        <row r="3800">
          <cell r="A3800" t="str">
            <v>1510239250</v>
          </cell>
          <cell r="B3800" t="str">
            <v>CCDDR02974</v>
          </cell>
          <cell r="C3800" t="str">
            <v>0175-DR74-D674</v>
          </cell>
          <cell r="D3800" t="str">
            <v>32628776-MC_CRMH_ACMH_CMO_Facades_Cath</v>
          </cell>
          <cell r="E3800" t="str">
            <v>40.01.06</v>
          </cell>
          <cell r="F3800" t="str">
            <v>1000176165 MONSIEUR DANIEL LEFEVRE</v>
          </cell>
          <cell r="G3800" t="str">
            <v>1</v>
          </cell>
          <cell r="H3800">
            <v>45022.14</v>
          </cell>
          <cell r="I3800">
            <v>7005.12</v>
          </cell>
          <cell r="J3800">
            <v>7005.12</v>
          </cell>
          <cell r="K3800">
            <v>44085</v>
          </cell>
          <cell r="L3800">
            <v>44084</v>
          </cell>
          <cell r="M3800" t="str">
            <v>1040</v>
          </cell>
          <cell r="N3800" t="str">
            <v>07X</v>
          </cell>
          <cell r="O3800" t="str">
            <v>C004</v>
          </cell>
        </row>
        <row r="3801">
          <cell r="A3801" t="str">
            <v>1511119281</v>
          </cell>
          <cell r="B3801" t="str">
            <v>CCDDR02974</v>
          </cell>
          <cell r="C3801" t="str">
            <v>0175-DR74-D674</v>
          </cell>
          <cell r="D3801" t="str">
            <v>38990212-Contrôle technique façades cath</v>
          </cell>
          <cell r="E3801" t="str">
            <v>36.04.03</v>
          </cell>
          <cell r="F3801" t="str">
            <v>1000018358 ORGANISME DE CONTROLE DIDES SARL</v>
          </cell>
          <cell r="G3801" t="str">
            <v>1</v>
          </cell>
          <cell r="H3801">
            <v>16000</v>
          </cell>
          <cell r="I3801">
            <v>16000</v>
          </cell>
          <cell r="J3801">
            <v>16000</v>
          </cell>
          <cell r="K3801">
            <v>44594</v>
          </cell>
          <cell r="L3801">
            <v>44592</v>
          </cell>
          <cell r="M3801" t="str">
            <v>1040</v>
          </cell>
          <cell r="N3801" t="str">
            <v>07X</v>
          </cell>
          <cell r="O3801" t="str">
            <v>C004</v>
          </cell>
        </row>
        <row r="3802">
          <cell r="A3802" t="str">
            <v>1511119282</v>
          </cell>
          <cell r="B3802" t="str">
            <v>CCDDR02974</v>
          </cell>
          <cell r="C3802" t="str">
            <v>0175-DR74-D674</v>
          </cell>
          <cell r="D3802" t="str">
            <v>38990220-CSPS façades cath</v>
          </cell>
          <cell r="E3802" t="str">
            <v>36.04.03</v>
          </cell>
          <cell r="F3802" t="str">
            <v>1000274684 3C - CONSEILS COORDINATION</v>
          </cell>
          <cell r="G3802" t="str">
            <v>1</v>
          </cell>
          <cell r="H3802">
            <v>10065</v>
          </cell>
          <cell r="I3802">
            <v>7619.8</v>
          </cell>
          <cell r="J3802">
            <v>7619.8</v>
          </cell>
          <cell r="K3802">
            <v>44594</v>
          </cell>
          <cell r="L3802">
            <v>44592</v>
          </cell>
          <cell r="M3802" t="str">
            <v>1040</v>
          </cell>
          <cell r="N3802" t="str">
            <v>07X</v>
          </cell>
          <cell r="O3802" t="str">
            <v>C004</v>
          </cell>
        </row>
        <row r="3803">
          <cell r="A3803" t="str">
            <v>1511268164</v>
          </cell>
          <cell r="B3803" t="str">
            <v>CCDDR02974</v>
          </cell>
          <cell r="C3803" t="str">
            <v>0175-DR74-D674</v>
          </cell>
          <cell r="D3803" t="str">
            <v>40068266-CT Fortin Redoute mur et façade</v>
          </cell>
          <cell r="E3803" t="str">
            <v>36.04.01</v>
          </cell>
          <cell r="F3803" t="str">
            <v>1000495037 APAVE SUDEUROPE SAS</v>
          </cell>
          <cell r="G3803" t="str">
            <v>1</v>
          </cell>
          <cell r="H3803">
            <v>4800</v>
          </cell>
          <cell r="I3803">
            <v>800.02</v>
          </cell>
          <cell r="J3803">
            <v>800.02</v>
          </cell>
          <cell r="K3803">
            <v>44676</v>
          </cell>
          <cell r="L3803">
            <v>44673</v>
          </cell>
          <cell r="M3803" t="str">
            <v>1040</v>
          </cell>
          <cell r="N3803" t="str">
            <v>07X</v>
          </cell>
          <cell r="O3803" t="str">
            <v>C004</v>
          </cell>
        </row>
        <row r="3804">
          <cell r="A3804" t="str">
            <v>1511280665</v>
          </cell>
          <cell r="B3804" t="str">
            <v>CCDDR02974</v>
          </cell>
          <cell r="C3804" t="str">
            <v>0175-DR74-D674</v>
          </cell>
          <cell r="D3804" t="str">
            <v>40116245-CSPS intérieurs cathédrale</v>
          </cell>
          <cell r="E3804" t="str">
            <v>36.04.01</v>
          </cell>
          <cell r="F3804" t="str">
            <v>1000274684 3C - CONSEILS COORDINATION</v>
          </cell>
          <cell r="G3804" t="str">
            <v>1</v>
          </cell>
          <cell r="H3804">
            <v>3140</v>
          </cell>
          <cell r="I3804">
            <v>3140</v>
          </cell>
          <cell r="J3804">
            <v>3140</v>
          </cell>
          <cell r="K3804">
            <v>44683</v>
          </cell>
          <cell r="L3804">
            <v>44678</v>
          </cell>
          <cell r="M3804" t="str">
            <v>1040</v>
          </cell>
          <cell r="N3804" t="str">
            <v>07X</v>
          </cell>
          <cell r="O3804" t="str">
            <v>C004</v>
          </cell>
        </row>
        <row r="3805">
          <cell r="A3805" t="str">
            <v>1511402127</v>
          </cell>
          <cell r="B3805" t="str">
            <v>CCDDR02974</v>
          </cell>
          <cell r="C3805" t="str">
            <v>0175-DR74-D674</v>
          </cell>
          <cell r="D3805" t="str">
            <v>41114961-AMO AMIANTE KT</v>
          </cell>
          <cell r="E3805" t="str">
            <v>36.04.01</v>
          </cell>
          <cell r="F3805" t="str">
            <v>1001473800 ARTELIA</v>
          </cell>
          <cell r="G3805" t="str">
            <v>1</v>
          </cell>
          <cell r="H3805">
            <v>39100</v>
          </cell>
          <cell r="I3805">
            <v>24650</v>
          </cell>
          <cell r="J3805">
            <v>24650</v>
          </cell>
          <cell r="K3805">
            <v>44748</v>
          </cell>
          <cell r="L3805">
            <v>44747</v>
          </cell>
          <cell r="M3805" t="str">
            <v>1040</v>
          </cell>
          <cell r="N3805" t="str">
            <v>07X</v>
          </cell>
          <cell r="O3805" t="str">
            <v>C004</v>
          </cell>
        </row>
        <row r="3806">
          <cell r="A3806" t="str">
            <v>1511506657</v>
          </cell>
          <cell r="B3806" t="str">
            <v>CCDDR02974</v>
          </cell>
          <cell r="C3806" t="str">
            <v>0175-DR74-D674</v>
          </cell>
          <cell r="D3806" t="str">
            <v>41963964-Diag amiante et plomb</v>
          </cell>
          <cell r="E3806" t="str">
            <v>36.04.03</v>
          </cell>
          <cell r="F3806" t="str">
            <v>1001473795 SOCOTEC REUNION</v>
          </cell>
          <cell r="G3806" t="str">
            <v>1</v>
          </cell>
          <cell r="H3806">
            <v>2000</v>
          </cell>
          <cell r="I3806">
            <v>275</v>
          </cell>
          <cell r="J3806">
            <v>275</v>
          </cell>
          <cell r="K3806">
            <v>44820</v>
          </cell>
          <cell r="L3806">
            <v>44819</v>
          </cell>
          <cell r="M3806" t="str">
            <v>1040</v>
          </cell>
          <cell r="N3806" t="str">
            <v>07X</v>
          </cell>
          <cell r="O3806" t="str">
            <v>C004</v>
          </cell>
        </row>
        <row r="3807">
          <cell r="A3807" t="str">
            <v>1511673077</v>
          </cell>
          <cell r="B3807" t="str">
            <v>CCDDR02974</v>
          </cell>
          <cell r="C3807" t="str">
            <v>0175-DR74-D674</v>
          </cell>
          <cell r="D3807" t="str">
            <v>43163234-Diag amiante Complément</v>
          </cell>
          <cell r="E3807" t="str">
            <v>36.04.03</v>
          </cell>
          <cell r="F3807" t="str">
            <v>1001473795 SOCOTEC REUNION</v>
          </cell>
          <cell r="G3807" t="str">
            <v>1</v>
          </cell>
          <cell r="H3807">
            <v>800</v>
          </cell>
          <cell r="I3807">
            <v>140</v>
          </cell>
          <cell r="J3807">
            <v>800</v>
          </cell>
          <cell r="K3807">
            <v>44901</v>
          </cell>
          <cell r="L3807">
            <v>44900</v>
          </cell>
          <cell r="M3807" t="str">
            <v>1040</v>
          </cell>
          <cell r="N3807" t="str">
            <v>07X</v>
          </cell>
          <cell r="O3807" t="str">
            <v>C004</v>
          </cell>
        </row>
        <row r="3808">
          <cell r="A3808" t="str">
            <v>1511793097</v>
          </cell>
          <cell r="B3808" t="str">
            <v>CCDDR02974</v>
          </cell>
          <cell r="C3808" t="str">
            <v>0175-DR74-D674</v>
          </cell>
          <cell r="D3808" t="str">
            <v>44127160-Désamiantage stratégie mesure</v>
          </cell>
          <cell r="E3808" t="str">
            <v>36.04.03</v>
          </cell>
          <cell r="F3808" t="str">
            <v>1001703974 APAVE EXPLOITATION FRANCE</v>
          </cell>
          <cell r="G3808" t="str">
            <v>1</v>
          </cell>
          <cell r="H3808">
            <v>5600</v>
          </cell>
          <cell r="I3808">
            <v>5600</v>
          </cell>
          <cell r="J3808">
            <v>5600</v>
          </cell>
          <cell r="K3808">
            <v>44981</v>
          </cell>
          <cell r="L3808">
            <v>44979</v>
          </cell>
          <cell r="M3808" t="str">
            <v>1040</v>
          </cell>
          <cell r="N3808" t="str">
            <v>07X</v>
          </cell>
          <cell r="O3808" t="str">
            <v>C004</v>
          </cell>
        </row>
        <row r="3809">
          <cell r="A3809" t="str">
            <v>1511793189</v>
          </cell>
          <cell r="B3809" t="str">
            <v>CCDDR02974</v>
          </cell>
          <cell r="C3809" t="str">
            <v>0175-DR74-D674</v>
          </cell>
          <cell r="D3809" t="str">
            <v>44127143-Diagnostic complémentaire KT</v>
          </cell>
          <cell r="E3809" t="str">
            <v>36.04.03</v>
          </cell>
          <cell r="F3809" t="str">
            <v>1001473795 SOCOTEC REUNION</v>
          </cell>
          <cell r="G3809" t="str">
            <v>1</v>
          </cell>
          <cell r="H3809">
            <v>440</v>
          </cell>
          <cell r="I3809">
            <v>440</v>
          </cell>
          <cell r="J3809">
            <v>440</v>
          </cell>
          <cell r="K3809">
            <v>44981</v>
          </cell>
          <cell r="L3809">
            <v>44979</v>
          </cell>
          <cell r="M3809" t="str">
            <v>1040</v>
          </cell>
          <cell r="N3809" t="str">
            <v>07X</v>
          </cell>
          <cell r="O3809" t="str">
            <v>C004</v>
          </cell>
        </row>
        <row r="3810">
          <cell r="A3810" t="str">
            <v>1511800055</v>
          </cell>
          <cell r="B3810" t="str">
            <v>CCDDR02974</v>
          </cell>
          <cell r="C3810" t="str">
            <v>0175-DR74-D674</v>
          </cell>
          <cell r="D3810" t="str">
            <v>44144309-Diagnostics plomb et amiante</v>
          </cell>
          <cell r="E3810" t="str">
            <v>36.04.03</v>
          </cell>
          <cell r="F3810" t="str">
            <v>1001473795 SOCOTEC REUNION</v>
          </cell>
          <cell r="G3810" t="str">
            <v>1</v>
          </cell>
          <cell r="H3810">
            <v>9360</v>
          </cell>
          <cell r="I3810">
            <v>9360</v>
          </cell>
          <cell r="J3810">
            <v>9360</v>
          </cell>
          <cell r="K3810">
            <v>44986</v>
          </cell>
          <cell r="L3810">
            <v>44985</v>
          </cell>
          <cell r="M3810" t="str">
            <v>1040</v>
          </cell>
          <cell r="N3810" t="str">
            <v>07X</v>
          </cell>
          <cell r="O3810" t="str">
            <v>C004</v>
          </cell>
        </row>
        <row r="3811">
          <cell r="A3811" t="str">
            <v>1511855541</v>
          </cell>
          <cell r="B3811" t="str">
            <v>CCDDR02974</v>
          </cell>
          <cell r="C3811" t="str">
            <v>0175-DR74-D674</v>
          </cell>
          <cell r="D3811" t="str">
            <v>44577237-Examen visuel post-désamiantage</v>
          </cell>
          <cell r="E3811" t="str">
            <v>36.04.03</v>
          </cell>
          <cell r="F3811" t="str">
            <v>1001473795 SOCOTEC REUNION</v>
          </cell>
          <cell r="G3811" t="str">
            <v>1</v>
          </cell>
          <cell r="H3811">
            <v>1200</v>
          </cell>
          <cell r="I3811">
            <v>1200</v>
          </cell>
          <cell r="J3811">
            <v>1200</v>
          </cell>
          <cell r="K3811">
            <v>45014</v>
          </cell>
          <cell r="L3811">
            <v>45012</v>
          </cell>
          <cell r="M3811" t="str">
            <v>1040</v>
          </cell>
          <cell r="N3811" t="str">
            <v>07X</v>
          </cell>
          <cell r="O3811" t="str">
            <v>C004</v>
          </cell>
        </row>
        <row r="3812">
          <cell r="A3812" t="str">
            <v>1510364903</v>
          </cell>
          <cell r="B3812" t="str">
            <v>CCDDR03013</v>
          </cell>
          <cell r="C3812" t="str">
            <v>0175-DR13-D613</v>
          </cell>
          <cell r="D3812" t="str">
            <v>33406471-IMC13 PANORAMA ARCHITECTURE</v>
          </cell>
          <cell r="E3812" t="str">
            <v>40.01.08</v>
          </cell>
          <cell r="F3812" t="str">
            <v>1000569435 PANORAMA ARCHITECTURE</v>
          </cell>
          <cell r="G3812" t="str">
            <v>1</v>
          </cell>
          <cell r="H3812">
            <v>17000</v>
          </cell>
          <cell r="I3812">
            <v>10000</v>
          </cell>
          <cell r="J3812">
            <v>10000</v>
          </cell>
          <cell r="K3812">
            <v>44145</v>
          </cell>
          <cell r="L3812">
            <v>44140</v>
          </cell>
          <cell r="M3812" t="str">
            <v>0130</v>
          </cell>
          <cell r="N3812" t="str">
            <v>6D6</v>
          </cell>
          <cell r="O3812" t="str">
            <v>C071</v>
          </cell>
        </row>
        <row r="3813">
          <cell r="A3813" t="str">
            <v>1511858729</v>
          </cell>
          <cell r="B3813" t="str">
            <v>CCDDR03013</v>
          </cell>
          <cell r="C3813" t="str">
            <v>0175-DR13-D613</v>
          </cell>
          <cell r="D3813" t="str">
            <v>44626826-FOEJ GRAHAL T3 SRA</v>
          </cell>
          <cell r="E3813" t="str">
            <v>40.01.08</v>
          </cell>
          <cell r="F3813" t="str">
            <v>1001588714 GRAHAL SOLUTIONS</v>
          </cell>
          <cell r="G3813" t="str">
            <v>1</v>
          </cell>
          <cell r="H3813">
            <v>3310</v>
          </cell>
          <cell r="I3813">
            <v>3310</v>
          </cell>
          <cell r="J3813">
            <v>3310</v>
          </cell>
          <cell r="K3813">
            <v>45015</v>
          </cell>
          <cell r="L3813">
            <v>45014</v>
          </cell>
          <cell r="M3813" t="str">
            <v>0130</v>
          </cell>
          <cell r="N3813" t="str">
            <v>6D6</v>
          </cell>
          <cell r="O3813" t="str">
            <v>C071</v>
          </cell>
        </row>
        <row r="3814">
          <cell r="A3814" t="str">
            <v>1511499421</v>
          </cell>
          <cell r="B3814" t="str">
            <v>CCDDR03014</v>
          </cell>
          <cell r="C3814" t="str">
            <v>0175-DR76-D676</v>
          </cell>
          <cell r="D3814" t="str">
            <v>41900549-F05-BIEVILLE-ETUDE</v>
          </cell>
          <cell r="E3814" t="str">
            <v>36.04.03</v>
          </cell>
          <cell r="F3814" t="str">
            <v>1000001128 EZUS LYON</v>
          </cell>
          <cell r="G3814" t="str">
            <v>1</v>
          </cell>
          <cell r="H3814">
            <v>2100</v>
          </cell>
          <cell r="I3814">
            <v>2100</v>
          </cell>
          <cell r="J3814">
            <v>2100</v>
          </cell>
          <cell r="K3814">
            <v>44817</v>
          </cell>
          <cell r="L3814">
            <v>44816</v>
          </cell>
          <cell r="M3814" t="str">
            <v>0140</v>
          </cell>
          <cell r="N3814" t="str">
            <v>6CQ</v>
          </cell>
          <cell r="O3814" t="str">
            <v>C071</v>
          </cell>
        </row>
        <row r="3815">
          <cell r="A3815" t="str">
            <v>1511610261</v>
          </cell>
          <cell r="B3815" t="str">
            <v>CCDDR03014</v>
          </cell>
          <cell r="C3815" t="str">
            <v>0175-DR76-D676</v>
          </cell>
          <cell r="D3815" t="str">
            <v>42621325-F05-ARCHEO-formation</v>
          </cell>
          <cell r="E3815" t="str">
            <v>40.02.01</v>
          </cell>
          <cell r="F3815" t="str">
            <v>1001215583 SNT2</v>
          </cell>
          <cell r="G3815" t="str">
            <v>1</v>
          </cell>
          <cell r="H3815">
            <v>2666.07</v>
          </cell>
          <cell r="I3815">
            <v>0</v>
          </cell>
          <cell r="J3815">
            <v>0</v>
          </cell>
          <cell r="K3815">
            <v>44872</v>
          </cell>
          <cell r="L3815">
            <v>44869</v>
          </cell>
          <cell r="M3815" t="str">
            <v>0140</v>
          </cell>
          <cell r="N3815" t="str">
            <v>6CQ</v>
          </cell>
          <cell r="O3815" t="str">
            <v>C071</v>
          </cell>
        </row>
        <row r="3816">
          <cell r="A3816" t="str">
            <v>1511610261</v>
          </cell>
          <cell r="B3816" t="str">
            <v>CCDDR03014</v>
          </cell>
          <cell r="C3816" t="str">
            <v>0175-DR76-D676</v>
          </cell>
          <cell r="D3816" t="str">
            <v>42621325-F05-ARCHEO-formation</v>
          </cell>
          <cell r="E3816" t="str">
            <v>44.03.14</v>
          </cell>
          <cell r="F3816" t="str">
            <v>1001215583 SNT2</v>
          </cell>
          <cell r="G3816" t="str">
            <v>2</v>
          </cell>
          <cell r="H3816">
            <v>124.11</v>
          </cell>
          <cell r="I3816">
            <v>0</v>
          </cell>
          <cell r="J3816">
            <v>0</v>
          </cell>
          <cell r="K3816">
            <v>44872</v>
          </cell>
          <cell r="L3816">
            <v>44869</v>
          </cell>
          <cell r="M3816" t="str">
            <v>0140</v>
          </cell>
          <cell r="N3816" t="str">
            <v>6CQ</v>
          </cell>
          <cell r="O3816" t="str">
            <v>C071</v>
          </cell>
        </row>
        <row r="3817">
          <cell r="A3817" t="str">
            <v>1511333116</v>
          </cell>
          <cell r="B3817" t="str">
            <v>CCDDR03021</v>
          </cell>
          <cell r="C3817" t="str">
            <v>0175-DR21-D621</v>
          </cell>
          <cell r="D3817" t="str">
            <v>EVALUATION PREALABLE - ART PARTENAIRE</v>
          </cell>
          <cell r="E3817" t="str">
            <v>40.01.08</v>
          </cell>
          <cell r="F3817" t="str">
            <v>1000987170 ART PARTENAIRE</v>
          </cell>
          <cell r="G3817" t="str">
            <v>2</v>
          </cell>
          <cell r="H3817">
            <v>17375</v>
          </cell>
          <cell r="I3817">
            <v>0</v>
          </cell>
          <cell r="J3817">
            <v>0</v>
          </cell>
          <cell r="K3817">
            <v>44712</v>
          </cell>
          <cell r="L3817">
            <v>44712</v>
          </cell>
          <cell r="M3817" t="str">
            <v>0250</v>
          </cell>
          <cell r="N3817" t="str">
            <v>6CU</v>
          </cell>
          <cell r="O3817" t="str">
            <v>C071</v>
          </cell>
        </row>
        <row r="3818">
          <cell r="A3818" t="str">
            <v>1511333116</v>
          </cell>
          <cell r="B3818" t="str">
            <v>CCDDR03021</v>
          </cell>
          <cell r="C3818" t="str">
            <v>0175-DR21-D621</v>
          </cell>
          <cell r="D3818" t="str">
            <v>EVALUATION PREALABLE - JULIETTE FAYEIN</v>
          </cell>
          <cell r="E3818" t="str">
            <v>40.01.08</v>
          </cell>
          <cell r="F3818" t="str">
            <v>1000987170 ART PARTENAIRE</v>
          </cell>
          <cell r="G3818" t="str">
            <v>3</v>
          </cell>
          <cell r="H3818">
            <v>5400</v>
          </cell>
          <cell r="I3818">
            <v>0</v>
          </cell>
          <cell r="J3818">
            <v>0</v>
          </cell>
          <cell r="K3818">
            <v>44712</v>
          </cell>
          <cell r="L3818">
            <v>44712</v>
          </cell>
          <cell r="M3818" t="str">
            <v>0250</v>
          </cell>
          <cell r="N3818" t="str">
            <v>6CU</v>
          </cell>
          <cell r="O3818" t="str">
            <v>C071</v>
          </cell>
        </row>
        <row r="3819">
          <cell r="A3819" t="str">
            <v>1511530497</v>
          </cell>
          <cell r="B3819" t="str">
            <v>CCDDR03021</v>
          </cell>
          <cell r="C3819" t="str">
            <v>0175-DR21-D621</v>
          </cell>
          <cell r="D3819" t="str">
            <v>42108333-LIVRES REF.ACTES JOURNEES ARCHE</v>
          </cell>
          <cell r="E3819" t="str">
            <v>38.02.01</v>
          </cell>
          <cell r="F3819" t="str">
            <v>1000036770 SIMON GRAPHIC</v>
          </cell>
          <cell r="G3819" t="str">
            <v>1</v>
          </cell>
          <cell r="H3819">
            <v>10301</v>
          </cell>
          <cell r="I3819">
            <v>10301</v>
          </cell>
          <cell r="J3819">
            <v>10301</v>
          </cell>
          <cell r="K3819">
            <v>44832</v>
          </cell>
          <cell r="L3819">
            <v>44831</v>
          </cell>
          <cell r="M3819" t="str">
            <v>0250</v>
          </cell>
          <cell r="N3819" t="str">
            <v>6CU</v>
          </cell>
          <cell r="O3819" t="str">
            <v>C071</v>
          </cell>
        </row>
        <row r="3820">
          <cell r="A3820" t="str">
            <v>1511644822</v>
          </cell>
          <cell r="B3820" t="str">
            <v>CCDDR03021</v>
          </cell>
          <cell r="C3820" t="str">
            <v>0175-DR21-D621</v>
          </cell>
          <cell r="D3820" t="str">
            <v>42947302-ETUDE D'ECHANTILLONS DE MORTIER</v>
          </cell>
          <cell r="E3820" t="str">
            <v>40.01.08</v>
          </cell>
          <cell r="F3820" t="str">
            <v>1000064463 CENTRE D'ETUDES MEDIEVALES SAINT</v>
          </cell>
          <cell r="G3820" t="str">
            <v>1</v>
          </cell>
          <cell r="H3820">
            <v>2471</v>
          </cell>
          <cell r="I3820">
            <v>0</v>
          </cell>
          <cell r="J3820">
            <v>0</v>
          </cell>
          <cell r="K3820">
            <v>44888</v>
          </cell>
          <cell r="L3820">
            <v>44887</v>
          </cell>
          <cell r="M3820" t="str">
            <v>0250</v>
          </cell>
          <cell r="N3820" t="str">
            <v>6CU</v>
          </cell>
          <cell r="O3820" t="str">
            <v>C071</v>
          </cell>
        </row>
        <row r="3821">
          <cell r="A3821" t="str">
            <v>1511644824</v>
          </cell>
          <cell r="B3821" t="str">
            <v>CCDDR03021</v>
          </cell>
          <cell r="C3821" t="str">
            <v>0175-DR21-D621</v>
          </cell>
          <cell r="D3821" t="str">
            <v>42948304-ETUDE DE DATATIONS D'ECHANTILLO</v>
          </cell>
          <cell r="E3821" t="str">
            <v>40.01.08</v>
          </cell>
          <cell r="F3821" t="str">
            <v>1000001128 EZUS LYON</v>
          </cell>
          <cell r="G3821" t="str">
            <v>1</v>
          </cell>
          <cell r="H3821">
            <v>2450</v>
          </cell>
          <cell r="I3821">
            <v>2450</v>
          </cell>
          <cell r="J3821">
            <v>2450</v>
          </cell>
          <cell r="K3821">
            <v>44888</v>
          </cell>
          <cell r="L3821">
            <v>44887</v>
          </cell>
          <cell r="M3821" t="str">
            <v>0250</v>
          </cell>
          <cell r="N3821" t="str">
            <v>6CU</v>
          </cell>
          <cell r="O3821" t="str">
            <v>C071</v>
          </cell>
        </row>
        <row r="3822">
          <cell r="A3822" t="str">
            <v>1511659666</v>
          </cell>
          <cell r="B3822" t="str">
            <v>CCDDR03021</v>
          </cell>
          <cell r="C3822" t="str">
            <v>0175-DR21-D621</v>
          </cell>
          <cell r="D3822" t="str">
            <v>43020078-ETUDES MAUSOLEE-VESTIBULE-CAVEA</v>
          </cell>
          <cell r="E3822" t="str">
            <v>40.01.08</v>
          </cell>
          <cell r="F3822" t="str">
            <v>1000064463 CENTRE D'ETUDES MEDIEVALES SAINT</v>
          </cell>
          <cell r="G3822" t="str">
            <v>1</v>
          </cell>
          <cell r="H3822">
            <v>29157.9</v>
          </cell>
          <cell r="I3822">
            <v>29157.9</v>
          </cell>
          <cell r="J3822">
            <v>29157.9</v>
          </cell>
          <cell r="K3822">
            <v>44894</v>
          </cell>
          <cell r="L3822">
            <v>44893</v>
          </cell>
          <cell r="M3822" t="str">
            <v>0250</v>
          </cell>
          <cell r="N3822" t="str">
            <v>6CU</v>
          </cell>
          <cell r="O3822" t="str">
            <v>C071</v>
          </cell>
        </row>
        <row r="3823">
          <cell r="A3823" t="str">
            <v>1511673527</v>
          </cell>
          <cell r="B3823" t="str">
            <v>CCDDR03021</v>
          </cell>
          <cell r="C3823" t="str">
            <v>0175-DR21-D621</v>
          </cell>
          <cell r="D3823" t="str">
            <v>43148463-ANALYSE METABOLOMIQUE OBJETS</v>
          </cell>
          <cell r="E3823" t="str">
            <v>40.01.08</v>
          </cell>
          <cell r="F3823" t="str">
            <v>1000527059 LABORATOIRE NICOLAS GARNIER</v>
          </cell>
          <cell r="G3823" t="str">
            <v>1</v>
          </cell>
          <cell r="H3823">
            <v>8240</v>
          </cell>
          <cell r="I3823">
            <v>8240</v>
          </cell>
          <cell r="J3823">
            <v>8240</v>
          </cell>
          <cell r="K3823">
            <v>44901</v>
          </cell>
          <cell r="L3823">
            <v>44900</v>
          </cell>
          <cell r="M3823" t="str">
            <v>0250</v>
          </cell>
          <cell r="N3823" t="str">
            <v>6CU</v>
          </cell>
          <cell r="O3823" t="str">
            <v>C071</v>
          </cell>
        </row>
        <row r="3824">
          <cell r="A3824" t="str">
            <v>1511678818</v>
          </cell>
          <cell r="B3824" t="str">
            <v>CCDDR03021</v>
          </cell>
          <cell r="C3824" t="str">
            <v>0175-DR21-D621</v>
          </cell>
          <cell r="D3824" t="str">
            <v>43177759-STABILISATION D'OBJETS EN FER</v>
          </cell>
          <cell r="E3824" t="str">
            <v>45.04.01</v>
          </cell>
          <cell r="F3824" t="str">
            <v>2100042233 MET DU GRAND NANCY</v>
          </cell>
          <cell r="G3824" t="str">
            <v>1</v>
          </cell>
          <cell r="H3824">
            <v>4765.83</v>
          </cell>
          <cell r="I3824">
            <v>4765.83</v>
          </cell>
          <cell r="J3824">
            <v>4765.83</v>
          </cell>
          <cell r="K3824">
            <v>44903</v>
          </cell>
          <cell r="L3824">
            <v>44902</v>
          </cell>
          <cell r="M3824" t="str">
            <v>0250</v>
          </cell>
          <cell r="N3824" t="str">
            <v>6CU</v>
          </cell>
          <cell r="O3824" t="str">
            <v>C071</v>
          </cell>
        </row>
        <row r="3825">
          <cell r="A3825" t="str">
            <v>1511678818</v>
          </cell>
          <cell r="B3825" t="str">
            <v>CCDDR03021</v>
          </cell>
          <cell r="C3825" t="str">
            <v>0175-DR21-D621</v>
          </cell>
          <cell r="D3825" t="str">
            <v>43177759-STABILISATION OBJETS CUIVRE-PLO</v>
          </cell>
          <cell r="E3825" t="str">
            <v>45.04.01</v>
          </cell>
          <cell r="F3825" t="str">
            <v>2100042233 MET DU GRAND NANCY</v>
          </cell>
          <cell r="G3825" t="str">
            <v>2</v>
          </cell>
          <cell r="H3825">
            <v>3870</v>
          </cell>
          <cell r="I3825">
            <v>3870</v>
          </cell>
          <cell r="J3825">
            <v>3870</v>
          </cell>
          <cell r="K3825">
            <v>44903</v>
          </cell>
          <cell r="L3825">
            <v>44902</v>
          </cell>
          <cell r="M3825" t="str">
            <v>0250</v>
          </cell>
          <cell r="N3825" t="str">
            <v>6CU</v>
          </cell>
          <cell r="O3825" t="str">
            <v>C071</v>
          </cell>
        </row>
        <row r="3826">
          <cell r="A3826" t="str">
            <v>1511678818</v>
          </cell>
          <cell r="B3826" t="str">
            <v>CCDDR03021</v>
          </cell>
          <cell r="C3826" t="str">
            <v>0175-DR21-D621</v>
          </cell>
          <cell r="D3826" t="str">
            <v>43177759-RADIOGRAPHIES X SUR OBJETS D'AR</v>
          </cell>
          <cell r="E3826" t="str">
            <v>40.01.08</v>
          </cell>
          <cell r="F3826" t="str">
            <v>2100042233 MET DU GRAND NANCY</v>
          </cell>
          <cell r="G3826" t="str">
            <v>3</v>
          </cell>
          <cell r="H3826">
            <v>1050.79</v>
          </cell>
          <cell r="I3826">
            <v>1050.79</v>
          </cell>
          <cell r="J3826">
            <v>1050.79</v>
          </cell>
          <cell r="K3826">
            <v>44903</v>
          </cell>
          <cell r="L3826">
            <v>44902</v>
          </cell>
          <cell r="M3826" t="str">
            <v>0250</v>
          </cell>
          <cell r="N3826" t="str">
            <v>6CU</v>
          </cell>
          <cell r="O3826" t="str">
            <v>C071</v>
          </cell>
        </row>
        <row r="3827">
          <cell r="A3827" t="str">
            <v>1511818238</v>
          </cell>
          <cell r="B3827" t="str">
            <v>CCDDR03021</v>
          </cell>
          <cell r="C3827" t="str">
            <v>0175-DR21-D621</v>
          </cell>
          <cell r="D3827" t="str">
            <v>44312446-ANAL.DONN.CLIMAT.CONTROL.APPAR.</v>
          </cell>
          <cell r="E3827" t="str">
            <v>40.01.08</v>
          </cell>
          <cell r="F3827" t="str">
            <v>1001378365 IN/EX SITU</v>
          </cell>
          <cell r="G3827" t="str">
            <v>1</v>
          </cell>
          <cell r="H3827">
            <v>2300</v>
          </cell>
          <cell r="I3827">
            <v>2300</v>
          </cell>
          <cell r="J3827">
            <v>2300</v>
          </cell>
          <cell r="K3827">
            <v>44995</v>
          </cell>
          <cell r="L3827">
            <v>44994</v>
          </cell>
          <cell r="M3827" t="str">
            <v>0250</v>
          </cell>
          <cell r="N3827" t="str">
            <v>6CU</v>
          </cell>
          <cell r="O3827" t="str">
            <v>C071</v>
          </cell>
        </row>
        <row r="3828">
          <cell r="A3828" t="str">
            <v>1511827252</v>
          </cell>
          <cell r="B3828" t="str">
            <v>CCDDR03021</v>
          </cell>
          <cell r="C3828" t="str">
            <v>0175-DR21-D621</v>
          </cell>
          <cell r="D3828" t="str">
            <v>44403469-EXPERTISE DE TERRAIN-ART PARIET</v>
          </cell>
          <cell r="E3828" t="str">
            <v>40.01.08</v>
          </cell>
          <cell r="F3828" t="str">
            <v>1300034110 JULIEN MONNEY</v>
          </cell>
          <cell r="G3828" t="str">
            <v>1</v>
          </cell>
          <cell r="H3828">
            <v>3000</v>
          </cell>
          <cell r="I3828">
            <v>0</v>
          </cell>
          <cell r="J3828">
            <v>0</v>
          </cell>
          <cell r="K3828">
            <v>45000</v>
          </cell>
          <cell r="L3828">
            <v>44999</v>
          </cell>
          <cell r="M3828" t="str">
            <v>0250</v>
          </cell>
          <cell r="N3828" t="str">
            <v>6CU</v>
          </cell>
          <cell r="O3828" t="str">
            <v>C071</v>
          </cell>
        </row>
        <row r="3829">
          <cell r="A3829" t="str">
            <v>2201362672</v>
          </cell>
          <cell r="B3829" t="str">
            <v>CCDDR03021</v>
          </cell>
          <cell r="C3829" t="str">
            <v>0175-DR21-D621</v>
          </cell>
          <cell r="D3829" t="str">
            <v>Inventaire collections Musée</v>
          </cell>
          <cell r="E3829" t="str">
            <v>40.01.08</v>
          </cell>
          <cell r="F3829" t="str">
            <v>1001683807 MADAME CLOTILDE MICHON</v>
          </cell>
          <cell r="G3829" t="str">
            <v>1</v>
          </cell>
          <cell r="H3829">
            <v>6020</v>
          </cell>
          <cell r="I3829">
            <v>0</v>
          </cell>
          <cell r="J3829">
            <v>0</v>
          </cell>
          <cell r="K3829">
            <v>44817</v>
          </cell>
          <cell r="L3829">
            <v>44817</v>
          </cell>
          <cell r="M3829" t="str">
            <v>0250</v>
          </cell>
          <cell r="N3829" t="str">
            <v>6CU</v>
          </cell>
          <cell r="O3829" t="str">
            <v>C071</v>
          </cell>
        </row>
        <row r="3830">
          <cell r="A3830" t="str">
            <v>1511616847</v>
          </cell>
          <cell r="B3830" t="str">
            <v>CCDDR0302A</v>
          </cell>
          <cell r="C3830" t="str">
            <v>0175-DR2A-D62A</v>
          </cell>
          <cell r="D3830" t="str">
            <v>42755111-ETABL CARTE ARCHEO CORSE</v>
          </cell>
          <cell r="E3830" t="str">
            <v>40.01.08</v>
          </cell>
          <cell r="F3830" t="str">
            <v>1001011238 PALEOTIME</v>
          </cell>
          <cell r="G3830" t="str">
            <v>1</v>
          </cell>
          <cell r="H3830">
            <v>8955</v>
          </cell>
          <cell r="I3830">
            <v>0</v>
          </cell>
          <cell r="J3830">
            <v>0</v>
          </cell>
          <cell r="K3830">
            <v>44875</v>
          </cell>
          <cell r="L3830">
            <v>44874</v>
          </cell>
          <cell r="M3830" t="str">
            <v>02A0</v>
          </cell>
          <cell r="N3830" t="str">
            <v>06J</v>
          </cell>
          <cell r="O3830" t="str">
            <v>C004</v>
          </cell>
        </row>
        <row r="3831">
          <cell r="A3831" t="str">
            <v>1511634457</v>
          </cell>
          <cell r="B3831" t="str">
            <v>CCDDR0302A</v>
          </cell>
          <cell r="C3831" t="str">
            <v>0175-DR2A-D62A</v>
          </cell>
          <cell r="D3831" t="str">
            <v>42865292-ETUDE ARCHEO SITE COASINA</v>
          </cell>
          <cell r="E3831" t="str">
            <v>40.01.08</v>
          </cell>
          <cell r="F3831" t="str">
            <v>1000505598 ARKEMINE</v>
          </cell>
          <cell r="G3831" t="str">
            <v>1</v>
          </cell>
          <cell r="H3831">
            <v>23500</v>
          </cell>
          <cell r="I3831">
            <v>23500</v>
          </cell>
          <cell r="J3831">
            <v>23500</v>
          </cell>
          <cell r="K3831">
            <v>44883</v>
          </cell>
          <cell r="L3831">
            <v>44882</v>
          </cell>
          <cell r="M3831" t="str">
            <v>02A0</v>
          </cell>
          <cell r="N3831" t="str">
            <v>06J</v>
          </cell>
          <cell r="O3831" t="str">
            <v>C004</v>
          </cell>
        </row>
        <row r="3832">
          <cell r="A3832" t="str">
            <v>1511687507</v>
          </cell>
          <cell r="B3832" t="str">
            <v>CCDDR0302A</v>
          </cell>
          <cell r="C3832" t="str">
            <v>0175-DR2A-D62A</v>
          </cell>
          <cell r="D3832" t="str">
            <v>43320555-Etude gravures rupestres Corse</v>
          </cell>
          <cell r="E3832" t="str">
            <v>40.01.08</v>
          </cell>
          <cell r="F3832" t="str">
            <v>1000068714 ARCHEOLOGIES</v>
          </cell>
          <cell r="G3832" t="str">
            <v>1</v>
          </cell>
          <cell r="H3832">
            <v>12542.61</v>
          </cell>
          <cell r="I3832">
            <v>12542.61</v>
          </cell>
          <cell r="J3832">
            <v>12542.61</v>
          </cell>
          <cell r="K3832">
            <v>44909</v>
          </cell>
          <cell r="L3832">
            <v>44908</v>
          </cell>
          <cell r="M3832" t="str">
            <v>02A0</v>
          </cell>
          <cell r="N3832" t="str">
            <v>06J</v>
          </cell>
          <cell r="O3832" t="str">
            <v>C004</v>
          </cell>
        </row>
        <row r="3833">
          <cell r="A3833" t="str">
            <v>1511776367</v>
          </cell>
          <cell r="B3833" t="str">
            <v>CCDDR0302A</v>
          </cell>
          <cell r="C3833" t="str">
            <v>0175-DR2A-D62A</v>
          </cell>
          <cell r="D3833" t="str">
            <v>44023912-ASSIST GESTION MOBILIERS ARCHEO</v>
          </cell>
          <cell r="E3833" t="str">
            <v>40.01.08</v>
          </cell>
          <cell r="F3833" t="str">
            <v>1000068714 ARCHEOLOGIES</v>
          </cell>
          <cell r="G3833" t="str">
            <v>1</v>
          </cell>
          <cell r="H3833">
            <v>9169.02</v>
          </cell>
          <cell r="I3833">
            <v>9169.02</v>
          </cell>
          <cell r="J3833">
            <v>9169.02</v>
          </cell>
          <cell r="K3833">
            <v>44972</v>
          </cell>
          <cell r="L3833">
            <v>44971</v>
          </cell>
          <cell r="M3833" t="str">
            <v>02A0</v>
          </cell>
          <cell r="N3833" t="str">
            <v>06J</v>
          </cell>
          <cell r="O3833" t="str">
            <v>C004</v>
          </cell>
        </row>
        <row r="3834">
          <cell r="A3834" t="str">
            <v>1511849599</v>
          </cell>
          <cell r="B3834" t="str">
            <v>CCDDR0302A</v>
          </cell>
          <cell r="C3834" t="str">
            <v>0175-DR2A-D62A</v>
          </cell>
          <cell r="D3834" t="str">
            <v>44561846-ETUDE DES VESTIGES I CASTEDDI</v>
          </cell>
          <cell r="E3834" t="str">
            <v>40.01.08</v>
          </cell>
          <cell r="F3834" t="str">
            <v>1001269986 LABORATOIRE REGIONAL D ARCHEOLOGIE</v>
          </cell>
          <cell r="G3834" t="str">
            <v>1</v>
          </cell>
          <cell r="H3834">
            <v>4000</v>
          </cell>
          <cell r="I3834">
            <v>4000</v>
          </cell>
          <cell r="J3834">
            <v>4000</v>
          </cell>
          <cell r="K3834">
            <v>45012</v>
          </cell>
          <cell r="L3834">
            <v>45009</v>
          </cell>
          <cell r="M3834" t="str">
            <v>02A0</v>
          </cell>
          <cell r="N3834" t="str">
            <v>06J</v>
          </cell>
          <cell r="O3834" t="str">
            <v>C004</v>
          </cell>
        </row>
        <row r="3835">
          <cell r="A3835" t="str">
            <v>1511849824</v>
          </cell>
          <cell r="B3835" t="str">
            <v>CCDDR0302A</v>
          </cell>
          <cell r="C3835" t="str">
            <v>0175-DR2A-D62A</v>
          </cell>
          <cell r="D3835" t="str">
            <v>44561300-MISSION ETUDE  CARTE ARCHEO</v>
          </cell>
          <cell r="E3835" t="str">
            <v>40.01.08</v>
          </cell>
          <cell r="F3835" t="str">
            <v>1000505598 ARKEMINE</v>
          </cell>
          <cell r="G3835" t="str">
            <v>1</v>
          </cell>
          <cell r="H3835">
            <v>15600</v>
          </cell>
          <cell r="I3835">
            <v>15600</v>
          </cell>
          <cell r="J3835">
            <v>15600</v>
          </cell>
          <cell r="K3835">
            <v>45012</v>
          </cell>
          <cell r="L3835">
            <v>45009</v>
          </cell>
          <cell r="M3835" t="str">
            <v>02A0</v>
          </cell>
          <cell r="N3835" t="str">
            <v>06J</v>
          </cell>
          <cell r="O3835" t="str">
            <v>C004</v>
          </cell>
        </row>
        <row r="3836">
          <cell r="A3836" t="str">
            <v>2201397531</v>
          </cell>
          <cell r="B3836" t="str">
            <v>CCDDR0302A</v>
          </cell>
          <cell r="C3836" t="str">
            <v>0175-DR2A-D62A</v>
          </cell>
          <cell r="D3836" t="str">
            <v>ETUDE COMPL MOBILIER LUCCIANA</v>
          </cell>
          <cell r="E3836" t="str">
            <v>40.01.08</v>
          </cell>
          <cell r="F3836" t="str">
            <v>1000493735 INRAP</v>
          </cell>
          <cell r="G3836" t="str">
            <v>1</v>
          </cell>
          <cell r="H3836">
            <v>18375</v>
          </cell>
          <cell r="I3836">
            <v>18375</v>
          </cell>
          <cell r="J3836">
            <v>18375</v>
          </cell>
          <cell r="K3836">
            <v>44974</v>
          </cell>
          <cell r="L3836">
            <v>44974</v>
          </cell>
          <cell r="M3836" t="str">
            <v>02A0</v>
          </cell>
          <cell r="N3836" t="str">
            <v>06J</v>
          </cell>
          <cell r="O3836" t="str">
            <v>C004</v>
          </cell>
        </row>
        <row r="3837">
          <cell r="A3837" t="str">
            <v>1511818673</v>
          </cell>
          <cell r="B3837" t="str">
            <v>CCDDR03031</v>
          </cell>
          <cell r="C3837" t="str">
            <v>0175-DR31-D631</v>
          </cell>
          <cell r="D3837" t="str">
            <v>44330566-ZMPU F-DRAC CP MIRTAIN MAGALI</v>
          </cell>
          <cell r="E3837" t="str">
            <v>38.02.01</v>
          </cell>
          <cell r="F3837" t="str">
            <v>1001487111 MADAME MAGALI MIRTAIN</v>
          </cell>
          <cell r="G3837" t="str">
            <v>1</v>
          </cell>
          <cell r="H3837">
            <v>1175</v>
          </cell>
          <cell r="I3837">
            <v>1175</v>
          </cell>
          <cell r="J3837">
            <v>1175</v>
          </cell>
          <cell r="K3837">
            <v>44995</v>
          </cell>
          <cell r="L3837">
            <v>44994</v>
          </cell>
          <cell r="M3837" t="str">
            <v>0340</v>
          </cell>
          <cell r="N3837" t="str">
            <v>6CY</v>
          </cell>
          <cell r="O3837" t="str">
            <v>C071</v>
          </cell>
        </row>
        <row r="3838">
          <cell r="A3838" t="str">
            <v>1511836540</v>
          </cell>
          <cell r="B3838" t="str">
            <v>CCDDR03031</v>
          </cell>
          <cell r="C3838" t="str">
            <v>0175-DR31-D631</v>
          </cell>
          <cell r="D3838" t="str">
            <v>44452999-ZMPU F-DRAC CP TEMAPROD</v>
          </cell>
          <cell r="E3838" t="str">
            <v>38.02.01</v>
          </cell>
          <cell r="F3838" t="str">
            <v>1001502017 TEMAPROD</v>
          </cell>
          <cell r="G3838" t="str">
            <v>1</v>
          </cell>
          <cell r="H3838">
            <v>2650</v>
          </cell>
          <cell r="I3838">
            <v>2650</v>
          </cell>
          <cell r="J3838">
            <v>2650</v>
          </cell>
          <cell r="K3838">
            <v>45005</v>
          </cell>
          <cell r="L3838">
            <v>45002</v>
          </cell>
          <cell r="M3838" t="str">
            <v>0340</v>
          </cell>
          <cell r="N3838" t="str">
            <v>6CY</v>
          </cell>
          <cell r="O3838" t="str">
            <v>C071</v>
          </cell>
        </row>
        <row r="3839">
          <cell r="A3839" t="str">
            <v>1100046030</v>
          </cell>
          <cell r="B3839" t="str">
            <v>CCDDR03033</v>
          </cell>
          <cell r="C3839" t="str">
            <v>0175-DR33-D633</v>
          </cell>
          <cell r="D3839" t="str">
            <v>TF - Mission de M.O  Grotte de Cussac</v>
          </cell>
          <cell r="E3839" t="str">
            <v>36.04.02</v>
          </cell>
          <cell r="F3839" t="str">
            <v>1001311483 MICHEL APARD</v>
          </cell>
          <cell r="G3839" t="str">
            <v>2</v>
          </cell>
          <cell r="H3839">
            <v>6730.5</v>
          </cell>
          <cell r="I3839">
            <v>0</v>
          </cell>
          <cell r="J3839">
            <v>0</v>
          </cell>
          <cell r="K3839">
            <v>43572</v>
          </cell>
          <cell r="L3839">
            <v>43572</v>
          </cell>
          <cell r="M3839" t="str">
            <v>0860</v>
          </cell>
          <cell r="N3839" t="str">
            <v>6D5</v>
          </cell>
          <cell r="O3839" t="str">
            <v>C071</v>
          </cell>
        </row>
        <row r="3840">
          <cell r="A3840" t="str">
            <v>1100046030</v>
          </cell>
          <cell r="B3840" t="str">
            <v>CCDDR03033</v>
          </cell>
          <cell r="C3840" t="str">
            <v>0175-DR33-D633</v>
          </cell>
          <cell r="D3840" t="str">
            <v>TC1 - Mission de M.O Grotte de Cussac</v>
          </cell>
          <cell r="E3840" t="str">
            <v>36.04.02</v>
          </cell>
          <cell r="F3840" t="str">
            <v>1001311483 MICHEL APARD</v>
          </cell>
          <cell r="G3840" t="str">
            <v>4</v>
          </cell>
          <cell r="H3840">
            <v>12499.5</v>
          </cell>
          <cell r="I3840">
            <v>0</v>
          </cell>
          <cell r="J3840">
            <v>0</v>
          </cell>
          <cell r="K3840">
            <v>43572</v>
          </cell>
          <cell r="L3840">
            <v>43572</v>
          </cell>
          <cell r="M3840" t="str">
            <v>0860</v>
          </cell>
          <cell r="N3840" t="str">
            <v>6D5</v>
          </cell>
          <cell r="O3840" t="str">
            <v>C071</v>
          </cell>
        </row>
        <row r="3841">
          <cell r="A3841" t="str">
            <v>1100046030</v>
          </cell>
          <cell r="B3841" t="str">
            <v>CCDDR03033</v>
          </cell>
          <cell r="C3841" t="str">
            <v>0175-DR33-D633</v>
          </cell>
          <cell r="D3841" t="str">
            <v>Avenant n°1 sur la tranche ferme</v>
          </cell>
          <cell r="E3841" t="str">
            <v>36.04.02</v>
          </cell>
          <cell r="F3841" t="str">
            <v>1001311483 MICHEL APARD</v>
          </cell>
          <cell r="G3841" t="str">
            <v>5</v>
          </cell>
          <cell r="H3841">
            <v>367.5</v>
          </cell>
          <cell r="I3841">
            <v>0</v>
          </cell>
          <cell r="J3841">
            <v>0</v>
          </cell>
          <cell r="K3841">
            <v>43572</v>
          </cell>
          <cell r="L3841">
            <v>43572</v>
          </cell>
          <cell r="M3841" t="str">
            <v>0860</v>
          </cell>
          <cell r="N3841" t="str">
            <v>6D5</v>
          </cell>
          <cell r="O3841" t="str">
            <v>C071</v>
          </cell>
        </row>
        <row r="3842">
          <cell r="A3842" t="str">
            <v>1100046030</v>
          </cell>
          <cell r="B3842" t="str">
            <v>CCDDR03033</v>
          </cell>
          <cell r="C3842" t="str">
            <v>0175-DR33-D633</v>
          </cell>
          <cell r="D3842" t="str">
            <v>Avenant n°1 sur la tranche conditionnell</v>
          </cell>
          <cell r="E3842" t="str">
            <v>36.04.02</v>
          </cell>
          <cell r="F3842" t="str">
            <v>1001311483 MICHEL APARD</v>
          </cell>
          <cell r="G3842" t="str">
            <v>6</v>
          </cell>
          <cell r="H3842">
            <v>682.5</v>
          </cell>
          <cell r="I3842">
            <v>0</v>
          </cell>
          <cell r="J3842">
            <v>0</v>
          </cell>
          <cell r="K3842">
            <v>43572</v>
          </cell>
          <cell r="L3842">
            <v>43572</v>
          </cell>
          <cell r="M3842" t="str">
            <v>0860</v>
          </cell>
          <cell r="N3842" t="str">
            <v>6D5</v>
          </cell>
          <cell r="O3842" t="str">
            <v>C071</v>
          </cell>
        </row>
        <row r="3843">
          <cell r="A3843" t="str">
            <v>1100046030</v>
          </cell>
          <cell r="B3843" t="str">
            <v>CCDDR03033</v>
          </cell>
          <cell r="C3843" t="str">
            <v>0175-DR33-D633</v>
          </cell>
          <cell r="D3843" t="str">
            <v>PRESTATIONS COMPLEMENTAIRES</v>
          </cell>
          <cell r="E3843" t="str">
            <v>36.04.02</v>
          </cell>
          <cell r="F3843" t="str">
            <v>1001311483 MICHEL APARD</v>
          </cell>
          <cell r="G3843" t="str">
            <v>8</v>
          </cell>
          <cell r="H3843">
            <v>7350</v>
          </cell>
          <cell r="I3843">
            <v>608.4</v>
          </cell>
          <cell r="J3843">
            <v>608.4</v>
          </cell>
          <cell r="K3843">
            <v>43572</v>
          </cell>
          <cell r="L3843">
            <v>44000</v>
          </cell>
          <cell r="M3843" t="str">
            <v>0860</v>
          </cell>
          <cell r="N3843" t="str">
            <v>6D5</v>
          </cell>
          <cell r="O3843" t="str">
            <v>C071</v>
          </cell>
        </row>
        <row r="3844">
          <cell r="A3844" t="str">
            <v>1100046030</v>
          </cell>
          <cell r="B3844" t="str">
            <v>CCDDR03033</v>
          </cell>
          <cell r="C3844" t="str">
            <v>0175-DR33-D633</v>
          </cell>
          <cell r="D3844" t="str">
            <v>Avenant n°2 sur la tranche ferme</v>
          </cell>
          <cell r="E3844" t="str">
            <v>36.04.02</v>
          </cell>
          <cell r="F3844" t="str">
            <v>1001311483 MICHEL APARD</v>
          </cell>
          <cell r="G3844" t="str">
            <v>9</v>
          </cell>
          <cell r="H3844">
            <v>1745.94</v>
          </cell>
          <cell r="I3844">
            <v>0</v>
          </cell>
          <cell r="J3844">
            <v>0</v>
          </cell>
          <cell r="K3844">
            <v>43572</v>
          </cell>
          <cell r="L3844">
            <v>44830</v>
          </cell>
          <cell r="M3844" t="str">
            <v>0860</v>
          </cell>
          <cell r="N3844" t="str">
            <v>6D5</v>
          </cell>
          <cell r="O3844" t="str">
            <v>C071</v>
          </cell>
        </row>
        <row r="3845">
          <cell r="A3845" t="str">
            <v>1100046030</v>
          </cell>
          <cell r="B3845" t="str">
            <v>CCDDR03033</v>
          </cell>
          <cell r="C3845" t="str">
            <v>0175-DR33-D633</v>
          </cell>
          <cell r="D3845" t="str">
            <v>Avenant n°2 sur la tranche conditionnell</v>
          </cell>
          <cell r="E3845" t="str">
            <v>36.04.02</v>
          </cell>
          <cell r="F3845" t="str">
            <v>1001311483 MICHEL APARD</v>
          </cell>
          <cell r="G3845" t="str">
            <v>10</v>
          </cell>
          <cell r="H3845">
            <v>3242.46</v>
          </cell>
          <cell r="I3845">
            <v>0</v>
          </cell>
          <cell r="J3845">
            <v>0</v>
          </cell>
          <cell r="K3845">
            <v>43572</v>
          </cell>
          <cell r="L3845">
            <v>44830</v>
          </cell>
          <cell r="M3845" t="str">
            <v>0860</v>
          </cell>
          <cell r="N3845" t="str">
            <v>6D5</v>
          </cell>
          <cell r="O3845" t="str">
            <v>C071</v>
          </cell>
        </row>
        <row r="3846">
          <cell r="A3846" t="str">
            <v>1100046030</v>
          </cell>
          <cell r="B3846" t="str">
            <v>CCDDR03033</v>
          </cell>
          <cell r="C3846" t="str">
            <v>0175-DR33-D633</v>
          </cell>
          <cell r="D3846" t="str">
            <v>PRESTATIONS COMPLEMENTAIRES -MISSION OPC</v>
          </cell>
          <cell r="E3846" t="str">
            <v>36.04.02</v>
          </cell>
          <cell r="F3846" t="str">
            <v>1001311483 MICHEL APARD</v>
          </cell>
          <cell r="G3846" t="str">
            <v>11</v>
          </cell>
          <cell r="H3846">
            <v>1800</v>
          </cell>
          <cell r="I3846">
            <v>0</v>
          </cell>
          <cell r="J3846">
            <v>0</v>
          </cell>
          <cell r="K3846">
            <v>43572</v>
          </cell>
          <cell r="L3846">
            <v>44830</v>
          </cell>
          <cell r="M3846" t="str">
            <v>0860</v>
          </cell>
          <cell r="N3846" t="str">
            <v>6D5</v>
          </cell>
          <cell r="O3846" t="str">
            <v>C071</v>
          </cell>
        </row>
        <row r="3847">
          <cell r="A3847" t="str">
            <v>1510131081</v>
          </cell>
          <cell r="B3847" t="str">
            <v>CCDDR03033</v>
          </cell>
          <cell r="C3847" t="str">
            <v>0175-DR33-D633</v>
          </cell>
          <cell r="D3847" t="str">
            <v>part ABCD</v>
          </cell>
          <cell r="E3847" t="str">
            <v>40.01.08</v>
          </cell>
          <cell r="F3847" t="str">
            <v>1000024919 ABCD</v>
          </cell>
          <cell r="G3847" t="str">
            <v>2</v>
          </cell>
          <cell r="H3847">
            <v>24800</v>
          </cell>
          <cell r="I3847">
            <v>5600</v>
          </cell>
          <cell r="J3847">
            <v>5600</v>
          </cell>
          <cell r="K3847">
            <v>44012</v>
          </cell>
          <cell r="L3847">
            <v>44014</v>
          </cell>
          <cell r="M3847" t="str">
            <v>0860</v>
          </cell>
          <cell r="N3847" t="str">
            <v>6D5</v>
          </cell>
          <cell r="O3847" t="str">
            <v>C071</v>
          </cell>
        </row>
        <row r="3848">
          <cell r="A3848" t="str">
            <v>1510131081</v>
          </cell>
          <cell r="B3848" t="str">
            <v>CCDDR03033</v>
          </cell>
          <cell r="C3848" t="str">
            <v>0175-DR33-D633</v>
          </cell>
          <cell r="D3848" t="str">
            <v>part VINCENT Frédérique</v>
          </cell>
          <cell r="E3848" t="str">
            <v>40.01.08</v>
          </cell>
          <cell r="F3848" t="str">
            <v>1000024919 ABCD</v>
          </cell>
          <cell r="G3848" t="str">
            <v>3</v>
          </cell>
          <cell r="H3848">
            <v>7200</v>
          </cell>
          <cell r="I3848">
            <v>400</v>
          </cell>
          <cell r="J3848">
            <v>400</v>
          </cell>
          <cell r="K3848">
            <v>44012</v>
          </cell>
          <cell r="L3848">
            <v>44014</v>
          </cell>
          <cell r="M3848" t="str">
            <v>0860</v>
          </cell>
          <cell r="N3848" t="str">
            <v>6D5</v>
          </cell>
          <cell r="O3848" t="str">
            <v>C071</v>
          </cell>
        </row>
        <row r="3849">
          <cell r="A3849" t="str">
            <v>1510131081</v>
          </cell>
          <cell r="B3849" t="str">
            <v>CCDDR03033</v>
          </cell>
          <cell r="C3849" t="str">
            <v>0175-DR33-D633</v>
          </cell>
          <cell r="D3849" t="str">
            <v>part NOE Pierre</v>
          </cell>
          <cell r="E3849" t="str">
            <v>40.01.08</v>
          </cell>
          <cell r="F3849" t="str">
            <v>1000024919 ABCD</v>
          </cell>
          <cell r="G3849" t="str">
            <v>4</v>
          </cell>
          <cell r="H3849">
            <v>3600</v>
          </cell>
          <cell r="I3849">
            <v>1200</v>
          </cell>
          <cell r="J3849">
            <v>1200</v>
          </cell>
          <cell r="K3849">
            <v>44012</v>
          </cell>
          <cell r="L3849">
            <v>44014</v>
          </cell>
          <cell r="M3849" t="str">
            <v>0860</v>
          </cell>
          <cell r="N3849" t="str">
            <v>6D5</v>
          </cell>
          <cell r="O3849" t="str">
            <v>C071</v>
          </cell>
        </row>
        <row r="3850">
          <cell r="A3850" t="str">
            <v>1510216978</v>
          </cell>
          <cell r="B3850" t="str">
            <v>CCDDR03033</v>
          </cell>
          <cell r="C3850" t="str">
            <v>0175-DR33-D633</v>
          </cell>
          <cell r="D3850" t="str">
            <v>32470605-GROTTE LEYGONIE-EVAL POTENTIEL</v>
          </cell>
          <cell r="E3850" t="str">
            <v>40.01.08</v>
          </cell>
          <cell r="F3850" t="str">
            <v>1000068714 ARCHEOLOGIES</v>
          </cell>
          <cell r="G3850" t="str">
            <v>1</v>
          </cell>
          <cell r="H3850">
            <v>500</v>
          </cell>
          <cell r="I3850">
            <v>500</v>
          </cell>
          <cell r="J3850">
            <v>500</v>
          </cell>
          <cell r="K3850">
            <v>44070</v>
          </cell>
          <cell r="L3850">
            <v>44069</v>
          </cell>
          <cell r="M3850" t="str">
            <v>0860</v>
          </cell>
          <cell r="N3850" t="str">
            <v>6D5</v>
          </cell>
          <cell r="O3850" t="str">
            <v>C071</v>
          </cell>
        </row>
        <row r="3851">
          <cell r="A3851" t="str">
            <v>1511015967</v>
          </cell>
          <cell r="B3851" t="str">
            <v>CCDDR03033</v>
          </cell>
          <cell r="C3851" t="str">
            <v>0175-DR33-D633</v>
          </cell>
          <cell r="D3851" t="str">
            <v>38144458-LA LEON-MOB METALLIQUE-2021</v>
          </cell>
          <cell r="E3851" t="str">
            <v>40.01.08</v>
          </cell>
          <cell r="F3851" t="str">
            <v>1000387068 MATERIA VIVA</v>
          </cell>
          <cell r="G3851" t="str">
            <v>1</v>
          </cell>
          <cell r="H3851">
            <v>4240</v>
          </cell>
          <cell r="I3851">
            <v>4240</v>
          </cell>
          <cell r="J3851">
            <v>4240</v>
          </cell>
          <cell r="K3851">
            <v>44524</v>
          </cell>
          <cell r="L3851">
            <v>44523</v>
          </cell>
          <cell r="M3851" t="str">
            <v>0860</v>
          </cell>
          <cell r="N3851" t="str">
            <v>6D5</v>
          </cell>
          <cell r="O3851" t="str">
            <v>C071</v>
          </cell>
        </row>
        <row r="3852">
          <cell r="A3852" t="str">
            <v>1511016204</v>
          </cell>
          <cell r="B3852" t="str">
            <v>CCDDR03033</v>
          </cell>
          <cell r="C3852" t="str">
            <v>0175-DR33-D633</v>
          </cell>
          <cell r="D3852" t="str">
            <v>38141490-MONTPON_FOUILLE_ETUDE_DENDO</v>
          </cell>
          <cell r="E3852" t="str">
            <v>40.01.08</v>
          </cell>
          <cell r="F3852" t="str">
            <v>1001450222 DENDROWOOD</v>
          </cell>
          <cell r="G3852" t="str">
            <v>1</v>
          </cell>
          <cell r="H3852">
            <v>950</v>
          </cell>
          <cell r="I3852">
            <v>0</v>
          </cell>
          <cell r="J3852">
            <v>0</v>
          </cell>
          <cell r="K3852">
            <v>44524</v>
          </cell>
          <cell r="L3852">
            <v>44523</v>
          </cell>
          <cell r="M3852" t="str">
            <v>0860</v>
          </cell>
          <cell r="N3852" t="str">
            <v>6D5</v>
          </cell>
          <cell r="O3852" t="str">
            <v>C071</v>
          </cell>
        </row>
        <row r="3853">
          <cell r="A3853" t="str">
            <v>1511016204</v>
          </cell>
          <cell r="B3853" t="str">
            <v>CCDDR03033</v>
          </cell>
          <cell r="C3853" t="str">
            <v>0175-DR33-D633</v>
          </cell>
          <cell r="D3853" t="str">
            <v>38141490-LEON_FOUILLE_ETUDE_DENDO</v>
          </cell>
          <cell r="E3853" t="str">
            <v>40.01.08</v>
          </cell>
          <cell r="F3853" t="str">
            <v>1001450222 DENDROWOOD</v>
          </cell>
          <cell r="G3853" t="str">
            <v>2</v>
          </cell>
          <cell r="H3853">
            <v>950</v>
          </cell>
          <cell r="I3853">
            <v>950</v>
          </cell>
          <cell r="J3853">
            <v>950</v>
          </cell>
          <cell r="K3853">
            <v>44524</v>
          </cell>
          <cell r="L3853">
            <v>44523</v>
          </cell>
          <cell r="M3853" t="str">
            <v>0860</v>
          </cell>
          <cell r="N3853" t="str">
            <v>6D5</v>
          </cell>
          <cell r="O3853" t="str">
            <v>C071</v>
          </cell>
        </row>
        <row r="3854">
          <cell r="A3854" t="str">
            <v>1511032462</v>
          </cell>
          <cell r="B3854" t="str">
            <v>CCDDR03033</v>
          </cell>
          <cell r="C3854" t="str">
            <v>0175-DR33-D633</v>
          </cell>
          <cell r="D3854" t="str">
            <v>38288928-GROTTE CUSSAC_NUM 3D</v>
          </cell>
          <cell r="E3854" t="str">
            <v>40.01.08</v>
          </cell>
          <cell r="F3854" t="str">
            <v>1000097996 ADERA SERVICE</v>
          </cell>
          <cell r="G3854" t="str">
            <v>1</v>
          </cell>
          <cell r="H3854">
            <v>6500</v>
          </cell>
          <cell r="I3854">
            <v>0</v>
          </cell>
          <cell r="J3854">
            <v>0</v>
          </cell>
          <cell r="K3854">
            <v>44531</v>
          </cell>
          <cell r="L3854">
            <v>44530</v>
          </cell>
          <cell r="M3854" t="str">
            <v>0860</v>
          </cell>
          <cell r="N3854" t="str">
            <v>6D5</v>
          </cell>
          <cell r="O3854" t="str">
            <v>C071</v>
          </cell>
        </row>
        <row r="3855">
          <cell r="A3855" t="str">
            <v>1511032462</v>
          </cell>
          <cell r="B3855" t="str">
            <v>CCDDR03033</v>
          </cell>
          <cell r="C3855" t="str">
            <v>0175-DR33-D633</v>
          </cell>
          <cell r="D3855" t="str">
            <v>38288928-GROTTE CUSSAC_NUM 3D</v>
          </cell>
          <cell r="E3855" t="str">
            <v>40.01.08</v>
          </cell>
          <cell r="F3855" t="str">
            <v>1000097996 ADERA SERVICE</v>
          </cell>
          <cell r="G3855" t="str">
            <v>2</v>
          </cell>
          <cell r="H3855">
            <v>9000</v>
          </cell>
          <cell r="I3855">
            <v>0</v>
          </cell>
          <cell r="J3855">
            <v>0</v>
          </cell>
          <cell r="K3855">
            <v>44531</v>
          </cell>
          <cell r="L3855">
            <v>44530</v>
          </cell>
          <cell r="M3855" t="str">
            <v>0860</v>
          </cell>
          <cell r="N3855" t="str">
            <v>6D5</v>
          </cell>
          <cell r="O3855" t="str">
            <v>C071</v>
          </cell>
        </row>
        <row r="3856">
          <cell r="A3856" t="str">
            <v>1511589994</v>
          </cell>
          <cell r="B3856" t="str">
            <v>CCDDR03033</v>
          </cell>
          <cell r="C3856" t="str">
            <v>0175-DR33-D633</v>
          </cell>
          <cell r="D3856" t="str">
            <v>ABCD-ETUDE ET FRAIS DE DEPLACEMENT</v>
          </cell>
          <cell r="E3856" t="str">
            <v>40.01.08</v>
          </cell>
          <cell r="F3856" t="str">
            <v>1000024919 ABCD</v>
          </cell>
          <cell r="G3856" t="str">
            <v>1</v>
          </cell>
          <cell r="H3856">
            <v>13180</v>
          </cell>
          <cell r="I3856">
            <v>13180</v>
          </cell>
          <cell r="J3856">
            <v>13180</v>
          </cell>
          <cell r="K3856">
            <v>44859</v>
          </cell>
          <cell r="L3856">
            <v>44859</v>
          </cell>
          <cell r="M3856" t="str">
            <v>0860</v>
          </cell>
          <cell r="N3856" t="str">
            <v>6D5</v>
          </cell>
          <cell r="O3856" t="str">
            <v>C071</v>
          </cell>
        </row>
        <row r="3857">
          <cell r="A3857" t="str">
            <v>1511589994</v>
          </cell>
          <cell r="B3857" t="str">
            <v>CCDDR03033</v>
          </cell>
          <cell r="C3857" t="str">
            <v>0175-DR33-D633</v>
          </cell>
          <cell r="D3857" t="str">
            <v>FREDERIQUE VINCENT - CONSERVATION PREVEN</v>
          </cell>
          <cell r="E3857" t="str">
            <v>40.01.08</v>
          </cell>
          <cell r="F3857" t="str">
            <v>1000024919 ABCD</v>
          </cell>
          <cell r="G3857" t="str">
            <v>2</v>
          </cell>
          <cell r="H3857">
            <v>3200</v>
          </cell>
          <cell r="I3857">
            <v>3200</v>
          </cell>
          <cell r="J3857">
            <v>3200</v>
          </cell>
          <cell r="K3857">
            <v>44859</v>
          </cell>
          <cell r="L3857">
            <v>44859</v>
          </cell>
          <cell r="M3857" t="str">
            <v>0860</v>
          </cell>
          <cell r="N3857" t="str">
            <v>6D5</v>
          </cell>
          <cell r="O3857" t="str">
            <v>C071</v>
          </cell>
        </row>
        <row r="3858">
          <cell r="A3858" t="str">
            <v>1511589994</v>
          </cell>
          <cell r="B3858" t="str">
            <v>CCDDR03033</v>
          </cell>
          <cell r="C3858" t="str">
            <v>0175-DR33-D633</v>
          </cell>
          <cell r="D3858" t="str">
            <v>PIERRE NOE - ECONOMISTE</v>
          </cell>
          <cell r="E3858" t="str">
            <v>40.01.08</v>
          </cell>
          <cell r="F3858" t="str">
            <v>1000024919 ABCD</v>
          </cell>
          <cell r="G3858" t="str">
            <v>3</v>
          </cell>
          <cell r="H3858">
            <v>1200</v>
          </cell>
          <cell r="I3858">
            <v>1200</v>
          </cell>
          <cell r="J3858">
            <v>1200</v>
          </cell>
          <cell r="K3858">
            <v>44859</v>
          </cell>
          <cell r="L3858">
            <v>44859</v>
          </cell>
          <cell r="M3858" t="str">
            <v>0860</v>
          </cell>
          <cell r="N3858" t="str">
            <v>6D5</v>
          </cell>
          <cell r="O3858" t="str">
            <v>C071</v>
          </cell>
        </row>
        <row r="3859">
          <cell r="A3859" t="str">
            <v>1511767453</v>
          </cell>
          <cell r="B3859" t="str">
            <v>CCDDR03033</v>
          </cell>
          <cell r="C3859" t="str">
            <v>0175-DR33-D633</v>
          </cell>
          <cell r="D3859" t="str">
            <v>43945722-PROSPECTION GEOPHYSIQUE</v>
          </cell>
          <cell r="E3859" t="str">
            <v>36.04.03</v>
          </cell>
          <cell r="F3859" t="str">
            <v>1001586526 MONSIEUR GUILLAUME BRUNIAUX</v>
          </cell>
          <cell r="G3859" t="str">
            <v>1</v>
          </cell>
          <cell r="H3859">
            <v>3000</v>
          </cell>
          <cell r="I3859">
            <v>3000</v>
          </cell>
          <cell r="J3859">
            <v>3000</v>
          </cell>
          <cell r="K3859">
            <v>44967</v>
          </cell>
          <cell r="L3859">
            <v>44966</v>
          </cell>
          <cell r="M3859" t="str">
            <v>0860</v>
          </cell>
          <cell r="N3859" t="str">
            <v>6D5</v>
          </cell>
          <cell r="O3859" t="str">
            <v>C071</v>
          </cell>
        </row>
        <row r="3860">
          <cell r="A3860" t="str">
            <v>1511833117</v>
          </cell>
          <cell r="B3860" t="str">
            <v>CCDDR03033</v>
          </cell>
          <cell r="C3860" t="str">
            <v>0175-DR33-D633</v>
          </cell>
          <cell r="D3860" t="str">
            <v>44384813-CHANTIER COLLECTIONS</v>
          </cell>
          <cell r="E3860" t="str">
            <v>40.01.06</v>
          </cell>
          <cell r="F3860" t="str">
            <v>1001719293 CRAPAUDINE</v>
          </cell>
          <cell r="G3860" t="str">
            <v>1</v>
          </cell>
          <cell r="H3860">
            <v>10000</v>
          </cell>
          <cell r="I3860">
            <v>10000</v>
          </cell>
          <cell r="J3860">
            <v>10000</v>
          </cell>
          <cell r="K3860">
            <v>45002</v>
          </cell>
          <cell r="L3860">
            <v>45001</v>
          </cell>
          <cell r="M3860" t="str">
            <v>0860</v>
          </cell>
          <cell r="N3860" t="str">
            <v>6D5</v>
          </cell>
          <cell r="O3860" t="str">
            <v>C071</v>
          </cell>
        </row>
        <row r="3861">
          <cell r="A3861" t="str">
            <v>1510299733</v>
          </cell>
          <cell r="B3861" t="str">
            <v>CCDDR03034</v>
          </cell>
          <cell r="C3861" t="str">
            <v>0175-DR31-D631</v>
          </cell>
          <cell r="D3861" t="str">
            <v>33006962-ZMPU DRAC VB - ANALYSE ARAGO</v>
          </cell>
          <cell r="E3861" t="str">
            <v>40.01.06</v>
          </cell>
          <cell r="F3861" t="str">
            <v>1001532282 CENOTE</v>
          </cell>
          <cell r="G3861" t="str">
            <v>1</v>
          </cell>
          <cell r="H3861">
            <v>4200</v>
          </cell>
          <cell r="I3861">
            <v>4200</v>
          </cell>
          <cell r="J3861">
            <v>4200</v>
          </cell>
          <cell r="K3861">
            <v>44113</v>
          </cell>
          <cell r="L3861">
            <v>44112</v>
          </cell>
          <cell r="M3861" t="str">
            <v>0340</v>
          </cell>
          <cell r="N3861" t="str">
            <v>6CY</v>
          </cell>
          <cell r="O3861" t="str">
            <v>C071</v>
          </cell>
        </row>
        <row r="3862">
          <cell r="A3862" t="str">
            <v>1511839603</v>
          </cell>
          <cell r="B3862" t="str">
            <v>CCDDR03035</v>
          </cell>
          <cell r="C3862" t="str">
            <v>0175-DR35-D635</v>
          </cell>
          <cell r="D3862" t="str">
            <v>44479835-FONC_GAUSSEIN_maquettage_livret</v>
          </cell>
          <cell r="E3862" t="str">
            <v>38.02.01</v>
          </cell>
          <cell r="F3862" t="str">
            <v>1001450962 MADAME PASCALINE GAUSSEIN</v>
          </cell>
          <cell r="G3862" t="str">
            <v>1</v>
          </cell>
          <cell r="H3862">
            <v>500</v>
          </cell>
          <cell r="I3862">
            <v>500</v>
          </cell>
          <cell r="J3862">
            <v>500</v>
          </cell>
          <cell r="K3862">
            <v>45006</v>
          </cell>
          <cell r="L3862">
            <v>45005</v>
          </cell>
          <cell r="M3862" t="str">
            <v>0350</v>
          </cell>
          <cell r="N3862" t="str">
            <v>6CS</v>
          </cell>
          <cell r="O3862" t="str">
            <v>C071</v>
          </cell>
        </row>
        <row r="3863">
          <cell r="A3863" t="str">
            <v>1600057900</v>
          </cell>
          <cell r="B3863" t="str">
            <v>CCDDR03035</v>
          </cell>
          <cell r="C3863" t="str">
            <v>0175-DR35-D635</v>
          </cell>
          <cell r="D3863" t="str">
            <v>Marché 2020-SRA-001 TRANCHE FERME</v>
          </cell>
          <cell r="E3863" t="str">
            <v>36.04.03</v>
          </cell>
          <cell r="F3863" t="str">
            <v>1000229689 AG STUDIO PROGRAMME</v>
          </cell>
          <cell r="G3863" t="str">
            <v>2</v>
          </cell>
          <cell r="H3863">
            <v>43750</v>
          </cell>
          <cell r="I3863">
            <v>0</v>
          </cell>
          <cell r="J3863">
            <v>0</v>
          </cell>
          <cell r="K3863">
            <v>44011</v>
          </cell>
          <cell r="L3863">
            <v>44012</v>
          </cell>
          <cell r="M3863" t="str">
            <v>0350</v>
          </cell>
          <cell r="N3863" t="str">
            <v>6CS</v>
          </cell>
          <cell r="O3863" t="str">
            <v>C071</v>
          </cell>
        </row>
        <row r="3864">
          <cell r="A3864" t="str">
            <v>1600057900</v>
          </cell>
          <cell r="B3864" t="str">
            <v>CCDDR03035</v>
          </cell>
          <cell r="C3864" t="str">
            <v>0175-DR35-D635</v>
          </cell>
          <cell r="D3864" t="str">
            <v>Marché 2020-SRA-001 TRANCHE OPTIONNELLE</v>
          </cell>
          <cell r="E3864" t="str">
            <v>36.04.03</v>
          </cell>
          <cell r="F3864" t="str">
            <v>1000229689 AG STUDIO PROGRAMME</v>
          </cell>
          <cell r="G3864" t="str">
            <v>4</v>
          </cell>
          <cell r="H3864">
            <v>29625</v>
          </cell>
          <cell r="I3864">
            <v>28125</v>
          </cell>
          <cell r="J3864">
            <v>28125</v>
          </cell>
          <cell r="K3864">
            <v>44011</v>
          </cell>
          <cell r="L3864">
            <v>44012</v>
          </cell>
          <cell r="M3864" t="str">
            <v>0350</v>
          </cell>
          <cell r="N3864" t="str">
            <v>6CS</v>
          </cell>
          <cell r="O3864" t="str">
            <v>C071</v>
          </cell>
        </row>
        <row r="3865">
          <cell r="A3865" t="str">
            <v>1510099781</v>
          </cell>
          <cell r="B3865" t="str">
            <v>CCDDR03044</v>
          </cell>
          <cell r="C3865" t="str">
            <v>0175-DR44-D644</v>
          </cell>
          <cell r="D3865" t="str">
            <v>31638152-étude</v>
          </cell>
          <cell r="E3865" t="str">
            <v>36.04.03</v>
          </cell>
          <cell r="F3865" t="str">
            <v>1000387679 ARCHEODUNUM SAS</v>
          </cell>
          <cell r="G3865" t="str">
            <v>1</v>
          </cell>
          <cell r="H3865">
            <v>20697.21</v>
          </cell>
          <cell r="I3865">
            <v>20697.21</v>
          </cell>
          <cell r="J3865">
            <v>20697.21</v>
          </cell>
          <cell r="K3865">
            <v>43997</v>
          </cell>
          <cell r="L3865">
            <v>43994</v>
          </cell>
          <cell r="M3865" t="str">
            <v>0440</v>
          </cell>
          <cell r="N3865" t="str">
            <v>6D3</v>
          </cell>
          <cell r="O3865" t="str">
            <v>C071</v>
          </cell>
        </row>
        <row r="3866">
          <cell r="A3866" t="str">
            <v>1510218873</v>
          </cell>
          <cell r="B3866" t="str">
            <v>CCDDR03044</v>
          </cell>
          <cell r="C3866" t="str">
            <v>0175-DR44-D644</v>
          </cell>
          <cell r="D3866" t="str">
            <v>32468397-plans archeologiques</v>
          </cell>
          <cell r="E3866" t="str">
            <v>36.04.03</v>
          </cell>
          <cell r="F3866" t="str">
            <v>1001523236 GUILLEMAUT ARCHITECTE</v>
          </cell>
          <cell r="G3866" t="str">
            <v>1</v>
          </cell>
          <cell r="H3866">
            <v>4500</v>
          </cell>
          <cell r="I3866">
            <v>4500</v>
          </cell>
          <cell r="J3866">
            <v>4500</v>
          </cell>
          <cell r="K3866">
            <v>44071</v>
          </cell>
          <cell r="L3866">
            <v>44070</v>
          </cell>
          <cell r="M3866" t="str">
            <v>0440</v>
          </cell>
          <cell r="N3866" t="str">
            <v>6D3</v>
          </cell>
          <cell r="O3866" t="str">
            <v>C071</v>
          </cell>
        </row>
        <row r="3867">
          <cell r="A3867" t="str">
            <v>1510270977</v>
          </cell>
          <cell r="B3867" t="str">
            <v>CCDDR03044</v>
          </cell>
          <cell r="C3867" t="str">
            <v>0175-DR44-D644</v>
          </cell>
          <cell r="D3867" t="str">
            <v>32804110-etude - fouilles</v>
          </cell>
          <cell r="E3867" t="str">
            <v>36.04.03</v>
          </cell>
          <cell r="F3867" t="str">
            <v>1000387679 ARCHEODUNUM SAS</v>
          </cell>
          <cell r="G3867" t="str">
            <v>1</v>
          </cell>
          <cell r="H3867">
            <v>7931.01</v>
          </cell>
          <cell r="I3867">
            <v>1992.5</v>
          </cell>
          <cell r="J3867">
            <v>1992.5</v>
          </cell>
          <cell r="K3867">
            <v>44102</v>
          </cell>
          <cell r="L3867">
            <v>44098</v>
          </cell>
          <cell r="M3867" t="str">
            <v>0440</v>
          </cell>
          <cell r="N3867" t="str">
            <v>6D3</v>
          </cell>
          <cell r="O3867" t="str">
            <v>C071</v>
          </cell>
        </row>
        <row r="3868">
          <cell r="A3868" t="str">
            <v>1510371500</v>
          </cell>
          <cell r="B3868" t="str">
            <v>CCDDR03044</v>
          </cell>
          <cell r="C3868" t="str">
            <v>0175-DR44-D644</v>
          </cell>
          <cell r="D3868" t="str">
            <v>33463716-etude - fouilles</v>
          </cell>
          <cell r="E3868" t="str">
            <v>36.04.03</v>
          </cell>
          <cell r="F3868" t="str">
            <v>2100023066 LAVAL</v>
          </cell>
          <cell r="G3868" t="str">
            <v>1</v>
          </cell>
          <cell r="H3868">
            <v>7494.69</v>
          </cell>
          <cell r="I3868">
            <v>7494.69</v>
          </cell>
          <cell r="J3868">
            <v>7494.69</v>
          </cell>
          <cell r="K3868">
            <v>44147</v>
          </cell>
          <cell r="L3868">
            <v>44145</v>
          </cell>
          <cell r="M3868" t="str">
            <v>0440</v>
          </cell>
          <cell r="N3868" t="str">
            <v>6D3</v>
          </cell>
          <cell r="O3868" t="str">
            <v>C071</v>
          </cell>
        </row>
        <row r="3869">
          <cell r="A3869" t="str">
            <v>1510985701</v>
          </cell>
          <cell r="B3869" t="str">
            <v>CCDDR03044</v>
          </cell>
          <cell r="C3869" t="str">
            <v>0175-DR44-D644</v>
          </cell>
          <cell r="D3869" t="str">
            <v>37938266-expertise</v>
          </cell>
          <cell r="E3869" t="str">
            <v>36.04.03</v>
          </cell>
          <cell r="F3869" t="str">
            <v>1001123901 DEPARTEMENT DE LA LOIRE ATLANTIQUE</v>
          </cell>
          <cell r="G3869" t="str">
            <v>1</v>
          </cell>
          <cell r="H3869">
            <v>2130</v>
          </cell>
          <cell r="I3869">
            <v>2130</v>
          </cell>
          <cell r="J3869">
            <v>2130</v>
          </cell>
          <cell r="K3869">
            <v>44509</v>
          </cell>
          <cell r="L3869">
            <v>44508</v>
          </cell>
          <cell r="M3869" t="str">
            <v>0440</v>
          </cell>
          <cell r="N3869" t="str">
            <v>6D3</v>
          </cell>
          <cell r="O3869" t="str">
            <v>C071</v>
          </cell>
        </row>
        <row r="3870">
          <cell r="A3870" t="str">
            <v>1511629906</v>
          </cell>
          <cell r="B3870" t="str">
            <v>CCDDR03044</v>
          </cell>
          <cell r="C3870" t="str">
            <v>0175-DR44-D644</v>
          </cell>
          <cell r="D3870" t="str">
            <v>42817278-ETUDES</v>
          </cell>
          <cell r="E3870" t="str">
            <v>40.01.08</v>
          </cell>
          <cell r="F3870" t="str">
            <v>1001322211 MADAME AURELIA BORVON</v>
          </cell>
          <cell r="G3870" t="str">
            <v>1</v>
          </cell>
          <cell r="H3870">
            <v>10000</v>
          </cell>
          <cell r="I3870">
            <v>10000</v>
          </cell>
          <cell r="J3870">
            <v>10000</v>
          </cell>
          <cell r="K3870">
            <v>44881</v>
          </cell>
          <cell r="L3870">
            <v>44880</v>
          </cell>
          <cell r="M3870" t="str">
            <v>0440</v>
          </cell>
          <cell r="N3870" t="str">
            <v>6D3</v>
          </cell>
          <cell r="O3870" t="str">
            <v>C071</v>
          </cell>
        </row>
        <row r="3871">
          <cell r="A3871" t="str">
            <v>1511757825</v>
          </cell>
          <cell r="B3871" t="str">
            <v>CCDDR03044</v>
          </cell>
          <cell r="C3871" t="str">
            <v>0175-DR44-D644</v>
          </cell>
          <cell r="D3871" t="str">
            <v>43850804-FOUILLE</v>
          </cell>
          <cell r="E3871" t="str">
            <v>40.01.08</v>
          </cell>
          <cell r="F3871" t="str">
            <v>2100041787 MET NANTES METROPOLE</v>
          </cell>
          <cell r="G3871" t="str">
            <v>1</v>
          </cell>
          <cell r="H3871">
            <v>8750</v>
          </cell>
          <cell r="I3871">
            <v>8750</v>
          </cell>
          <cell r="J3871">
            <v>8750</v>
          </cell>
          <cell r="K3871">
            <v>44963</v>
          </cell>
          <cell r="L3871">
            <v>44960</v>
          </cell>
          <cell r="M3871" t="str">
            <v>0440</v>
          </cell>
          <cell r="N3871" t="str">
            <v>6D3</v>
          </cell>
          <cell r="O3871" t="str">
            <v>C071</v>
          </cell>
        </row>
        <row r="3872">
          <cell r="A3872" t="str">
            <v>1511763238</v>
          </cell>
          <cell r="B3872" t="str">
            <v>CCDDR03044</v>
          </cell>
          <cell r="C3872" t="str">
            <v>0175-DR44-D644</v>
          </cell>
          <cell r="D3872" t="str">
            <v>43905082-FOUILLE</v>
          </cell>
          <cell r="E3872" t="str">
            <v>40.01.08</v>
          </cell>
          <cell r="F3872" t="str">
            <v>2100041787 MET NANTES METROPOLE</v>
          </cell>
          <cell r="G3872" t="str">
            <v>1</v>
          </cell>
          <cell r="H3872">
            <v>8750</v>
          </cell>
          <cell r="I3872">
            <v>8750</v>
          </cell>
          <cell r="J3872">
            <v>8750</v>
          </cell>
          <cell r="K3872">
            <v>44965</v>
          </cell>
          <cell r="L3872">
            <v>44963</v>
          </cell>
          <cell r="M3872" t="str">
            <v>0440</v>
          </cell>
          <cell r="N3872" t="str">
            <v>6D3</v>
          </cell>
          <cell r="O3872" t="str">
            <v>C071</v>
          </cell>
        </row>
        <row r="3873">
          <cell r="A3873" t="str">
            <v>1511789572</v>
          </cell>
          <cell r="B3873" t="str">
            <v>CCDDR03044</v>
          </cell>
          <cell r="C3873" t="str">
            <v>0175-DR44-D644</v>
          </cell>
          <cell r="D3873" t="str">
            <v>44114973-JAR</v>
          </cell>
          <cell r="E3873" t="str">
            <v>38.02.01</v>
          </cell>
          <cell r="F3873" t="str">
            <v>1001202834 AV FACTORY</v>
          </cell>
          <cell r="G3873" t="str">
            <v>1</v>
          </cell>
          <cell r="H3873">
            <v>2640</v>
          </cell>
          <cell r="I3873">
            <v>0</v>
          </cell>
          <cell r="J3873">
            <v>2640</v>
          </cell>
          <cell r="K3873">
            <v>44979</v>
          </cell>
          <cell r="L3873">
            <v>44978</v>
          </cell>
          <cell r="M3873" t="str">
            <v>0440</v>
          </cell>
          <cell r="N3873" t="str">
            <v>6D3</v>
          </cell>
          <cell r="O3873" t="str">
            <v>C071</v>
          </cell>
        </row>
        <row r="3874">
          <cell r="A3874" t="str">
            <v>1600063561</v>
          </cell>
          <cell r="B3874" t="str">
            <v>CCDDR03044</v>
          </cell>
          <cell r="C3874" t="str">
            <v>0175-DR44-D644</v>
          </cell>
          <cell r="D3874" t="str">
            <v>TF-DUNNEBACKE (Mandataire)</v>
          </cell>
          <cell r="E3874" t="str">
            <v>40.01.08</v>
          </cell>
          <cell r="F3874" t="str">
            <v>1001248407 MONSIEUR NICLAS DUNNEBACKE</v>
          </cell>
          <cell r="G3874" t="str">
            <v>2</v>
          </cell>
          <cell r="H3874">
            <v>19760</v>
          </cell>
          <cell r="I3874">
            <v>10806.25</v>
          </cell>
          <cell r="J3874">
            <v>10806.25</v>
          </cell>
          <cell r="K3874">
            <v>44424</v>
          </cell>
          <cell r="L3874">
            <v>44424</v>
          </cell>
          <cell r="M3874" t="str">
            <v>0440</v>
          </cell>
          <cell r="N3874" t="str">
            <v>6D3</v>
          </cell>
          <cell r="O3874" t="str">
            <v>C071</v>
          </cell>
        </row>
        <row r="3875">
          <cell r="A3875" t="str">
            <v>1600063561</v>
          </cell>
          <cell r="B3875" t="str">
            <v>CCDDR03044</v>
          </cell>
          <cell r="C3875" t="str">
            <v>0175-DR44-D644</v>
          </cell>
          <cell r="D3875" t="str">
            <v>TF-DA&amp;DU (programmiste)</v>
          </cell>
          <cell r="E3875" t="str">
            <v>40.01.08</v>
          </cell>
          <cell r="F3875" t="str">
            <v>1001248407 MONSIEUR NICLAS DUNNEBACKE</v>
          </cell>
          <cell r="G3875" t="str">
            <v>3</v>
          </cell>
          <cell r="H3875">
            <v>9880</v>
          </cell>
          <cell r="I3875">
            <v>6792.5</v>
          </cell>
          <cell r="J3875">
            <v>6792.5</v>
          </cell>
          <cell r="K3875">
            <v>44424</v>
          </cell>
          <cell r="L3875">
            <v>44424</v>
          </cell>
          <cell r="M3875" t="str">
            <v>0440</v>
          </cell>
          <cell r="N3875" t="str">
            <v>6D3</v>
          </cell>
          <cell r="O3875" t="str">
            <v>C071</v>
          </cell>
        </row>
        <row r="3876">
          <cell r="A3876" t="str">
            <v>1600063561</v>
          </cell>
          <cell r="B3876" t="str">
            <v>CCDDR03044</v>
          </cell>
          <cell r="C3876" t="str">
            <v>0175-DR44-D644</v>
          </cell>
          <cell r="D3876" t="str">
            <v>TF-ENERGELIO (physique du bâtiment)</v>
          </cell>
          <cell r="E3876" t="str">
            <v>40.01.08</v>
          </cell>
          <cell r="F3876" t="str">
            <v>1001248407 MONSIEUR NICLAS DUNNEBACKE</v>
          </cell>
          <cell r="G3876" t="str">
            <v>4</v>
          </cell>
          <cell r="H3876">
            <v>10260</v>
          </cell>
          <cell r="I3876">
            <v>6460</v>
          </cell>
          <cell r="J3876">
            <v>6460</v>
          </cell>
          <cell r="K3876">
            <v>44424</v>
          </cell>
          <cell r="L3876">
            <v>44424</v>
          </cell>
          <cell r="M3876" t="str">
            <v>0440</v>
          </cell>
          <cell r="N3876" t="str">
            <v>6D3</v>
          </cell>
          <cell r="O3876" t="str">
            <v>C071</v>
          </cell>
        </row>
        <row r="3877">
          <cell r="A3877" t="str">
            <v>1600063561</v>
          </cell>
          <cell r="B3877" t="str">
            <v>CCDDR03044</v>
          </cell>
          <cell r="C3877" t="str">
            <v>0175-DR44-D644</v>
          </cell>
          <cell r="D3877" t="str">
            <v>TF-MILLIET (conservation préventive)</v>
          </cell>
          <cell r="E3877" t="str">
            <v>40.01.08</v>
          </cell>
          <cell r="F3877" t="str">
            <v>1001248407 MONSIEUR NICLAS DUNNEBACKE</v>
          </cell>
          <cell r="G3877" t="str">
            <v>5</v>
          </cell>
          <cell r="H3877">
            <v>10497.5</v>
          </cell>
          <cell r="I3877">
            <v>5557.5</v>
          </cell>
          <cell r="J3877">
            <v>5557.5</v>
          </cell>
          <cell r="K3877">
            <v>44424</v>
          </cell>
          <cell r="L3877">
            <v>44424</v>
          </cell>
          <cell r="M3877" t="str">
            <v>0440</v>
          </cell>
          <cell r="N3877" t="str">
            <v>6D3</v>
          </cell>
          <cell r="O3877" t="str">
            <v>C071</v>
          </cell>
        </row>
        <row r="3878">
          <cell r="A3878" t="str">
            <v>1600063561</v>
          </cell>
          <cell r="B3878" t="str">
            <v>CCDDR03044</v>
          </cell>
          <cell r="C3878" t="str">
            <v>0175-DR44-D644</v>
          </cell>
          <cell r="D3878" t="str">
            <v>TF-BOUZID (conservation textile)</v>
          </cell>
          <cell r="E3878" t="str">
            <v>40.01.08</v>
          </cell>
          <cell r="F3878" t="str">
            <v>1001248407 MONSIEUR NICLAS DUNNEBACKE</v>
          </cell>
          <cell r="G3878" t="str">
            <v>6</v>
          </cell>
          <cell r="H3878">
            <v>3396.25</v>
          </cell>
          <cell r="I3878">
            <v>2161.25</v>
          </cell>
          <cell r="J3878">
            <v>2161.25</v>
          </cell>
          <cell r="K3878">
            <v>44424</v>
          </cell>
          <cell r="L3878">
            <v>44424</v>
          </cell>
          <cell r="M3878" t="str">
            <v>0440</v>
          </cell>
          <cell r="N3878" t="str">
            <v>6D3</v>
          </cell>
          <cell r="O3878" t="str">
            <v>C071</v>
          </cell>
        </row>
        <row r="3879">
          <cell r="A3879" t="str">
            <v>1600063561</v>
          </cell>
          <cell r="B3879" t="str">
            <v>CCDDR03044</v>
          </cell>
          <cell r="C3879" t="str">
            <v>0175-DR44-D644</v>
          </cell>
          <cell r="D3879" t="str">
            <v>TF-COEFFICIENT (économiste)</v>
          </cell>
          <cell r="E3879" t="str">
            <v>40.01.08</v>
          </cell>
          <cell r="F3879" t="str">
            <v>1001248407 MONSIEUR NICLAS DUNNEBACKE</v>
          </cell>
          <cell r="G3879" t="str">
            <v>11</v>
          </cell>
          <cell r="H3879">
            <v>5700</v>
          </cell>
          <cell r="I3879">
            <v>1900</v>
          </cell>
          <cell r="J3879">
            <v>1900</v>
          </cell>
          <cell r="K3879">
            <v>44424</v>
          </cell>
          <cell r="L3879">
            <v>44424</v>
          </cell>
          <cell r="M3879" t="str">
            <v>0440</v>
          </cell>
          <cell r="N3879" t="str">
            <v>6D3</v>
          </cell>
          <cell r="O3879" t="str">
            <v>C071</v>
          </cell>
        </row>
        <row r="3880">
          <cell r="A3880" t="str">
            <v>1505620927</v>
          </cell>
          <cell r="B3880" t="str">
            <v>CCDDR03045</v>
          </cell>
          <cell r="C3880" t="str">
            <v>0175-DR45-D645</v>
          </cell>
          <cell r="D3880" t="str">
            <v>9611857-RD_151_LieuDit_LesQuatreVents</v>
          </cell>
          <cell r="E3880" t="str">
            <v>40.01.08</v>
          </cell>
          <cell r="F3880" t="str">
            <v>2100040595 CA BOURGES PLUS</v>
          </cell>
          <cell r="G3880" t="str">
            <v>1</v>
          </cell>
          <cell r="H3880">
            <v>23596</v>
          </cell>
          <cell r="I3880">
            <v>1839</v>
          </cell>
          <cell r="J3880">
            <v>1839</v>
          </cell>
          <cell r="K3880">
            <v>41852</v>
          </cell>
          <cell r="L3880"/>
          <cell r="M3880" t="str">
            <v>0450</v>
          </cell>
          <cell r="N3880" t="str">
            <v>6CT</v>
          </cell>
          <cell r="O3880" t="str">
            <v>C071</v>
          </cell>
        </row>
        <row r="3881">
          <cell r="A3881" t="str">
            <v>1505969398</v>
          </cell>
          <cell r="B3881" t="str">
            <v>CCDDR03045</v>
          </cell>
          <cell r="C3881" t="str">
            <v>0175-DR45-D645</v>
          </cell>
          <cell r="D3881" t="str">
            <v>10621079-36_Bommiers_INSEE_3601900X</v>
          </cell>
          <cell r="E3881" t="str">
            <v>40.01.08</v>
          </cell>
          <cell r="F3881" t="str">
            <v>2100040595 CA BOURGES PLUS</v>
          </cell>
          <cell r="G3881" t="str">
            <v>1</v>
          </cell>
          <cell r="H3881">
            <v>6190</v>
          </cell>
          <cell r="I3881">
            <v>6190</v>
          </cell>
          <cell r="J3881">
            <v>6190</v>
          </cell>
          <cell r="K3881">
            <v>41971</v>
          </cell>
          <cell r="L3881"/>
          <cell r="M3881" t="str">
            <v>0450</v>
          </cell>
          <cell r="N3881" t="str">
            <v>6CT</v>
          </cell>
          <cell r="O3881" t="str">
            <v>C071</v>
          </cell>
        </row>
        <row r="3882">
          <cell r="A3882" t="str">
            <v>1505969398</v>
          </cell>
          <cell r="B3882" t="str">
            <v>CCDDR03045</v>
          </cell>
          <cell r="C3882" t="str">
            <v>0175-DR45-D645</v>
          </cell>
          <cell r="D3882" t="str">
            <v>10621079-36_Bommiers_INSEE_3601900X</v>
          </cell>
          <cell r="E3882" t="str">
            <v>40.01.08</v>
          </cell>
          <cell r="F3882" t="str">
            <v>2100040595 CA BOURGES PLUS</v>
          </cell>
          <cell r="G3882" t="str">
            <v>2</v>
          </cell>
          <cell r="H3882">
            <v>300</v>
          </cell>
          <cell r="I3882">
            <v>300</v>
          </cell>
          <cell r="J3882">
            <v>300</v>
          </cell>
          <cell r="K3882">
            <v>41971</v>
          </cell>
          <cell r="L3882"/>
          <cell r="M3882" t="str">
            <v>0450</v>
          </cell>
          <cell r="N3882" t="str">
            <v>6CT</v>
          </cell>
          <cell r="O3882" t="str">
            <v>C071</v>
          </cell>
        </row>
        <row r="3883">
          <cell r="A3883" t="str">
            <v>1509413880</v>
          </cell>
          <cell r="B3883" t="str">
            <v>CCDDR03045</v>
          </cell>
          <cell r="C3883" t="str">
            <v>0175-DR45-D645</v>
          </cell>
          <cell r="D3883" t="str">
            <v>26938371-Orléans 11 rue E.Dolet étude</v>
          </cell>
          <cell r="E3883" t="str">
            <v>36.04.03</v>
          </cell>
          <cell r="F3883" t="str">
            <v>2100019905 ORLEANS</v>
          </cell>
          <cell r="G3883" t="str">
            <v>1</v>
          </cell>
          <cell r="H3883">
            <v>22243.16</v>
          </cell>
          <cell r="I3883">
            <v>21223.16</v>
          </cell>
          <cell r="J3883">
            <v>21223.16</v>
          </cell>
          <cell r="K3883">
            <v>43579</v>
          </cell>
          <cell r="L3883">
            <v>43578</v>
          </cell>
          <cell r="M3883" t="str">
            <v>0450</v>
          </cell>
          <cell r="N3883" t="str">
            <v>6CT</v>
          </cell>
          <cell r="O3883" t="str">
            <v>C071</v>
          </cell>
        </row>
        <row r="3884">
          <cell r="A3884" t="str">
            <v>1509413880</v>
          </cell>
          <cell r="B3884" t="str">
            <v>CCDDR03045</v>
          </cell>
          <cell r="C3884" t="str">
            <v>0175-DR45-D645</v>
          </cell>
          <cell r="D3884" t="str">
            <v>26938371-Orléans 11 rue E.Dolet étude</v>
          </cell>
          <cell r="E3884" t="str">
            <v>36.04.03</v>
          </cell>
          <cell r="F3884" t="str">
            <v>2100019905 ORLEANS</v>
          </cell>
          <cell r="G3884" t="str">
            <v>2</v>
          </cell>
          <cell r="H3884">
            <v>650</v>
          </cell>
          <cell r="I3884">
            <v>0</v>
          </cell>
          <cell r="J3884">
            <v>0</v>
          </cell>
          <cell r="K3884">
            <v>43579</v>
          </cell>
          <cell r="L3884">
            <v>43578</v>
          </cell>
          <cell r="M3884" t="str">
            <v>0450</v>
          </cell>
          <cell r="N3884" t="str">
            <v>6CT</v>
          </cell>
          <cell r="O3884" t="str">
            <v>C071</v>
          </cell>
        </row>
        <row r="3885">
          <cell r="A3885" t="str">
            <v>1509474216</v>
          </cell>
          <cell r="B3885" t="str">
            <v>CCDDR03045</v>
          </cell>
          <cell r="C3885" t="str">
            <v>0175-DR45-D645</v>
          </cell>
          <cell r="D3885" t="str">
            <v>27311920-45 CCE AMO Vademecum</v>
          </cell>
          <cell r="E3885" t="str">
            <v>36.04.01</v>
          </cell>
          <cell r="F3885" t="str">
            <v>1001422386 VDMC</v>
          </cell>
          <cell r="G3885" t="str">
            <v>1</v>
          </cell>
          <cell r="H3885">
            <v>10320</v>
          </cell>
          <cell r="I3885">
            <v>2210</v>
          </cell>
          <cell r="J3885">
            <v>2210</v>
          </cell>
          <cell r="K3885">
            <v>43612</v>
          </cell>
          <cell r="L3885">
            <v>43609</v>
          </cell>
          <cell r="M3885" t="str">
            <v>0450</v>
          </cell>
          <cell r="N3885" t="str">
            <v>6CT</v>
          </cell>
          <cell r="O3885" t="str">
            <v>C071</v>
          </cell>
        </row>
        <row r="3886">
          <cell r="A3886" t="str">
            <v>1509493982</v>
          </cell>
          <cell r="B3886" t="str">
            <v>CCDDR03045</v>
          </cell>
          <cell r="C3886" t="str">
            <v>0175-DR45-D645</v>
          </cell>
          <cell r="D3886" t="str">
            <v>27060688-St Marcel projet CCE</v>
          </cell>
          <cell r="E3886" t="str">
            <v>40.01.06</v>
          </cell>
          <cell r="F3886" t="str">
            <v>1000024919 ABCD</v>
          </cell>
          <cell r="G3886" t="str">
            <v>1</v>
          </cell>
          <cell r="H3886">
            <v>15675</v>
          </cell>
          <cell r="I3886">
            <v>8675</v>
          </cell>
          <cell r="J3886">
            <v>8675</v>
          </cell>
          <cell r="K3886">
            <v>43622</v>
          </cell>
          <cell r="L3886">
            <v>43592</v>
          </cell>
          <cell r="M3886" t="str">
            <v>0450</v>
          </cell>
          <cell r="N3886" t="str">
            <v>6CT</v>
          </cell>
          <cell r="O3886" t="str">
            <v>C071</v>
          </cell>
        </row>
        <row r="3887">
          <cell r="A3887" t="str">
            <v>1511306419</v>
          </cell>
          <cell r="B3887" t="str">
            <v>CCDDR03045</v>
          </cell>
          <cell r="C3887" t="str">
            <v>0175-DR45-D645</v>
          </cell>
          <cell r="D3887" t="str">
            <v>40367798-Archéologie en région n° 11</v>
          </cell>
          <cell r="E3887" t="str">
            <v>38.02.01</v>
          </cell>
          <cell r="F3887" t="str">
            <v>1000016033 PREVOST OFFSET SARL</v>
          </cell>
          <cell r="G3887" t="str">
            <v>1</v>
          </cell>
          <cell r="H3887">
            <v>1499</v>
          </cell>
          <cell r="I3887">
            <v>1499</v>
          </cell>
          <cell r="J3887">
            <v>1499</v>
          </cell>
          <cell r="K3887">
            <v>44694</v>
          </cell>
          <cell r="L3887">
            <v>44693</v>
          </cell>
          <cell r="M3887" t="str">
            <v>0450</v>
          </cell>
          <cell r="N3887" t="str">
            <v>6CT</v>
          </cell>
          <cell r="O3887" t="str">
            <v>C071</v>
          </cell>
        </row>
        <row r="3888">
          <cell r="A3888" t="str">
            <v>1511412404</v>
          </cell>
          <cell r="B3888" t="str">
            <v>CCDDR03045</v>
          </cell>
          <cell r="C3888" t="str">
            <v>0175-DR45-D645</v>
          </cell>
          <cell r="D3888" t="str">
            <v>41179655-DRAC Bilan scientifique</v>
          </cell>
          <cell r="E3888" t="str">
            <v>38.02.01</v>
          </cell>
          <cell r="F3888" t="str">
            <v>1000016033 PREVOST OFFSET SARL</v>
          </cell>
          <cell r="G3888" t="str">
            <v>1</v>
          </cell>
          <cell r="H3888">
            <v>9357</v>
          </cell>
          <cell r="I3888">
            <v>9357</v>
          </cell>
          <cell r="J3888">
            <v>9357</v>
          </cell>
          <cell r="K3888">
            <v>44753</v>
          </cell>
          <cell r="L3888">
            <v>44750</v>
          </cell>
          <cell r="M3888" t="str">
            <v>0450</v>
          </cell>
          <cell r="N3888" t="str">
            <v>6CT</v>
          </cell>
          <cell r="O3888" t="str">
            <v>C071</v>
          </cell>
        </row>
        <row r="3889">
          <cell r="A3889" t="str">
            <v>1508464924</v>
          </cell>
          <cell r="B3889" t="str">
            <v>CCDDR03059</v>
          </cell>
          <cell r="C3889" t="str">
            <v>0175-DR59-D659</v>
          </cell>
          <cell r="D3889" t="str">
            <v>21490626-Nordoc'Archéo devis 001</v>
          </cell>
          <cell r="E3889" t="str">
            <v>38.02.01</v>
          </cell>
          <cell r="F3889" t="str">
            <v>1000114697 LYCEE GENERAL TECHNIQUE JEAN</v>
          </cell>
          <cell r="G3889" t="str">
            <v>1</v>
          </cell>
          <cell r="H3889">
            <v>2379.6799999999998</v>
          </cell>
          <cell r="I3889">
            <v>0</v>
          </cell>
          <cell r="J3889">
            <v>0</v>
          </cell>
          <cell r="K3889">
            <v>43075</v>
          </cell>
          <cell r="L3889">
            <v>43073</v>
          </cell>
          <cell r="M3889" t="str">
            <v>0800</v>
          </cell>
          <cell r="N3889" t="str">
            <v>6D4</v>
          </cell>
          <cell r="O3889" t="str">
            <v>C071</v>
          </cell>
        </row>
        <row r="3890">
          <cell r="A3890" t="str">
            <v>1508464924</v>
          </cell>
          <cell r="B3890" t="str">
            <v>CCDDR03059</v>
          </cell>
          <cell r="C3890" t="str">
            <v>0175-DR59-D659</v>
          </cell>
          <cell r="D3890" t="str">
            <v>21490626-Nordoc'Archéo devis 002</v>
          </cell>
          <cell r="E3890" t="str">
            <v>38.02.01</v>
          </cell>
          <cell r="F3890" t="str">
            <v>1000114697 LYCEE GENERAL TECHNIQUE JEAN</v>
          </cell>
          <cell r="G3890" t="str">
            <v>2</v>
          </cell>
          <cell r="H3890">
            <v>2379.6799999999998</v>
          </cell>
          <cell r="I3890">
            <v>1812.44</v>
          </cell>
          <cell r="J3890">
            <v>1812.44</v>
          </cell>
          <cell r="K3890">
            <v>43075</v>
          </cell>
          <cell r="L3890">
            <v>43073</v>
          </cell>
          <cell r="M3890" t="str">
            <v>0800</v>
          </cell>
          <cell r="N3890" t="str">
            <v>6D4</v>
          </cell>
          <cell r="O3890" t="str">
            <v>C071</v>
          </cell>
        </row>
        <row r="3891">
          <cell r="A3891" t="str">
            <v>1510210832</v>
          </cell>
          <cell r="B3891" t="str">
            <v>CCDDR03059</v>
          </cell>
          <cell r="C3891" t="str">
            <v>0175-DR59-D659</v>
          </cell>
          <cell r="D3891" t="str">
            <v>32413478-F-999-21-DA-10-PY Videlier</v>
          </cell>
          <cell r="E3891" t="str">
            <v>38.02.01</v>
          </cell>
          <cell r="F3891" t="str">
            <v>1001510077 MONSIEUR PIERRE-YVES VIDELIER</v>
          </cell>
          <cell r="G3891" t="str">
            <v>1</v>
          </cell>
          <cell r="H3891">
            <v>700</v>
          </cell>
          <cell r="I3891">
            <v>0</v>
          </cell>
          <cell r="J3891">
            <v>0</v>
          </cell>
          <cell r="K3891">
            <v>44064</v>
          </cell>
          <cell r="L3891">
            <v>44063</v>
          </cell>
          <cell r="M3891" t="str">
            <v>0800</v>
          </cell>
          <cell r="N3891" t="str">
            <v>6D4</v>
          </cell>
          <cell r="O3891" t="str">
            <v>C071</v>
          </cell>
        </row>
        <row r="3892">
          <cell r="A3892" t="str">
            <v>1511233850</v>
          </cell>
          <cell r="B3892" t="str">
            <v>CCDDR03059</v>
          </cell>
          <cell r="C3892" t="str">
            <v>0175-DR59-D659</v>
          </cell>
          <cell r="D3892" t="str">
            <v>39792079-F-999-21-DA-CD02 SRA</v>
          </cell>
          <cell r="E3892" t="str">
            <v>38.02.01</v>
          </cell>
          <cell r="F3892" t="str">
            <v>1000973233 DEPARTEMENT DE L AISNE</v>
          </cell>
          <cell r="G3892" t="str">
            <v>1</v>
          </cell>
          <cell r="H3892">
            <v>2633.33</v>
          </cell>
          <cell r="I3892">
            <v>0</v>
          </cell>
          <cell r="J3892">
            <v>0</v>
          </cell>
          <cell r="K3892">
            <v>44655</v>
          </cell>
          <cell r="L3892">
            <v>44652</v>
          </cell>
          <cell r="M3892" t="str">
            <v>0800</v>
          </cell>
          <cell r="N3892" t="str">
            <v>6D4</v>
          </cell>
          <cell r="O3892" t="str">
            <v>C071</v>
          </cell>
        </row>
        <row r="3893">
          <cell r="A3893" t="str">
            <v>1509584635</v>
          </cell>
          <cell r="B3893" t="str">
            <v>CCDDR03063</v>
          </cell>
          <cell r="C3893" t="str">
            <v>0175-DR69-D669</v>
          </cell>
          <cell r="D3893" t="str">
            <v>Formation</v>
          </cell>
          <cell r="E3893" t="str">
            <v>40.02.01</v>
          </cell>
          <cell r="F3893" t="str">
            <v>1000168570 ALKANTE GEONET</v>
          </cell>
          <cell r="G3893" t="str">
            <v>2</v>
          </cell>
          <cell r="H3893">
            <v>196.5</v>
          </cell>
          <cell r="I3893">
            <v>196.5</v>
          </cell>
          <cell r="J3893">
            <v>196.5</v>
          </cell>
          <cell r="K3893">
            <v>43669</v>
          </cell>
          <cell r="L3893">
            <v>43669</v>
          </cell>
          <cell r="M3893" t="str">
            <v>0690</v>
          </cell>
          <cell r="N3893" t="str">
            <v>6D7</v>
          </cell>
          <cell r="O3893" t="str">
            <v>C071</v>
          </cell>
        </row>
        <row r="3894">
          <cell r="A3894" t="str">
            <v>1509584635</v>
          </cell>
          <cell r="B3894" t="str">
            <v>CCDDR03063</v>
          </cell>
          <cell r="C3894" t="str">
            <v>0175-DR69-D669</v>
          </cell>
          <cell r="D3894" t="str">
            <v>Hébergement</v>
          </cell>
          <cell r="E3894" t="str">
            <v>33.02.06</v>
          </cell>
          <cell r="F3894" t="str">
            <v>1000168570 ALKANTE GEONET</v>
          </cell>
          <cell r="G3894" t="str">
            <v>4</v>
          </cell>
          <cell r="H3894">
            <v>1503.32</v>
          </cell>
          <cell r="I3894">
            <v>1503.32</v>
          </cell>
          <cell r="J3894">
            <v>1503.32</v>
          </cell>
          <cell r="K3894">
            <v>43669</v>
          </cell>
          <cell r="L3894">
            <v>43669</v>
          </cell>
          <cell r="M3894" t="str">
            <v>0690</v>
          </cell>
          <cell r="N3894" t="str">
            <v>6D7</v>
          </cell>
          <cell r="O3894" t="str">
            <v>C071</v>
          </cell>
        </row>
        <row r="3895">
          <cell r="A3895" t="str">
            <v>1509584635</v>
          </cell>
          <cell r="B3895" t="str">
            <v>CCDDR03063</v>
          </cell>
          <cell r="C3895" t="str">
            <v>0175-DR69-D669</v>
          </cell>
          <cell r="D3895" t="str">
            <v>Développement base données autres dépen</v>
          </cell>
          <cell r="E3895" t="str">
            <v>30.03.02</v>
          </cell>
          <cell r="F3895" t="str">
            <v>1000168570 ALKANTE GEONET</v>
          </cell>
          <cell r="G3895" t="str">
            <v>6</v>
          </cell>
          <cell r="H3895">
            <v>3053.78</v>
          </cell>
          <cell r="I3895">
            <v>3053.78</v>
          </cell>
          <cell r="J3895">
            <v>3053.78</v>
          </cell>
          <cell r="K3895">
            <v>43669</v>
          </cell>
          <cell r="L3895">
            <v>43669</v>
          </cell>
          <cell r="M3895" t="str">
            <v>0690</v>
          </cell>
          <cell r="N3895" t="str">
            <v>6D7</v>
          </cell>
          <cell r="O3895" t="str">
            <v>C071</v>
          </cell>
        </row>
        <row r="3896">
          <cell r="A3896" t="str">
            <v>1511544310</v>
          </cell>
          <cell r="B3896" t="str">
            <v>CCDDR03067</v>
          </cell>
          <cell r="C3896" t="str">
            <v>0175-DR67-D667</v>
          </cell>
          <cell r="D3896" t="str">
            <v>42144015-F_AC67_SRA_édition BSR 2018</v>
          </cell>
          <cell r="E3896" t="str">
            <v>38.02.01</v>
          </cell>
          <cell r="F3896" t="str">
            <v>1001249982 MADAME STEPHANIE VINCENT</v>
          </cell>
          <cell r="G3896" t="str">
            <v>1</v>
          </cell>
          <cell r="H3896">
            <v>5525</v>
          </cell>
          <cell r="I3896">
            <v>5525</v>
          </cell>
          <cell r="J3896">
            <v>5525</v>
          </cell>
          <cell r="K3896">
            <v>44838</v>
          </cell>
          <cell r="L3896">
            <v>44837</v>
          </cell>
          <cell r="M3896" t="str">
            <v>0510</v>
          </cell>
          <cell r="N3896" t="str">
            <v>6AY</v>
          </cell>
          <cell r="O3896" t="str">
            <v>C071</v>
          </cell>
        </row>
        <row r="3897">
          <cell r="A3897" t="str">
            <v>1511830212</v>
          </cell>
          <cell r="B3897" t="str">
            <v>CCDDR03067</v>
          </cell>
          <cell r="C3897" t="str">
            <v>0175-DR67-D667</v>
          </cell>
          <cell r="D3897" t="str">
            <v>44428656-F_AC67_SRA_étude_PCR_Helmer</v>
          </cell>
          <cell r="E3897" t="str">
            <v>36.04.03</v>
          </cell>
          <cell r="F3897" t="str">
            <v>1000505453 CENT ARD RECHERC ARCHEOLOGIQUE</v>
          </cell>
          <cell r="G3897" t="str">
            <v>1</v>
          </cell>
          <cell r="H3897">
            <v>4084.8</v>
          </cell>
          <cell r="I3897">
            <v>4084.8</v>
          </cell>
          <cell r="J3897">
            <v>4084.8</v>
          </cell>
          <cell r="K3897">
            <v>45001</v>
          </cell>
          <cell r="L3897">
            <v>45000</v>
          </cell>
          <cell r="M3897" t="str">
            <v>0510</v>
          </cell>
          <cell r="N3897" t="str">
            <v>6AY</v>
          </cell>
          <cell r="O3897" t="str">
            <v>C071</v>
          </cell>
        </row>
        <row r="3898">
          <cell r="A3898" t="str">
            <v>1510403742</v>
          </cell>
          <cell r="B3898" t="str">
            <v>CCDDR03069</v>
          </cell>
          <cell r="C3898" t="str">
            <v>0175-DR69-D669</v>
          </cell>
          <cell r="D3898" t="str">
            <v>33667680-REGUL_REVERSIBILITE_SISYPHE</v>
          </cell>
          <cell r="E3898" t="str">
            <v>33.04.03</v>
          </cell>
          <cell r="F3898" t="str">
            <v>1000987443 ALKANTE</v>
          </cell>
          <cell r="G3898" t="str">
            <v>1</v>
          </cell>
          <cell r="H3898">
            <v>1480</v>
          </cell>
          <cell r="I3898">
            <v>1480</v>
          </cell>
          <cell r="J3898">
            <v>1480</v>
          </cell>
          <cell r="K3898">
            <v>44160</v>
          </cell>
          <cell r="L3898">
            <v>44159</v>
          </cell>
          <cell r="M3898" t="str">
            <v>0690</v>
          </cell>
          <cell r="N3898" t="str">
            <v>6D7</v>
          </cell>
          <cell r="O3898" t="str">
            <v>C071</v>
          </cell>
        </row>
        <row r="3899">
          <cell r="A3899" t="str">
            <v>1511806087</v>
          </cell>
          <cell r="B3899" t="str">
            <v>CCDDR03069</v>
          </cell>
          <cell r="C3899" t="str">
            <v>0175-DR69-D669</v>
          </cell>
          <cell r="D3899" t="str">
            <v>44245094-B3F_CATALOGUE_FOUILLE_FLAND</v>
          </cell>
          <cell r="E3899" t="str">
            <v>38.02.01</v>
          </cell>
          <cell r="F3899" t="str">
            <v>1001493656 EDITIONS DE LA FLANDONNIERE</v>
          </cell>
          <cell r="G3899" t="str">
            <v>1</v>
          </cell>
          <cell r="H3899">
            <v>6161.14</v>
          </cell>
          <cell r="I3899">
            <v>6161.14</v>
          </cell>
          <cell r="J3899">
            <v>6161.14</v>
          </cell>
          <cell r="K3899">
            <v>44988</v>
          </cell>
          <cell r="L3899">
            <v>44987</v>
          </cell>
          <cell r="M3899" t="str">
            <v>0690</v>
          </cell>
          <cell r="N3899" t="str">
            <v>6D7</v>
          </cell>
          <cell r="O3899" t="str">
            <v>C071</v>
          </cell>
        </row>
        <row r="3900">
          <cell r="A3900" t="str">
            <v>1511806087</v>
          </cell>
          <cell r="B3900" t="str">
            <v>CCDDR03069</v>
          </cell>
          <cell r="C3900" t="str">
            <v>0175-DR69-D669</v>
          </cell>
          <cell r="D3900" t="str">
            <v>44245094-B3F_CATALOGUE_FOUILLE_FLAND</v>
          </cell>
          <cell r="E3900" t="str">
            <v>38.02.01</v>
          </cell>
          <cell r="F3900" t="str">
            <v>1001493656 EDITIONS DE LA FLANDONNIERE</v>
          </cell>
          <cell r="G3900" t="str">
            <v>2</v>
          </cell>
          <cell r="H3900">
            <v>8500</v>
          </cell>
          <cell r="I3900">
            <v>8500</v>
          </cell>
          <cell r="J3900">
            <v>8500</v>
          </cell>
          <cell r="K3900">
            <v>44988</v>
          </cell>
          <cell r="L3900">
            <v>44987</v>
          </cell>
          <cell r="M3900" t="str">
            <v>0690</v>
          </cell>
          <cell r="N3900" t="str">
            <v>6D7</v>
          </cell>
          <cell r="O3900" t="str">
            <v>C071</v>
          </cell>
        </row>
        <row r="3901">
          <cell r="A3901" t="str">
            <v>1511806298</v>
          </cell>
          <cell r="B3901" t="str">
            <v>CCDDR03069</v>
          </cell>
          <cell r="C3901" t="str">
            <v>0175-DR69-D669</v>
          </cell>
          <cell r="D3901" t="str">
            <v>44247152-B3F_LIVRE_BLEU_AUTOUR</v>
          </cell>
          <cell r="E3901" t="str">
            <v>38.02.01</v>
          </cell>
          <cell r="F3901" t="str">
            <v>1001411548 BLEU AUTOUR</v>
          </cell>
          <cell r="G3901" t="str">
            <v>1</v>
          </cell>
          <cell r="H3901">
            <v>18957.349999999999</v>
          </cell>
          <cell r="I3901">
            <v>9478.68</v>
          </cell>
          <cell r="J3901">
            <v>9478.68</v>
          </cell>
          <cell r="K3901">
            <v>44988</v>
          </cell>
          <cell r="L3901">
            <v>44987</v>
          </cell>
          <cell r="M3901" t="str">
            <v>0690</v>
          </cell>
          <cell r="N3901" t="str">
            <v>6D7</v>
          </cell>
          <cell r="O3901" t="str">
            <v>C071</v>
          </cell>
        </row>
        <row r="3902">
          <cell r="A3902" t="str">
            <v>1511819340</v>
          </cell>
          <cell r="B3902" t="str">
            <v>CCDDR03069</v>
          </cell>
          <cell r="C3902" t="str">
            <v>0175-DR69-D669</v>
          </cell>
          <cell r="D3902" t="str">
            <v>44247486-B3F_SERV_GRAPH_CCB</v>
          </cell>
          <cell r="E3902" t="str">
            <v>38.02.01</v>
          </cell>
          <cell r="F3902" t="str">
            <v>1001716798 MADAME LEA SCHREINER</v>
          </cell>
          <cell r="G3902" t="str">
            <v>1</v>
          </cell>
          <cell r="H3902">
            <v>1730</v>
          </cell>
          <cell r="I3902">
            <v>1730</v>
          </cell>
          <cell r="J3902">
            <v>1730</v>
          </cell>
          <cell r="K3902">
            <v>44995</v>
          </cell>
          <cell r="L3902">
            <v>44994</v>
          </cell>
          <cell r="M3902" t="str">
            <v>0690</v>
          </cell>
          <cell r="N3902" t="str">
            <v>6D7</v>
          </cell>
          <cell r="O3902" t="str">
            <v>C071</v>
          </cell>
        </row>
        <row r="3903">
          <cell r="A3903" t="str">
            <v>1507282684</v>
          </cell>
          <cell r="B3903" t="str">
            <v>CCDDR03075</v>
          </cell>
          <cell r="C3903" t="str">
            <v>0175-DR75-D675</v>
          </cell>
          <cell r="D3903" t="str">
            <v>15679595-F2-ERPHA SRA</v>
          </cell>
          <cell r="E3903" t="str">
            <v>40.01.06</v>
          </cell>
          <cell r="F3903" t="str">
            <v>1000441408 ETUDES RECHERCHES PROSPECTIONS HIST</v>
          </cell>
          <cell r="G3903" t="str">
            <v>1</v>
          </cell>
          <cell r="H3903">
            <v>4166.6000000000004</v>
          </cell>
          <cell r="I3903">
            <v>4166.6000000000004</v>
          </cell>
          <cell r="J3903">
            <v>4166.6000000000004</v>
          </cell>
          <cell r="K3903">
            <v>42524</v>
          </cell>
          <cell r="L3903">
            <v>42523</v>
          </cell>
          <cell r="M3903" t="str">
            <v>0750</v>
          </cell>
          <cell r="N3903" t="str">
            <v>6CX</v>
          </cell>
          <cell r="O3903" t="str">
            <v>C071</v>
          </cell>
        </row>
        <row r="3904">
          <cell r="A3904" t="str">
            <v>1508247188</v>
          </cell>
          <cell r="B3904" t="str">
            <v>CCDDR03075</v>
          </cell>
          <cell r="C3904" t="str">
            <v>0175-DR75-D675</v>
          </cell>
          <cell r="D3904" t="str">
            <v>20360788-F2-V.DROST étude et publ SRA</v>
          </cell>
          <cell r="E3904" t="str">
            <v>40.01.08</v>
          </cell>
          <cell r="F3904" t="str">
            <v>1001282762 MONSIEUR VINCENT DROST</v>
          </cell>
          <cell r="G3904" t="str">
            <v>1</v>
          </cell>
          <cell r="H3904">
            <v>4500</v>
          </cell>
          <cell r="I3904">
            <v>3000</v>
          </cell>
          <cell r="J3904">
            <v>3000</v>
          </cell>
          <cell r="K3904">
            <v>42985</v>
          </cell>
          <cell r="L3904">
            <v>42984</v>
          </cell>
          <cell r="M3904" t="str">
            <v>0750</v>
          </cell>
          <cell r="N3904" t="str">
            <v>6CX</v>
          </cell>
          <cell r="O3904" t="str">
            <v>C071</v>
          </cell>
        </row>
        <row r="3905">
          <cell r="A3905" t="str">
            <v>1509770440</v>
          </cell>
          <cell r="B3905" t="str">
            <v>CCDDR03075</v>
          </cell>
          <cell r="C3905" t="str">
            <v>0175-DR75-D675</v>
          </cell>
          <cell r="D3905" t="str">
            <v>29364754-F2-A.CONIN restauration SRA</v>
          </cell>
          <cell r="E3905" t="str">
            <v>40.01.06</v>
          </cell>
          <cell r="F3905" t="str">
            <v>1000384997 MADAME AGNES CONIN</v>
          </cell>
          <cell r="G3905" t="str">
            <v>1</v>
          </cell>
          <cell r="H3905">
            <v>828</v>
          </cell>
          <cell r="I3905">
            <v>828</v>
          </cell>
          <cell r="J3905">
            <v>828</v>
          </cell>
          <cell r="K3905">
            <v>43775</v>
          </cell>
          <cell r="L3905">
            <v>43774</v>
          </cell>
          <cell r="M3905" t="str">
            <v>0750</v>
          </cell>
          <cell r="N3905" t="str">
            <v>6CX</v>
          </cell>
          <cell r="O3905" t="str">
            <v>C071</v>
          </cell>
        </row>
        <row r="3906">
          <cell r="A3906" t="str">
            <v>1509855783</v>
          </cell>
          <cell r="B3906" t="str">
            <v>CCDDR03075</v>
          </cell>
          <cell r="C3906" t="str">
            <v>0175-DR75-D675</v>
          </cell>
          <cell r="D3906" t="str">
            <v>30013546-F2-R.CHEVALLIER 6 objets 2 SRA</v>
          </cell>
          <cell r="E3906" t="str">
            <v>40.01.06</v>
          </cell>
          <cell r="F3906" t="str">
            <v>1001188813 CHEVALLIER</v>
          </cell>
          <cell r="G3906" t="str">
            <v>1</v>
          </cell>
          <cell r="H3906">
            <v>1622.5</v>
          </cell>
          <cell r="I3906">
            <v>1622.5</v>
          </cell>
          <cell r="J3906">
            <v>1622.5</v>
          </cell>
          <cell r="K3906">
            <v>43818</v>
          </cell>
          <cell r="L3906">
            <v>43817</v>
          </cell>
          <cell r="M3906" t="str">
            <v>0750</v>
          </cell>
          <cell r="N3906" t="str">
            <v>6CX</v>
          </cell>
          <cell r="O3906" t="str">
            <v>C071</v>
          </cell>
        </row>
        <row r="3907">
          <cell r="A3907" t="str">
            <v>1509855784</v>
          </cell>
          <cell r="B3907" t="str">
            <v>CCDDR03075</v>
          </cell>
          <cell r="C3907" t="str">
            <v>0175-DR75-D675</v>
          </cell>
          <cell r="D3907" t="str">
            <v>30013528-F2-R.CHEVALLIER 6 objets 1 SRA</v>
          </cell>
          <cell r="E3907" t="str">
            <v>40.01.06</v>
          </cell>
          <cell r="F3907" t="str">
            <v>1001188813 CHEVALLIER</v>
          </cell>
          <cell r="G3907" t="str">
            <v>1</v>
          </cell>
          <cell r="H3907">
            <v>1650</v>
          </cell>
          <cell r="I3907">
            <v>1650</v>
          </cell>
          <cell r="J3907">
            <v>1650</v>
          </cell>
          <cell r="K3907">
            <v>43818</v>
          </cell>
          <cell r="L3907">
            <v>43817</v>
          </cell>
          <cell r="M3907" t="str">
            <v>0750</v>
          </cell>
          <cell r="N3907" t="str">
            <v>6CX</v>
          </cell>
          <cell r="O3907" t="str">
            <v>C071</v>
          </cell>
        </row>
        <row r="3908">
          <cell r="A3908" t="str">
            <v>1510114423</v>
          </cell>
          <cell r="B3908" t="str">
            <v>CCDDR03075</v>
          </cell>
          <cell r="C3908" t="str">
            <v>0175-DR75-D675</v>
          </cell>
          <cell r="D3908" t="str">
            <v>31718583-F2-EA MARNE Etude  SRA</v>
          </cell>
          <cell r="E3908" t="str">
            <v>40.01.06</v>
          </cell>
          <cell r="F3908" t="str">
            <v>1000101108 ECOLE NAT SUP ARCHITECTURE</v>
          </cell>
          <cell r="G3908" t="str">
            <v>1</v>
          </cell>
          <cell r="H3908">
            <v>20000</v>
          </cell>
          <cell r="I3908">
            <v>20000</v>
          </cell>
          <cell r="J3908">
            <v>20000</v>
          </cell>
          <cell r="K3908">
            <v>44004</v>
          </cell>
          <cell r="L3908">
            <v>44001</v>
          </cell>
          <cell r="M3908" t="str">
            <v>0750</v>
          </cell>
          <cell r="N3908" t="str">
            <v>6CX</v>
          </cell>
          <cell r="O3908" t="str">
            <v>C071</v>
          </cell>
        </row>
        <row r="3909">
          <cell r="A3909" t="str">
            <v>1510189978</v>
          </cell>
          <cell r="B3909" t="str">
            <v>CCDDR03075</v>
          </cell>
          <cell r="C3909" t="str">
            <v>0175-DR75-D675</v>
          </cell>
          <cell r="D3909" t="str">
            <v>32266911-F2-CHEVALLIER-  SRA</v>
          </cell>
          <cell r="E3909" t="str">
            <v>40.01.06</v>
          </cell>
          <cell r="F3909" t="str">
            <v>1001188813 CHEVALLIER</v>
          </cell>
          <cell r="G3909" t="str">
            <v>1</v>
          </cell>
          <cell r="H3909">
            <v>2488.75</v>
          </cell>
          <cell r="I3909">
            <v>2488.75</v>
          </cell>
          <cell r="J3909">
            <v>2488.75</v>
          </cell>
          <cell r="K3909">
            <v>44048</v>
          </cell>
          <cell r="L3909">
            <v>44047</v>
          </cell>
          <cell r="M3909" t="str">
            <v>0750</v>
          </cell>
          <cell r="N3909" t="str">
            <v>6CX</v>
          </cell>
          <cell r="O3909" t="str">
            <v>C071</v>
          </cell>
        </row>
        <row r="3910">
          <cell r="A3910" t="str">
            <v>1510366256</v>
          </cell>
          <cell r="B3910" t="str">
            <v>CCDDR03075</v>
          </cell>
          <cell r="C3910" t="str">
            <v>0175-DR75-D675</v>
          </cell>
          <cell r="D3910" t="str">
            <v>33378857-Expertise</v>
          </cell>
          <cell r="E3910" t="str">
            <v>40.01.06</v>
          </cell>
          <cell r="F3910" t="str">
            <v>1000002973 ASS PRO PICTURA ANTIQUA</v>
          </cell>
          <cell r="G3910" t="str">
            <v>1</v>
          </cell>
          <cell r="H3910">
            <v>10000</v>
          </cell>
          <cell r="I3910">
            <v>10000</v>
          </cell>
          <cell r="J3910">
            <v>10000</v>
          </cell>
          <cell r="K3910">
            <v>44145</v>
          </cell>
          <cell r="L3910">
            <v>44140</v>
          </cell>
          <cell r="M3910" t="str">
            <v>0750</v>
          </cell>
          <cell r="N3910" t="str">
            <v>6CX</v>
          </cell>
          <cell r="O3910" t="str">
            <v>C071</v>
          </cell>
        </row>
        <row r="3911">
          <cell r="A3911" t="str">
            <v>1510468768</v>
          </cell>
          <cell r="B3911" t="str">
            <v>CCDDR03075</v>
          </cell>
          <cell r="C3911" t="str">
            <v>0175-DR75-D675</v>
          </cell>
          <cell r="D3911" t="str">
            <v>34180435-F2-CRAVO</v>
          </cell>
          <cell r="E3911" t="str">
            <v>40.01.06</v>
          </cell>
          <cell r="F3911" t="str">
            <v>1001037304 CENTRE RECHER ARCHEO VALLEE OISE</v>
          </cell>
          <cell r="G3911" t="str">
            <v>1</v>
          </cell>
          <cell r="H3911">
            <v>1000</v>
          </cell>
          <cell r="I3911">
            <v>1000</v>
          </cell>
          <cell r="J3911">
            <v>1000</v>
          </cell>
          <cell r="K3911">
            <v>44214</v>
          </cell>
          <cell r="L3911">
            <v>44211</v>
          </cell>
          <cell r="M3911" t="str">
            <v>0750</v>
          </cell>
          <cell r="N3911" t="str">
            <v>6CX</v>
          </cell>
          <cell r="O3911" t="str">
            <v>C071</v>
          </cell>
        </row>
        <row r="3912">
          <cell r="A3912" t="str">
            <v>1510468770</v>
          </cell>
          <cell r="B3912" t="str">
            <v>CCDDR03075</v>
          </cell>
          <cell r="C3912" t="str">
            <v>0175-DR75-D675</v>
          </cell>
          <cell r="D3912" t="str">
            <v>34180016-F2-CARA-SRA</v>
          </cell>
          <cell r="E3912" t="str">
            <v>40.01.06</v>
          </cell>
          <cell r="F3912" t="str">
            <v>1001082706 CENT ARD RECHERC ARCHEOLOGIQUE</v>
          </cell>
          <cell r="G3912" t="str">
            <v>1</v>
          </cell>
          <cell r="H3912">
            <v>6308</v>
          </cell>
          <cell r="I3912">
            <v>6308</v>
          </cell>
          <cell r="J3912">
            <v>6308</v>
          </cell>
          <cell r="K3912">
            <v>44214</v>
          </cell>
          <cell r="L3912">
            <v>44211</v>
          </cell>
          <cell r="M3912" t="str">
            <v>0750</v>
          </cell>
          <cell r="N3912" t="str">
            <v>6CX</v>
          </cell>
          <cell r="O3912" t="str">
            <v>C071</v>
          </cell>
        </row>
        <row r="3913">
          <cell r="A3913" t="str">
            <v>1510645177</v>
          </cell>
          <cell r="B3913" t="str">
            <v>CCDDR03075</v>
          </cell>
          <cell r="C3913" t="str">
            <v>0175-DR75-D675</v>
          </cell>
          <cell r="D3913" t="str">
            <v>34029458-F2-L.GALFO-SRA</v>
          </cell>
          <cell r="E3913" t="str">
            <v>40.01.06</v>
          </cell>
          <cell r="F3913" t="str">
            <v>1001569431 MONSIEUR LUDOVIC GALFO</v>
          </cell>
          <cell r="G3913" t="str">
            <v>1</v>
          </cell>
          <cell r="H3913">
            <v>6510</v>
          </cell>
          <cell r="I3913">
            <v>6510</v>
          </cell>
          <cell r="J3913">
            <v>6510</v>
          </cell>
          <cell r="K3913">
            <v>44313</v>
          </cell>
          <cell r="L3913">
            <v>44312</v>
          </cell>
          <cell r="M3913" t="str">
            <v>0750</v>
          </cell>
          <cell r="N3913" t="str">
            <v>6CX</v>
          </cell>
          <cell r="O3913" t="str">
            <v>C071</v>
          </cell>
        </row>
        <row r="3914">
          <cell r="A3914" t="str">
            <v>1511282131</v>
          </cell>
          <cell r="B3914" t="str">
            <v>CCDDR03075</v>
          </cell>
          <cell r="C3914" t="str">
            <v>0175-DR75-D675</v>
          </cell>
          <cell r="D3914" t="str">
            <v>FDRAC - Etude Faisabilité Chasseurs-Cuei</v>
          </cell>
          <cell r="E3914" t="str">
            <v>40.01.08</v>
          </cell>
          <cell r="F3914" t="str">
            <v>1001629868 MAITRES DU REVE</v>
          </cell>
          <cell r="G3914" t="str">
            <v>1</v>
          </cell>
          <cell r="H3914">
            <v>70971.75</v>
          </cell>
          <cell r="I3914">
            <v>27841.75</v>
          </cell>
          <cell r="J3914">
            <v>27841.75</v>
          </cell>
          <cell r="K3914">
            <v>44683</v>
          </cell>
          <cell r="L3914">
            <v>44727</v>
          </cell>
          <cell r="M3914" t="str">
            <v>0750</v>
          </cell>
          <cell r="N3914" t="str">
            <v>6CX</v>
          </cell>
          <cell r="O3914" t="str">
            <v>C071</v>
          </cell>
        </row>
        <row r="3915">
          <cell r="A3915" t="str">
            <v>1511322658</v>
          </cell>
          <cell r="B3915" t="str">
            <v>CCDDR03080</v>
          </cell>
          <cell r="C3915" t="str">
            <v>0175-DR59-D659</v>
          </cell>
          <cell r="D3915" t="str">
            <v>40476981-F-999-21-DA-GEOCARTA-39840</v>
          </cell>
          <cell r="E3915" t="str">
            <v>36.04.03</v>
          </cell>
          <cell r="F3915" t="str">
            <v>1000574864 GEOCARTA</v>
          </cell>
          <cell r="G3915" t="str">
            <v>1</v>
          </cell>
          <cell r="H3915">
            <v>33200</v>
          </cell>
          <cell r="I3915">
            <v>19920</v>
          </cell>
          <cell r="J3915">
            <v>19920</v>
          </cell>
          <cell r="K3915">
            <v>44704</v>
          </cell>
          <cell r="L3915">
            <v>44701</v>
          </cell>
          <cell r="M3915" t="str">
            <v>0800</v>
          </cell>
          <cell r="N3915" t="str">
            <v>6D4</v>
          </cell>
          <cell r="O3915" t="str">
            <v>C071</v>
          </cell>
        </row>
        <row r="3916">
          <cell r="A3916" t="str">
            <v>1405645032</v>
          </cell>
          <cell r="B3916" t="str">
            <v>CCDDR03086</v>
          </cell>
          <cell r="C3916" t="str">
            <v>0175-DR33-D633</v>
          </cell>
          <cell r="D3916" t="str">
            <v>38253029-A-DRAC-2021 MOA en SI CCE</v>
          </cell>
          <cell r="E3916" t="str">
            <v>36.04.01</v>
          </cell>
          <cell r="F3916" t="str">
            <v>1001607432 BUREAU VERITAS SOLUTIONS</v>
          </cell>
          <cell r="G3916" t="str">
            <v>1</v>
          </cell>
          <cell r="H3916">
            <v>4840</v>
          </cell>
          <cell r="I3916">
            <v>2420</v>
          </cell>
          <cell r="J3916">
            <v>2420</v>
          </cell>
          <cell r="K3916">
            <v>44530</v>
          </cell>
          <cell r="L3916">
            <v>44529</v>
          </cell>
          <cell r="M3916" t="str">
            <v>0860</v>
          </cell>
          <cell r="N3916" t="str">
            <v>6D5</v>
          </cell>
          <cell r="O3916" t="str">
            <v>C071</v>
          </cell>
        </row>
        <row r="3917">
          <cell r="A3917" t="str">
            <v>1100045221</v>
          </cell>
          <cell r="B3917" t="str">
            <v>CCDDR03971</v>
          </cell>
          <cell r="C3917" t="str">
            <v>0175-DR71-D671</v>
          </cell>
          <cell r="D3917" t="str">
            <v>MARCHE ETUDE SITES ART RUPESTRE-DAC</v>
          </cell>
          <cell r="E3917" t="str">
            <v>36.04.03</v>
          </cell>
          <cell r="F3917" t="str">
            <v>1000031998 ASS DEVELOP ENSEIGN RECHERCHES</v>
          </cell>
          <cell r="G3917" t="str">
            <v>2</v>
          </cell>
          <cell r="H3917">
            <v>23233.77</v>
          </cell>
          <cell r="I3917">
            <v>0</v>
          </cell>
          <cell r="J3917">
            <v>0</v>
          </cell>
          <cell r="K3917">
            <v>43508</v>
          </cell>
          <cell r="L3917">
            <v>43508</v>
          </cell>
          <cell r="M3917" t="str">
            <v>1010</v>
          </cell>
          <cell r="N3917" t="str">
            <v>07U</v>
          </cell>
          <cell r="O3917" t="str">
            <v>C004</v>
          </cell>
        </row>
        <row r="3918">
          <cell r="A3918" t="str">
            <v>1100045221</v>
          </cell>
          <cell r="B3918" t="str">
            <v>CCDDR03971</v>
          </cell>
          <cell r="C3918" t="str">
            <v>0175-DR71-D671</v>
          </cell>
          <cell r="D3918" t="str">
            <v>MARCHE ETUDE SITES ART RUPESTRE-DAC</v>
          </cell>
          <cell r="E3918" t="str">
            <v>36.04.03</v>
          </cell>
          <cell r="F3918" t="str">
            <v>1000031998 ASS DEVELOP ENSEIGN RECHERCHES</v>
          </cell>
          <cell r="G3918" t="str">
            <v>3</v>
          </cell>
          <cell r="H3918">
            <v>4416</v>
          </cell>
          <cell r="I3918">
            <v>0</v>
          </cell>
          <cell r="J3918">
            <v>0</v>
          </cell>
          <cell r="K3918">
            <v>43508</v>
          </cell>
          <cell r="L3918">
            <v>43508</v>
          </cell>
          <cell r="M3918" t="str">
            <v>1010</v>
          </cell>
          <cell r="N3918" t="str">
            <v>07U</v>
          </cell>
          <cell r="O3918" t="str">
            <v>C004</v>
          </cell>
        </row>
        <row r="3919">
          <cell r="A3919" t="str">
            <v>1100045221</v>
          </cell>
          <cell r="B3919" t="str">
            <v>CCDDR03971</v>
          </cell>
          <cell r="C3919" t="str">
            <v>0175-DR71-D671</v>
          </cell>
          <cell r="D3919" t="str">
            <v>MARCHE ETUDE SITES ART RUPESTRE-2020</v>
          </cell>
          <cell r="E3919" t="str">
            <v>36.04.03</v>
          </cell>
          <cell r="F3919" t="str">
            <v>1000031998 ASS DEVELOP ENSEIGN RECHERCHES</v>
          </cell>
          <cell r="G3919" t="str">
            <v>4</v>
          </cell>
          <cell r="H3919">
            <v>5520</v>
          </cell>
          <cell r="I3919">
            <v>0</v>
          </cell>
          <cell r="J3919">
            <v>0</v>
          </cell>
          <cell r="K3919">
            <v>43508</v>
          </cell>
          <cell r="L3919">
            <v>43508</v>
          </cell>
          <cell r="M3919" t="str">
            <v>1010</v>
          </cell>
          <cell r="N3919" t="str">
            <v>07U</v>
          </cell>
          <cell r="O3919" t="str">
            <v>C004</v>
          </cell>
        </row>
        <row r="3920">
          <cell r="A3920" t="str">
            <v>1100045221</v>
          </cell>
          <cell r="B3920" t="str">
            <v>CCDDR03971</v>
          </cell>
          <cell r="C3920" t="str">
            <v>0175-DR71-D671</v>
          </cell>
          <cell r="D3920" t="str">
            <v>MARCHE ETUDE SITES ART RUPESTRE-2020</v>
          </cell>
          <cell r="E3920" t="str">
            <v>36.04.03</v>
          </cell>
          <cell r="F3920" t="str">
            <v>1000031998 ASS DEVELOP ENSEIGN RECHERCHES</v>
          </cell>
          <cell r="G3920" t="str">
            <v>5</v>
          </cell>
          <cell r="H3920">
            <v>25209</v>
          </cell>
          <cell r="I3920">
            <v>0</v>
          </cell>
          <cell r="J3920">
            <v>0</v>
          </cell>
          <cell r="K3920">
            <v>43508</v>
          </cell>
          <cell r="L3920">
            <v>43508</v>
          </cell>
          <cell r="M3920" t="str">
            <v>1010</v>
          </cell>
          <cell r="N3920" t="str">
            <v>07U</v>
          </cell>
          <cell r="O3920" t="str">
            <v>C004</v>
          </cell>
        </row>
        <row r="3921">
          <cell r="A3921" t="str">
            <v>1100045221</v>
          </cell>
          <cell r="B3921" t="str">
            <v>CCDDR03971</v>
          </cell>
          <cell r="C3921" t="str">
            <v>0175-DR71-D671</v>
          </cell>
          <cell r="D3921" t="str">
            <v>MARCHE ETUDE SITES ART RUPESTRE-2020</v>
          </cell>
          <cell r="E3921" t="str">
            <v>36.04.03</v>
          </cell>
          <cell r="F3921" t="str">
            <v>1000031998 ASS DEVELOP ENSEIGN RECHERCHES</v>
          </cell>
          <cell r="G3921" t="str">
            <v>6</v>
          </cell>
          <cell r="H3921">
            <v>4791.3599999999997</v>
          </cell>
          <cell r="I3921">
            <v>0</v>
          </cell>
          <cell r="J3921">
            <v>0</v>
          </cell>
          <cell r="K3921">
            <v>43508</v>
          </cell>
          <cell r="L3921">
            <v>43508</v>
          </cell>
          <cell r="M3921" t="str">
            <v>1010</v>
          </cell>
          <cell r="N3921" t="str">
            <v>07U</v>
          </cell>
          <cell r="O3921" t="str">
            <v>C004</v>
          </cell>
        </row>
        <row r="3922">
          <cell r="A3922" t="str">
            <v>1100045221</v>
          </cell>
          <cell r="B3922" t="str">
            <v>CCDDR03971</v>
          </cell>
          <cell r="C3922" t="str">
            <v>0175-DR71-D671</v>
          </cell>
          <cell r="D3922" t="str">
            <v>MARCHE ETUDE SITES ART RUPESTRE-2021</v>
          </cell>
          <cell r="E3922" t="str">
            <v>36.04.03</v>
          </cell>
          <cell r="F3922" t="str">
            <v>1000031998 ASS DEVELOP ENSEIGN RECHERCHES</v>
          </cell>
          <cell r="G3922" t="str">
            <v>7</v>
          </cell>
          <cell r="H3922">
            <v>30000</v>
          </cell>
          <cell r="I3922">
            <v>18735.72</v>
          </cell>
          <cell r="J3922">
            <v>20975.71</v>
          </cell>
          <cell r="K3922">
            <v>43508</v>
          </cell>
          <cell r="L3922">
            <v>43508</v>
          </cell>
          <cell r="M3922" t="str">
            <v>1010</v>
          </cell>
          <cell r="N3922" t="str">
            <v>07U</v>
          </cell>
          <cell r="O3922" t="str">
            <v>C004</v>
          </cell>
        </row>
        <row r="3923">
          <cell r="A3923" t="str">
            <v>1511647140</v>
          </cell>
          <cell r="B3923" t="str">
            <v>CCDDR03972</v>
          </cell>
          <cell r="C3923" t="str">
            <v>0175-DR72-D672</v>
          </cell>
          <cell r="D3923" t="str">
            <v>42937471-DAC 0175-  Inventaire architect</v>
          </cell>
          <cell r="E3923" t="str">
            <v>40.01.06</v>
          </cell>
          <cell r="F3923" t="str">
            <v>1001307823 MADAME FLORENCE LE GALL</v>
          </cell>
          <cell r="G3923" t="str">
            <v>1</v>
          </cell>
          <cell r="H3923">
            <v>39000</v>
          </cell>
          <cell r="I3923">
            <v>31800</v>
          </cell>
          <cell r="J3923">
            <v>31800</v>
          </cell>
          <cell r="K3923">
            <v>44888</v>
          </cell>
          <cell r="L3923">
            <v>44887</v>
          </cell>
          <cell r="M3923" t="str">
            <v>1030</v>
          </cell>
          <cell r="N3923" t="str">
            <v>07V</v>
          </cell>
          <cell r="O3923" t="str">
            <v>C004</v>
          </cell>
        </row>
        <row r="3924">
          <cell r="A3924" t="str">
            <v>1511702917</v>
          </cell>
          <cell r="B3924" t="str">
            <v>CCDDR03972</v>
          </cell>
          <cell r="C3924" t="str">
            <v>0175-DR72-D672</v>
          </cell>
          <cell r="D3924" t="str">
            <v>43417135-DAC BOP 0175 / Devis CE</v>
          </cell>
          <cell r="E3924" t="str">
            <v>36.04.03</v>
          </cell>
          <cell r="F3924" t="str">
            <v>1000053696 CABINET FUCHS</v>
          </cell>
          <cell r="G3924" t="str">
            <v>1</v>
          </cell>
          <cell r="H3924">
            <v>4749.3</v>
          </cell>
          <cell r="I3924">
            <v>4749.3</v>
          </cell>
          <cell r="J3924">
            <v>4749.3</v>
          </cell>
          <cell r="K3924">
            <v>44921</v>
          </cell>
          <cell r="L3924">
            <v>44916</v>
          </cell>
          <cell r="M3924" t="str">
            <v>1030</v>
          </cell>
          <cell r="N3924" t="str">
            <v>07V</v>
          </cell>
          <cell r="O3924" t="str">
            <v>C004</v>
          </cell>
        </row>
        <row r="3925">
          <cell r="A3925" t="str">
            <v>1511817357</v>
          </cell>
          <cell r="B3925" t="str">
            <v>CCDDR03972</v>
          </cell>
          <cell r="C3925" t="str">
            <v>0175-DR72-D672</v>
          </cell>
          <cell r="D3925" t="str">
            <v>44318261-DAC 0175- Étude rocher du Diama</v>
          </cell>
          <cell r="E3925" t="str">
            <v>40.01.06</v>
          </cell>
          <cell r="F3925" t="str">
            <v>1001331546 MADAME JESSICA PIERRE LOUIS</v>
          </cell>
          <cell r="G3925" t="str">
            <v>1</v>
          </cell>
          <cell r="H3925">
            <v>6714</v>
          </cell>
          <cell r="I3925">
            <v>6714</v>
          </cell>
          <cell r="J3925">
            <v>6714</v>
          </cell>
          <cell r="K3925">
            <v>44994</v>
          </cell>
          <cell r="L3925">
            <v>44993</v>
          </cell>
          <cell r="M3925" t="str">
            <v>1030</v>
          </cell>
          <cell r="N3925" t="str">
            <v>07V</v>
          </cell>
          <cell r="O3925" t="str">
            <v>C004</v>
          </cell>
        </row>
        <row r="3926">
          <cell r="A3926" t="str">
            <v>1511854859</v>
          </cell>
          <cell r="B3926" t="str">
            <v>CCDDR03972</v>
          </cell>
          <cell r="C3926" t="str">
            <v>0175-DR72-D672</v>
          </cell>
          <cell r="D3926" t="str">
            <v>44574930-DAC 0175- Archivage &amp; Class.Doc</v>
          </cell>
          <cell r="E3926" t="str">
            <v>40.01.06</v>
          </cell>
          <cell r="F3926" t="str">
            <v>1000068714 ARCHEOLOGIES</v>
          </cell>
          <cell r="G3926" t="str">
            <v>1</v>
          </cell>
          <cell r="H3926">
            <v>6213.75</v>
          </cell>
          <cell r="I3926">
            <v>6213.75</v>
          </cell>
          <cell r="J3926">
            <v>6213.75</v>
          </cell>
          <cell r="K3926">
            <v>45013</v>
          </cell>
          <cell r="L3926">
            <v>45012</v>
          </cell>
          <cell r="M3926" t="str">
            <v>1030</v>
          </cell>
          <cell r="N3926" t="str">
            <v>07V</v>
          </cell>
          <cell r="O3926" t="str">
            <v>C004</v>
          </cell>
        </row>
        <row r="3927">
          <cell r="A3927" t="str">
            <v>1510940921</v>
          </cell>
          <cell r="B3927" t="str">
            <v>CCDDR03973</v>
          </cell>
          <cell r="C3927" t="str">
            <v>0175-DR73-D673</v>
          </cell>
          <cell r="D3927" t="str">
            <v>37612695-Etude micromorphologique</v>
          </cell>
          <cell r="E3927" t="str">
            <v>40.01.08</v>
          </cell>
          <cell r="F3927" t="str">
            <v>1000097996 ADERA SERVICE</v>
          </cell>
          <cell r="G3927" t="str">
            <v>1</v>
          </cell>
          <cell r="H3927">
            <v>768</v>
          </cell>
          <cell r="I3927">
            <v>0</v>
          </cell>
          <cell r="J3927">
            <v>0</v>
          </cell>
          <cell r="K3927">
            <v>44487</v>
          </cell>
          <cell r="L3927">
            <v>44483</v>
          </cell>
          <cell r="M3927" t="str">
            <v>1020</v>
          </cell>
          <cell r="N3927" t="str">
            <v>07W</v>
          </cell>
          <cell r="O3927" t="str">
            <v>C004</v>
          </cell>
        </row>
        <row r="3928">
          <cell r="A3928" t="str">
            <v>1511216722</v>
          </cell>
          <cell r="B3928" t="str">
            <v>CCDDR03973</v>
          </cell>
          <cell r="C3928" t="str">
            <v>0175-DR73-D673</v>
          </cell>
          <cell r="D3928" t="str">
            <v>39670800-Catalogue exposition Aristé</v>
          </cell>
          <cell r="E3928" t="str">
            <v>38.02.01</v>
          </cell>
          <cell r="F3928" t="str">
            <v>1001309538 MONSIEUR GAETAN JUILLARD</v>
          </cell>
          <cell r="G3928" t="str">
            <v>1</v>
          </cell>
          <cell r="H3928">
            <v>12750</v>
          </cell>
          <cell r="I3928">
            <v>6375</v>
          </cell>
          <cell r="J3928">
            <v>6375</v>
          </cell>
          <cell r="K3928">
            <v>44645</v>
          </cell>
          <cell r="L3928">
            <v>44643</v>
          </cell>
          <cell r="M3928" t="str">
            <v>1020</v>
          </cell>
          <cell r="N3928" t="str">
            <v>07W</v>
          </cell>
          <cell r="O3928" t="str">
            <v>C004</v>
          </cell>
        </row>
        <row r="3929">
          <cell r="A3929" t="str">
            <v>1000145320</v>
          </cell>
          <cell r="B3929" t="str">
            <v>CCDDR03974</v>
          </cell>
          <cell r="C3929" t="str">
            <v>0175-DR74-D674</v>
          </cell>
          <cell r="D3929" t="str">
            <v>sarl ABCD - Programmation</v>
          </cell>
          <cell r="E3929" t="str">
            <v>40.01.06</v>
          </cell>
          <cell r="F3929" t="str">
            <v>1000024919 ABCD</v>
          </cell>
          <cell r="G3929" t="str">
            <v>4</v>
          </cell>
          <cell r="H3929">
            <v>25650</v>
          </cell>
          <cell r="I3929">
            <v>1905.75</v>
          </cell>
          <cell r="J3929">
            <v>3100</v>
          </cell>
          <cell r="K3929">
            <v>43955</v>
          </cell>
          <cell r="L3929">
            <v>43955</v>
          </cell>
          <cell r="M3929" t="str">
            <v>1040</v>
          </cell>
          <cell r="N3929" t="str">
            <v>07X</v>
          </cell>
          <cell r="O3929" t="str">
            <v>C004</v>
          </cell>
        </row>
        <row r="3930">
          <cell r="A3930" t="str">
            <v>1000145320</v>
          </cell>
          <cell r="B3930" t="str">
            <v>CCDDR03974</v>
          </cell>
          <cell r="C3930" t="str">
            <v>0175-DR74-D674</v>
          </cell>
          <cell r="D3930" t="str">
            <v>Frédérique Vincent - Conservat préventiv</v>
          </cell>
          <cell r="E3930" t="str">
            <v>40.01.06</v>
          </cell>
          <cell r="F3930" t="str">
            <v>1000024919 ABCD</v>
          </cell>
          <cell r="G3930" t="str">
            <v>5</v>
          </cell>
          <cell r="H3930">
            <v>7200</v>
          </cell>
          <cell r="I3930">
            <v>0</v>
          </cell>
          <cell r="J3930">
            <v>0</v>
          </cell>
          <cell r="K3930">
            <v>43955</v>
          </cell>
          <cell r="L3930">
            <v>43955</v>
          </cell>
          <cell r="M3930" t="str">
            <v>1040</v>
          </cell>
          <cell r="N3930" t="str">
            <v>07X</v>
          </cell>
          <cell r="O3930" t="str">
            <v>C004</v>
          </cell>
        </row>
        <row r="3931">
          <cell r="A3931" t="str">
            <v>1000145320</v>
          </cell>
          <cell r="B3931" t="str">
            <v>CCDDR03974</v>
          </cell>
          <cell r="C3931" t="str">
            <v>0175-DR74-D674</v>
          </cell>
          <cell r="D3931" t="str">
            <v>Pierre Noé - Economie de la construction</v>
          </cell>
          <cell r="E3931" t="str">
            <v>40.01.06</v>
          </cell>
          <cell r="F3931" t="str">
            <v>1000024919 ABCD</v>
          </cell>
          <cell r="G3931" t="str">
            <v>6</v>
          </cell>
          <cell r="H3931">
            <v>4400</v>
          </cell>
          <cell r="I3931">
            <v>0</v>
          </cell>
          <cell r="J3931">
            <v>0</v>
          </cell>
          <cell r="K3931">
            <v>43955</v>
          </cell>
          <cell r="L3931">
            <v>43955</v>
          </cell>
          <cell r="M3931" t="str">
            <v>1040</v>
          </cell>
          <cell r="N3931" t="str">
            <v>07X</v>
          </cell>
          <cell r="O3931" t="str">
            <v>C004</v>
          </cell>
        </row>
        <row r="3932">
          <cell r="A3932" t="str">
            <v>1511788060</v>
          </cell>
          <cell r="B3932" t="str">
            <v>CCDDR03974</v>
          </cell>
          <cell r="C3932" t="str">
            <v>0175-DR74-D674</v>
          </cell>
          <cell r="D3932" t="str">
            <v>44110446-Géo-détection des réseaux</v>
          </cell>
          <cell r="E3932" t="str">
            <v>36.04.03</v>
          </cell>
          <cell r="F3932" t="str">
            <v>2100114920 ASYMIX PARC ROUTIER REUNION</v>
          </cell>
          <cell r="G3932" t="str">
            <v>1</v>
          </cell>
          <cell r="H3932">
            <v>3940.19</v>
          </cell>
          <cell r="I3932">
            <v>3940.19</v>
          </cell>
          <cell r="J3932">
            <v>3940.19</v>
          </cell>
          <cell r="K3932">
            <v>44979</v>
          </cell>
          <cell r="L3932">
            <v>44978</v>
          </cell>
          <cell r="M3932" t="str">
            <v>1040</v>
          </cell>
          <cell r="N3932" t="str">
            <v>07X</v>
          </cell>
          <cell r="O3932" t="str">
            <v>C004</v>
          </cell>
        </row>
        <row r="3933">
          <cell r="A3933" t="str">
            <v>1511788062</v>
          </cell>
          <cell r="B3933" t="str">
            <v>CCDDR03974</v>
          </cell>
          <cell r="C3933" t="str">
            <v>0175-DR74-D674</v>
          </cell>
          <cell r="D3933" t="str">
            <v>44110590-Campagne de reconnaissance au s</v>
          </cell>
          <cell r="E3933" t="str">
            <v>36.04.03</v>
          </cell>
          <cell r="F3933" t="str">
            <v>1000972541 GEISER INGENIERIE</v>
          </cell>
          <cell r="G3933" t="str">
            <v>1</v>
          </cell>
          <cell r="H3933">
            <v>3605</v>
          </cell>
          <cell r="I3933">
            <v>3605</v>
          </cell>
          <cell r="J3933">
            <v>3605</v>
          </cell>
          <cell r="K3933">
            <v>44979</v>
          </cell>
          <cell r="L3933">
            <v>44978</v>
          </cell>
          <cell r="M3933" t="str">
            <v>1040</v>
          </cell>
          <cell r="N3933" t="str">
            <v>07X</v>
          </cell>
          <cell r="O3933" t="str">
            <v>C004</v>
          </cell>
        </row>
        <row r="3934">
          <cell r="A3934" t="str">
            <v>1511788063</v>
          </cell>
          <cell r="B3934" t="str">
            <v>CCDDR03974</v>
          </cell>
          <cell r="C3934" t="str">
            <v>0175-DR74-D674</v>
          </cell>
          <cell r="D3934" t="str">
            <v>44111535-Crayonné ancien gîte</v>
          </cell>
          <cell r="E3934" t="str">
            <v>38.02.01</v>
          </cell>
          <cell r="F3934" t="str">
            <v>1001450962 MADAME PASCALINE GAUSSEIN</v>
          </cell>
          <cell r="G3934" t="str">
            <v>1</v>
          </cell>
          <cell r="H3934">
            <v>396</v>
          </cell>
          <cell r="I3934">
            <v>0</v>
          </cell>
          <cell r="J3934">
            <v>0</v>
          </cell>
          <cell r="K3934">
            <v>44979</v>
          </cell>
          <cell r="L3934">
            <v>44978</v>
          </cell>
          <cell r="M3934" t="str">
            <v>1040</v>
          </cell>
          <cell r="N3934" t="str">
            <v>07X</v>
          </cell>
          <cell r="O3934" t="str">
            <v>C004</v>
          </cell>
        </row>
        <row r="3935">
          <cell r="A3935" t="str">
            <v>1511788200</v>
          </cell>
          <cell r="B3935" t="str">
            <v>CCDDR03974</v>
          </cell>
          <cell r="C3935" t="str">
            <v>0175-DR74-D674</v>
          </cell>
          <cell r="D3935" t="str">
            <v>44111202-Bilan scientifique régional SRA</v>
          </cell>
          <cell r="E3935" t="str">
            <v>38.02.01</v>
          </cell>
          <cell r="F3935" t="str">
            <v>1000825601 BRION</v>
          </cell>
          <cell r="G3935" t="str">
            <v>1</v>
          </cell>
          <cell r="H3935">
            <v>3710</v>
          </cell>
          <cell r="I3935">
            <v>3710</v>
          </cell>
          <cell r="J3935">
            <v>3710</v>
          </cell>
          <cell r="K3935">
            <v>44979</v>
          </cell>
          <cell r="L3935">
            <v>44978</v>
          </cell>
          <cell r="M3935" t="str">
            <v>1040</v>
          </cell>
          <cell r="N3935" t="str">
            <v>07X</v>
          </cell>
          <cell r="O3935" t="str">
            <v>C004</v>
          </cell>
        </row>
        <row r="3936">
          <cell r="A3936" t="str">
            <v>1511788206</v>
          </cell>
          <cell r="B3936" t="str">
            <v>CCDDR03974</v>
          </cell>
          <cell r="C3936" t="str">
            <v>0175-DR74-D674</v>
          </cell>
          <cell r="D3936" t="str">
            <v>44116305-Mission accompagnement CCE 2023</v>
          </cell>
          <cell r="E3936" t="str">
            <v>40.01.06</v>
          </cell>
          <cell r="F3936" t="str">
            <v>1001623804 MADAME FREDERIQUE VINCENT</v>
          </cell>
          <cell r="G3936" t="str">
            <v>1</v>
          </cell>
          <cell r="H3936">
            <v>5400</v>
          </cell>
          <cell r="I3936">
            <v>5400</v>
          </cell>
          <cell r="J3936">
            <v>5400</v>
          </cell>
          <cell r="K3936">
            <v>44979</v>
          </cell>
          <cell r="L3936">
            <v>44978</v>
          </cell>
          <cell r="M3936" t="str">
            <v>1040</v>
          </cell>
          <cell r="N3936" t="str">
            <v>07X</v>
          </cell>
          <cell r="O3936" t="str">
            <v>C004</v>
          </cell>
        </row>
        <row r="3937">
          <cell r="A3937" t="str">
            <v>1511823950</v>
          </cell>
          <cell r="B3937" t="str">
            <v>CCDDR03974</v>
          </cell>
          <cell r="C3937" t="str">
            <v>0175-DR74-D674</v>
          </cell>
          <cell r="D3937" t="str">
            <v>44361497-Forfait PAO cahiers mémorial</v>
          </cell>
          <cell r="E3937" t="str">
            <v>38.02.01</v>
          </cell>
          <cell r="F3937" t="str">
            <v>1000901895 MONSIEUR STEPHANE GUESNET</v>
          </cell>
          <cell r="G3937" t="str">
            <v>1</v>
          </cell>
          <cell r="H3937">
            <v>42</v>
          </cell>
          <cell r="I3937">
            <v>42</v>
          </cell>
          <cell r="J3937">
            <v>42</v>
          </cell>
          <cell r="K3937">
            <v>44999</v>
          </cell>
          <cell r="L3937">
            <v>44995</v>
          </cell>
          <cell r="M3937" t="str">
            <v>1040</v>
          </cell>
          <cell r="N3937" t="str">
            <v>07X</v>
          </cell>
          <cell r="O3937" t="str">
            <v>C004</v>
          </cell>
        </row>
        <row r="3938">
          <cell r="A3938" t="str">
            <v>1511823950</v>
          </cell>
          <cell r="B3938" t="str">
            <v>CCDDR03974</v>
          </cell>
          <cell r="C3938" t="str">
            <v>0175-DR74-D674</v>
          </cell>
          <cell r="D3938" t="str">
            <v>44361497-Impression cahiers</v>
          </cell>
          <cell r="E3938" t="str">
            <v>39.02.04</v>
          </cell>
          <cell r="F3938" t="str">
            <v>1000901895 MONSIEUR STEPHANE GUESNET</v>
          </cell>
          <cell r="G3938" t="str">
            <v>2</v>
          </cell>
          <cell r="H3938">
            <v>411</v>
          </cell>
          <cell r="I3938">
            <v>411</v>
          </cell>
          <cell r="J3938">
            <v>411</v>
          </cell>
          <cell r="K3938">
            <v>44999</v>
          </cell>
          <cell r="L3938">
            <v>44995</v>
          </cell>
          <cell r="M3938" t="str">
            <v>1040</v>
          </cell>
          <cell r="N3938" t="str">
            <v>07X</v>
          </cell>
          <cell r="O3938" t="str">
            <v>C004</v>
          </cell>
        </row>
        <row r="3939">
          <cell r="A3939" t="str">
            <v>1100007841</v>
          </cell>
          <cell r="B3939" t="str">
            <v>CCDDR04013</v>
          </cell>
          <cell r="C3939" t="str">
            <v>0175-DR13-D613</v>
          </cell>
          <cell r="D3939" t="str">
            <v>TF Révision de prix - ADAL</v>
          </cell>
          <cell r="E3939" t="str">
            <v>05.07.03</v>
          </cell>
          <cell r="F3939" t="str">
            <v>1000384970 MADAME MIREILLE PELLEN</v>
          </cell>
          <cell r="G3939" t="str">
            <v>23</v>
          </cell>
          <cell r="H3939">
            <v>873.05</v>
          </cell>
          <cell r="I3939">
            <v>0</v>
          </cell>
          <cell r="J3939">
            <v>0</v>
          </cell>
          <cell r="K3939">
            <v>40554</v>
          </cell>
          <cell r="L3939"/>
          <cell r="M3939" t="str">
            <v>0130</v>
          </cell>
          <cell r="N3939" t="str">
            <v>6D6</v>
          </cell>
          <cell r="O3939" t="str">
            <v>C071</v>
          </cell>
        </row>
        <row r="3940">
          <cell r="A3940" t="str">
            <v>1100007841</v>
          </cell>
          <cell r="B3940" t="str">
            <v>CCDDR04013</v>
          </cell>
          <cell r="C3940" t="str">
            <v>0175-DR13-D613</v>
          </cell>
          <cell r="D3940" t="str">
            <v>TF Révision de prix - PELLEN</v>
          </cell>
          <cell r="E3940" t="str">
            <v>05.07.03</v>
          </cell>
          <cell r="F3940" t="str">
            <v>1000384970 MADAME MIREILLE PELLEN</v>
          </cell>
          <cell r="G3940" t="str">
            <v>24</v>
          </cell>
          <cell r="H3940">
            <v>13872.03</v>
          </cell>
          <cell r="I3940">
            <v>0</v>
          </cell>
          <cell r="J3940">
            <v>0</v>
          </cell>
          <cell r="K3940">
            <v>40554</v>
          </cell>
          <cell r="L3940"/>
          <cell r="M3940" t="str">
            <v>0130</v>
          </cell>
          <cell r="N3940" t="str">
            <v>6D6</v>
          </cell>
          <cell r="O3940" t="str">
            <v>C071</v>
          </cell>
        </row>
        <row r="3941">
          <cell r="A3941" t="str">
            <v>1100007841</v>
          </cell>
          <cell r="B3941" t="str">
            <v>CCDDR04013</v>
          </cell>
          <cell r="C3941" t="str">
            <v>0175-DR13-D613</v>
          </cell>
          <cell r="D3941" t="str">
            <v>TF Révision de prix  2013 - ADAL</v>
          </cell>
          <cell r="E3941" t="str">
            <v>05.07.03</v>
          </cell>
          <cell r="F3941" t="str">
            <v>1000384970 MADAME MIREILLE PELLEN</v>
          </cell>
          <cell r="G3941" t="str">
            <v>25</v>
          </cell>
          <cell r="H3941">
            <v>769.19</v>
          </cell>
          <cell r="I3941">
            <v>0</v>
          </cell>
          <cell r="J3941">
            <v>0</v>
          </cell>
          <cell r="K3941">
            <v>40554</v>
          </cell>
          <cell r="L3941"/>
          <cell r="M3941" t="str">
            <v>0130</v>
          </cell>
          <cell r="N3941" t="str">
            <v>6D6</v>
          </cell>
          <cell r="O3941" t="str">
            <v>C071</v>
          </cell>
        </row>
        <row r="3942">
          <cell r="A3942" t="str">
            <v>1100007841</v>
          </cell>
          <cell r="B3942" t="str">
            <v>CCDDR04013</v>
          </cell>
          <cell r="C3942" t="str">
            <v>0175-DR13-D613</v>
          </cell>
          <cell r="D3942" t="str">
            <v>TF Révision de prix  2013 - BRESDIN</v>
          </cell>
          <cell r="E3942" t="str">
            <v>05.07.03</v>
          </cell>
          <cell r="F3942" t="str">
            <v>1000384970 MADAME MIREILLE PELLEN</v>
          </cell>
          <cell r="G3942" t="str">
            <v>27</v>
          </cell>
          <cell r="H3942">
            <v>455.92</v>
          </cell>
          <cell r="I3942">
            <v>0</v>
          </cell>
          <cell r="J3942">
            <v>0</v>
          </cell>
          <cell r="K3942">
            <v>40554</v>
          </cell>
          <cell r="L3942"/>
          <cell r="M3942" t="str">
            <v>0130</v>
          </cell>
          <cell r="N3942" t="str">
            <v>6D6</v>
          </cell>
          <cell r="O3942" t="str">
            <v>C071</v>
          </cell>
        </row>
        <row r="3943">
          <cell r="A3943" t="str">
            <v>1100007841</v>
          </cell>
          <cell r="B3943" t="str">
            <v>CCDDR04013</v>
          </cell>
          <cell r="C3943" t="str">
            <v>0175-DR13-D613</v>
          </cell>
          <cell r="D3943" t="str">
            <v>TF Révision de prix  2013 - TOURNEVIRE</v>
          </cell>
          <cell r="E3943" t="str">
            <v>05.07.03</v>
          </cell>
          <cell r="F3943" t="str">
            <v>1000384970 MADAME MIREILLE PELLEN</v>
          </cell>
          <cell r="G3943" t="str">
            <v>28</v>
          </cell>
          <cell r="H3943">
            <v>400.6</v>
          </cell>
          <cell r="I3943">
            <v>0</v>
          </cell>
          <cell r="J3943">
            <v>0</v>
          </cell>
          <cell r="K3943">
            <v>40554</v>
          </cell>
          <cell r="L3943"/>
          <cell r="M3943" t="str">
            <v>0130</v>
          </cell>
          <cell r="N3943" t="str">
            <v>6D6</v>
          </cell>
          <cell r="O3943" t="str">
            <v>C071</v>
          </cell>
        </row>
        <row r="3944">
          <cell r="A3944" t="str">
            <v>1100007841</v>
          </cell>
          <cell r="B3944" t="str">
            <v>CCDDR04013</v>
          </cell>
          <cell r="C3944" t="str">
            <v>0175-DR13-D613</v>
          </cell>
          <cell r="D3944" t="str">
            <v>TF Révision de prix  2013 - ADAL</v>
          </cell>
          <cell r="E3944" t="str">
            <v>05.07.03</v>
          </cell>
          <cell r="F3944" t="str">
            <v>1000384970 MADAME MIREILLE PELLEN</v>
          </cell>
          <cell r="G3944" t="str">
            <v>29</v>
          </cell>
          <cell r="H3944">
            <v>620.87</v>
          </cell>
          <cell r="I3944">
            <v>0</v>
          </cell>
          <cell r="J3944">
            <v>0</v>
          </cell>
          <cell r="K3944">
            <v>40554</v>
          </cell>
          <cell r="L3944"/>
          <cell r="M3944" t="str">
            <v>0130</v>
          </cell>
          <cell r="N3944" t="str">
            <v>6D6</v>
          </cell>
          <cell r="O3944" t="str">
            <v>C071</v>
          </cell>
        </row>
        <row r="3945">
          <cell r="A3945" t="str">
            <v>1100007841</v>
          </cell>
          <cell r="B3945" t="str">
            <v>CCDDR04013</v>
          </cell>
          <cell r="C3945" t="str">
            <v>0175-DR13-D613</v>
          </cell>
          <cell r="D3945" t="str">
            <v>TF Révision de prix  2013 - VALETTE</v>
          </cell>
          <cell r="E3945" t="str">
            <v>05.07.03</v>
          </cell>
          <cell r="F3945" t="str">
            <v>1000384970 MADAME MIREILLE PELLEN</v>
          </cell>
          <cell r="G3945" t="str">
            <v>30</v>
          </cell>
          <cell r="H3945">
            <v>150.16</v>
          </cell>
          <cell r="I3945">
            <v>0</v>
          </cell>
          <cell r="J3945">
            <v>0</v>
          </cell>
          <cell r="K3945">
            <v>40554</v>
          </cell>
          <cell r="L3945"/>
          <cell r="M3945" t="str">
            <v>0130</v>
          </cell>
          <cell r="N3945" t="str">
            <v>6D6</v>
          </cell>
          <cell r="O3945" t="str">
            <v>C071</v>
          </cell>
        </row>
        <row r="3946">
          <cell r="A3946" t="str">
            <v>1100007841</v>
          </cell>
          <cell r="B3946" t="str">
            <v>CCDDR04013</v>
          </cell>
          <cell r="C3946" t="str">
            <v>0175-DR13-D613</v>
          </cell>
          <cell r="D3946" t="str">
            <v>TF ALBISSON REVISION DE PRIX</v>
          </cell>
          <cell r="E3946" t="str">
            <v>05.07.03</v>
          </cell>
          <cell r="F3946" t="str">
            <v>1000384970 MADAME MIREILLE PELLEN</v>
          </cell>
          <cell r="G3946" t="str">
            <v>31</v>
          </cell>
          <cell r="H3946">
            <v>194.41</v>
          </cell>
          <cell r="I3946">
            <v>0</v>
          </cell>
          <cell r="J3946">
            <v>0</v>
          </cell>
          <cell r="K3946">
            <v>40554</v>
          </cell>
          <cell r="L3946"/>
          <cell r="M3946" t="str">
            <v>0130</v>
          </cell>
          <cell r="N3946" t="str">
            <v>6D6</v>
          </cell>
          <cell r="O3946" t="str">
            <v>C071</v>
          </cell>
        </row>
        <row r="3947">
          <cell r="A3947" t="str">
            <v>1100007841</v>
          </cell>
          <cell r="B3947" t="str">
            <v>CCDDR04013</v>
          </cell>
          <cell r="C3947" t="str">
            <v>0175-DR13-D613</v>
          </cell>
          <cell r="D3947" t="str">
            <v>TF PELLEN TVA 20</v>
          </cell>
          <cell r="E3947" t="str">
            <v>40.01.06</v>
          </cell>
          <cell r="F3947" t="str">
            <v>1000384970 MADAME MIREILLE PELLEN</v>
          </cell>
          <cell r="G3947" t="str">
            <v>33</v>
          </cell>
          <cell r="H3947">
            <v>82.23</v>
          </cell>
          <cell r="I3947">
            <v>0</v>
          </cell>
          <cell r="J3947">
            <v>0</v>
          </cell>
          <cell r="K3947">
            <v>40554</v>
          </cell>
          <cell r="L3947">
            <v>43311</v>
          </cell>
          <cell r="M3947" t="str">
            <v>0130</v>
          </cell>
          <cell r="N3947" t="str">
            <v>6D6</v>
          </cell>
          <cell r="O3947" t="str">
            <v>C071</v>
          </cell>
        </row>
        <row r="3948">
          <cell r="A3948" t="str">
            <v>1100007841</v>
          </cell>
          <cell r="B3948" t="str">
            <v>CCDDR04013</v>
          </cell>
          <cell r="C3948" t="str">
            <v>0175-DR13-D613</v>
          </cell>
          <cell r="D3948" t="str">
            <v>TF ZUGMEYER TVA 20</v>
          </cell>
          <cell r="E3948" t="str">
            <v>40.01.06</v>
          </cell>
          <cell r="F3948" t="str">
            <v>1000384970 MADAME MIREILLE PELLEN</v>
          </cell>
          <cell r="G3948" t="str">
            <v>35</v>
          </cell>
          <cell r="H3948">
            <v>104.68</v>
          </cell>
          <cell r="I3948">
            <v>104.68</v>
          </cell>
          <cell r="J3948">
            <v>104.68</v>
          </cell>
          <cell r="K3948">
            <v>40554</v>
          </cell>
          <cell r="L3948">
            <v>42235</v>
          </cell>
          <cell r="M3948" t="str">
            <v>0130</v>
          </cell>
          <cell r="N3948" t="str">
            <v>6D6</v>
          </cell>
          <cell r="O3948" t="str">
            <v>C071</v>
          </cell>
        </row>
        <row r="3949">
          <cell r="A3949" t="str">
            <v>1100007841</v>
          </cell>
          <cell r="B3949" t="str">
            <v>CCDDR04013</v>
          </cell>
          <cell r="C3949" t="str">
            <v>0175-DR13-D613</v>
          </cell>
          <cell r="D3949" t="str">
            <v>TF TOURNEVIRE TVA 20</v>
          </cell>
          <cell r="E3949" t="str">
            <v>40.01.06</v>
          </cell>
          <cell r="F3949" t="str">
            <v>1000384970 MADAME MIREILLE PELLEN</v>
          </cell>
          <cell r="G3949" t="str">
            <v>37</v>
          </cell>
          <cell r="H3949">
            <v>11.31</v>
          </cell>
          <cell r="I3949">
            <v>0</v>
          </cell>
          <cell r="J3949">
            <v>0</v>
          </cell>
          <cell r="K3949">
            <v>40554</v>
          </cell>
          <cell r="L3949">
            <v>42235</v>
          </cell>
          <cell r="M3949" t="str">
            <v>0130</v>
          </cell>
          <cell r="N3949" t="str">
            <v>6D6</v>
          </cell>
          <cell r="O3949" t="str">
            <v>C071</v>
          </cell>
        </row>
        <row r="3950">
          <cell r="A3950" t="str">
            <v>1100007841</v>
          </cell>
          <cell r="B3950" t="str">
            <v>CCDDR04013</v>
          </cell>
          <cell r="C3950" t="str">
            <v>0175-DR13-D613</v>
          </cell>
          <cell r="D3950" t="str">
            <v>TF BRESDIN TVA 20</v>
          </cell>
          <cell r="E3950" t="str">
            <v>40.01.06</v>
          </cell>
          <cell r="F3950" t="str">
            <v>1000384970 MADAME MIREILLE PELLEN</v>
          </cell>
          <cell r="G3950" t="str">
            <v>39</v>
          </cell>
          <cell r="H3950">
            <v>7.88</v>
          </cell>
          <cell r="I3950">
            <v>0</v>
          </cell>
          <cell r="J3950">
            <v>0</v>
          </cell>
          <cell r="K3950">
            <v>40554</v>
          </cell>
          <cell r="L3950">
            <v>42235</v>
          </cell>
          <cell r="M3950" t="str">
            <v>0130</v>
          </cell>
          <cell r="N3950" t="str">
            <v>6D6</v>
          </cell>
          <cell r="O3950" t="str">
            <v>C071</v>
          </cell>
        </row>
        <row r="3951">
          <cell r="A3951" t="str">
            <v>1100007841</v>
          </cell>
          <cell r="B3951" t="str">
            <v>CCDDR04013</v>
          </cell>
          <cell r="C3951" t="str">
            <v>0175-DR13-D613</v>
          </cell>
          <cell r="D3951" t="str">
            <v>TF ALBISSON TVA 20</v>
          </cell>
          <cell r="E3951" t="str">
            <v>40.01.06</v>
          </cell>
          <cell r="F3951" t="str">
            <v>1000384970 MADAME MIREILLE PELLEN</v>
          </cell>
          <cell r="G3951" t="str">
            <v>41</v>
          </cell>
          <cell r="H3951">
            <v>25.03</v>
          </cell>
          <cell r="I3951">
            <v>0</v>
          </cell>
          <cell r="J3951">
            <v>0</v>
          </cell>
          <cell r="K3951">
            <v>40554</v>
          </cell>
          <cell r="L3951">
            <v>42235</v>
          </cell>
          <cell r="M3951" t="str">
            <v>0130</v>
          </cell>
          <cell r="N3951" t="str">
            <v>6D6</v>
          </cell>
          <cell r="O3951" t="str">
            <v>C071</v>
          </cell>
        </row>
        <row r="3952">
          <cell r="A3952" t="str">
            <v>1100007841</v>
          </cell>
          <cell r="B3952" t="str">
            <v>CCDDR04013</v>
          </cell>
          <cell r="C3952" t="str">
            <v>0175-DR13-D613</v>
          </cell>
          <cell r="D3952" t="str">
            <v>TF PELLEN TVA 20</v>
          </cell>
          <cell r="E3952" t="str">
            <v>40.01.06</v>
          </cell>
          <cell r="F3952" t="str">
            <v>1000384970 MADAME MIREILLE PELLEN</v>
          </cell>
          <cell r="G3952" t="str">
            <v>42</v>
          </cell>
          <cell r="H3952">
            <v>5322.98</v>
          </cell>
          <cell r="I3952">
            <v>3629.72</v>
          </cell>
          <cell r="J3952">
            <v>3629.72</v>
          </cell>
          <cell r="K3952">
            <v>40554</v>
          </cell>
          <cell r="L3952">
            <v>42212</v>
          </cell>
          <cell r="M3952" t="str">
            <v>0130</v>
          </cell>
          <cell r="N3952" t="str">
            <v>6D6</v>
          </cell>
          <cell r="O3952" t="str">
            <v>C071</v>
          </cell>
        </row>
        <row r="3953">
          <cell r="A3953" t="str">
            <v>1100007841</v>
          </cell>
          <cell r="B3953" t="str">
            <v>CCDDR04013</v>
          </cell>
          <cell r="C3953" t="str">
            <v>0175-DR13-D613</v>
          </cell>
          <cell r="D3953" t="str">
            <v>TF PELLEN TVA 20</v>
          </cell>
          <cell r="E3953" t="str">
            <v>40.01.06</v>
          </cell>
          <cell r="F3953" t="str">
            <v>1000384970 MADAME MIREILLE PELLEN</v>
          </cell>
          <cell r="G3953" t="str">
            <v>43</v>
          </cell>
          <cell r="H3953">
            <v>19.489999999999998</v>
          </cell>
          <cell r="I3953">
            <v>0</v>
          </cell>
          <cell r="J3953">
            <v>0</v>
          </cell>
          <cell r="K3953">
            <v>40554</v>
          </cell>
          <cell r="L3953">
            <v>42212</v>
          </cell>
          <cell r="M3953" t="str">
            <v>0130</v>
          </cell>
          <cell r="N3953" t="str">
            <v>6D6</v>
          </cell>
          <cell r="O3953" t="str">
            <v>C071</v>
          </cell>
        </row>
        <row r="3954">
          <cell r="A3954" t="str">
            <v>1100007841</v>
          </cell>
          <cell r="B3954" t="str">
            <v>CCDDR04013</v>
          </cell>
          <cell r="C3954" t="str">
            <v>0175-DR13-D613</v>
          </cell>
          <cell r="D3954" t="str">
            <v>TF PELLEN TVA 20</v>
          </cell>
          <cell r="E3954" t="str">
            <v>40.01.06</v>
          </cell>
          <cell r="F3954" t="str">
            <v>1000384970 MADAME MIREILLE PELLEN</v>
          </cell>
          <cell r="G3954" t="str">
            <v>45</v>
          </cell>
          <cell r="H3954">
            <v>6.37</v>
          </cell>
          <cell r="I3954">
            <v>6.37</v>
          </cell>
          <cell r="J3954">
            <v>6.37</v>
          </cell>
          <cell r="K3954">
            <v>40554</v>
          </cell>
          <cell r="L3954">
            <v>42212</v>
          </cell>
          <cell r="M3954" t="str">
            <v>0130</v>
          </cell>
          <cell r="N3954" t="str">
            <v>6D6</v>
          </cell>
          <cell r="O3954" t="str">
            <v>C071</v>
          </cell>
        </row>
        <row r="3955">
          <cell r="A3955" t="str">
            <v>1100007841</v>
          </cell>
          <cell r="B3955" t="str">
            <v>CCDDR04013</v>
          </cell>
          <cell r="C3955" t="str">
            <v>0175-DR13-D613</v>
          </cell>
          <cell r="D3955" t="str">
            <v>TC1 PELLEN TVA 20</v>
          </cell>
          <cell r="E3955" t="str">
            <v>40.01.06</v>
          </cell>
          <cell r="F3955" t="str">
            <v>1000384970 MADAME MIREILLE PELLEN</v>
          </cell>
          <cell r="G3955" t="str">
            <v>50</v>
          </cell>
          <cell r="H3955">
            <v>66.36</v>
          </cell>
          <cell r="I3955">
            <v>0</v>
          </cell>
          <cell r="J3955">
            <v>0</v>
          </cell>
          <cell r="K3955">
            <v>40554</v>
          </cell>
          <cell r="L3955"/>
          <cell r="M3955" t="str">
            <v>0130</v>
          </cell>
          <cell r="N3955" t="str">
            <v>6D6</v>
          </cell>
          <cell r="O3955" t="str">
            <v>C071</v>
          </cell>
        </row>
        <row r="3956">
          <cell r="A3956" t="str">
            <v>1100007841</v>
          </cell>
          <cell r="B3956" t="str">
            <v>CCDDR04013</v>
          </cell>
          <cell r="C3956" t="str">
            <v>0175-DR13-D613</v>
          </cell>
          <cell r="D3956" t="str">
            <v>TC2 PELLEN TVA 20</v>
          </cell>
          <cell r="E3956" t="str">
            <v>40.01.06</v>
          </cell>
          <cell r="F3956" t="str">
            <v>1000384970 MADAME MIREILLE PELLEN</v>
          </cell>
          <cell r="G3956" t="str">
            <v>51</v>
          </cell>
          <cell r="H3956">
            <v>49.09</v>
          </cell>
          <cell r="I3956">
            <v>49.09</v>
          </cell>
          <cell r="J3956">
            <v>49.09</v>
          </cell>
          <cell r="K3956">
            <v>40554</v>
          </cell>
          <cell r="L3956"/>
          <cell r="M3956" t="str">
            <v>0130</v>
          </cell>
          <cell r="N3956" t="str">
            <v>6D6</v>
          </cell>
          <cell r="O3956" t="str">
            <v>C071</v>
          </cell>
        </row>
        <row r="3957">
          <cell r="A3957" t="str">
            <v>1100007841</v>
          </cell>
          <cell r="B3957" t="str">
            <v>CCDDR04013</v>
          </cell>
          <cell r="C3957" t="str">
            <v>0175-DR13-D613</v>
          </cell>
          <cell r="D3957" t="str">
            <v>Révision de prix TF VALETTE</v>
          </cell>
          <cell r="E3957" t="str">
            <v>40.01.06</v>
          </cell>
          <cell r="F3957" t="str">
            <v>1000384970 MADAME MIREILLE PELLEN</v>
          </cell>
          <cell r="G3957" t="str">
            <v>52</v>
          </cell>
          <cell r="H3957">
            <v>35.06</v>
          </cell>
          <cell r="I3957">
            <v>0</v>
          </cell>
          <cell r="J3957">
            <v>0</v>
          </cell>
          <cell r="K3957">
            <v>40554</v>
          </cell>
          <cell r="L3957">
            <v>42212</v>
          </cell>
          <cell r="M3957" t="str">
            <v>0130</v>
          </cell>
          <cell r="N3957" t="str">
            <v>6D6</v>
          </cell>
          <cell r="O3957" t="str">
            <v>C071</v>
          </cell>
        </row>
        <row r="3958">
          <cell r="A3958" t="str">
            <v>1100007841</v>
          </cell>
          <cell r="B3958" t="str">
            <v>CCDDR04013</v>
          </cell>
          <cell r="C3958" t="str">
            <v>0175-DR13-D613</v>
          </cell>
          <cell r="D3958" t="str">
            <v>Révision de prix TF ADAL</v>
          </cell>
          <cell r="E3958" t="str">
            <v>40.01.06</v>
          </cell>
          <cell r="F3958" t="str">
            <v>1000384970 MADAME MIREILLE PELLEN</v>
          </cell>
          <cell r="G3958" t="str">
            <v>53</v>
          </cell>
          <cell r="H3958">
            <v>229.36</v>
          </cell>
          <cell r="I3958">
            <v>0</v>
          </cell>
          <cell r="J3958">
            <v>0</v>
          </cell>
          <cell r="K3958">
            <v>40554</v>
          </cell>
          <cell r="L3958">
            <v>42212</v>
          </cell>
          <cell r="M3958" t="str">
            <v>0130</v>
          </cell>
          <cell r="N3958" t="str">
            <v>6D6</v>
          </cell>
          <cell r="O3958" t="str">
            <v>C071</v>
          </cell>
        </row>
        <row r="3959">
          <cell r="A3959" t="str">
            <v>1100007841</v>
          </cell>
          <cell r="B3959" t="str">
            <v>CCDDR04013</v>
          </cell>
          <cell r="C3959" t="str">
            <v>0175-DR13-D613</v>
          </cell>
          <cell r="D3959" t="str">
            <v>Révision de prix TF BRESDIN</v>
          </cell>
          <cell r="E3959" t="str">
            <v>40.01.06</v>
          </cell>
          <cell r="F3959" t="str">
            <v>1000384970 MADAME MIREILLE PELLEN</v>
          </cell>
          <cell r="G3959" t="str">
            <v>54</v>
          </cell>
          <cell r="H3959">
            <v>282.99</v>
          </cell>
          <cell r="I3959">
            <v>0</v>
          </cell>
          <cell r="J3959">
            <v>0</v>
          </cell>
          <cell r="K3959">
            <v>40554</v>
          </cell>
          <cell r="L3959">
            <v>42212</v>
          </cell>
          <cell r="M3959" t="str">
            <v>0130</v>
          </cell>
          <cell r="N3959" t="str">
            <v>6D6</v>
          </cell>
          <cell r="O3959" t="str">
            <v>C071</v>
          </cell>
        </row>
        <row r="3960">
          <cell r="A3960" t="str">
            <v>1100007841</v>
          </cell>
          <cell r="B3960" t="str">
            <v>CCDDR04013</v>
          </cell>
          <cell r="C3960" t="str">
            <v>0175-DR13-D613</v>
          </cell>
          <cell r="D3960" t="str">
            <v>Révision de prix TF VALETTE</v>
          </cell>
          <cell r="E3960" t="str">
            <v>40.01.06</v>
          </cell>
          <cell r="F3960" t="str">
            <v>1000384970 MADAME MIREILLE PELLEN</v>
          </cell>
          <cell r="G3960" t="str">
            <v>58</v>
          </cell>
          <cell r="H3960">
            <v>1440.24</v>
          </cell>
          <cell r="I3960">
            <v>0</v>
          </cell>
          <cell r="J3960">
            <v>0</v>
          </cell>
          <cell r="K3960">
            <v>40554</v>
          </cell>
          <cell r="L3960">
            <v>42212</v>
          </cell>
          <cell r="M3960" t="str">
            <v>0130</v>
          </cell>
          <cell r="N3960" t="str">
            <v>6D6</v>
          </cell>
          <cell r="O3960" t="str">
            <v>C071</v>
          </cell>
        </row>
        <row r="3961">
          <cell r="A3961" t="str">
            <v>1100007841</v>
          </cell>
          <cell r="B3961" t="str">
            <v>CCDDR04013</v>
          </cell>
          <cell r="C3961" t="str">
            <v>0175-DR13-D613</v>
          </cell>
          <cell r="D3961" t="str">
            <v>POSTE FINALISE</v>
          </cell>
          <cell r="E3961" t="str">
            <v>40.01.06</v>
          </cell>
          <cell r="F3961" t="str">
            <v>1000384970 MADAME MIREILLE PELLEN</v>
          </cell>
          <cell r="G3961" t="str">
            <v>61</v>
          </cell>
          <cell r="H3961">
            <v>887.63</v>
          </cell>
          <cell r="I3961">
            <v>0</v>
          </cell>
          <cell r="J3961">
            <v>0</v>
          </cell>
          <cell r="K3961">
            <v>40554</v>
          </cell>
          <cell r="L3961">
            <v>42212</v>
          </cell>
          <cell r="M3961" t="str">
            <v>0130</v>
          </cell>
          <cell r="N3961" t="str">
            <v>6D6</v>
          </cell>
          <cell r="O3961" t="str">
            <v>C071</v>
          </cell>
        </row>
        <row r="3962">
          <cell r="A3962" t="str">
            <v>1100007841</v>
          </cell>
          <cell r="B3962" t="str">
            <v>CCDDR04013</v>
          </cell>
          <cell r="C3962" t="str">
            <v>0175-DR13-D613</v>
          </cell>
          <cell r="D3962" t="str">
            <v>POSTE FINALISE</v>
          </cell>
          <cell r="E3962" t="str">
            <v>40.01.06</v>
          </cell>
          <cell r="F3962" t="str">
            <v>1000384970 MADAME MIREILLE PELLEN</v>
          </cell>
          <cell r="G3962" t="str">
            <v>63</v>
          </cell>
          <cell r="H3962">
            <v>480.53</v>
          </cell>
          <cell r="I3962">
            <v>0</v>
          </cell>
          <cell r="J3962">
            <v>0</v>
          </cell>
          <cell r="K3962">
            <v>40554</v>
          </cell>
          <cell r="L3962">
            <v>42212</v>
          </cell>
          <cell r="M3962" t="str">
            <v>0130</v>
          </cell>
          <cell r="N3962" t="str">
            <v>6D6</v>
          </cell>
          <cell r="O3962" t="str">
            <v>C071</v>
          </cell>
        </row>
        <row r="3963">
          <cell r="A3963" t="str">
            <v>1100007841</v>
          </cell>
          <cell r="B3963" t="str">
            <v>CCDDR04013</v>
          </cell>
          <cell r="C3963" t="str">
            <v>0175-DR13-D613</v>
          </cell>
          <cell r="D3963" t="str">
            <v>TF ALBISSON-Révision de prix</v>
          </cell>
          <cell r="E3963" t="str">
            <v>40.01.06</v>
          </cell>
          <cell r="F3963" t="str">
            <v>1000384970 MADAME MIREILLE PELLEN</v>
          </cell>
          <cell r="G3963" t="str">
            <v>64</v>
          </cell>
          <cell r="H3963">
            <v>887.63</v>
          </cell>
          <cell r="I3963">
            <v>0</v>
          </cell>
          <cell r="J3963">
            <v>0</v>
          </cell>
          <cell r="K3963">
            <v>40554</v>
          </cell>
          <cell r="L3963">
            <v>42212</v>
          </cell>
          <cell r="M3963" t="str">
            <v>0130</v>
          </cell>
          <cell r="N3963" t="str">
            <v>6D6</v>
          </cell>
          <cell r="O3963" t="str">
            <v>C071</v>
          </cell>
        </row>
        <row r="3964">
          <cell r="A3964" t="str">
            <v>1100007841</v>
          </cell>
          <cell r="B3964" t="str">
            <v>CCDDR04013</v>
          </cell>
          <cell r="C3964" t="str">
            <v>0175-DR13-D613</v>
          </cell>
          <cell r="D3964" t="str">
            <v>TF TOURNEVIRE-Révision de Prix</v>
          </cell>
          <cell r="E3964" t="str">
            <v>40.01.06</v>
          </cell>
          <cell r="F3964" t="str">
            <v>1000384970 MADAME MIREILLE PELLEN</v>
          </cell>
          <cell r="G3964" t="str">
            <v>65</v>
          </cell>
          <cell r="H3964">
            <v>480.53</v>
          </cell>
          <cell r="I3964">
            <v>0</v>
          </cell>
          <cell r="J3964">
            <v>0</v>
          </cell>
          <cell r="K3964">
            <v>40554</v>
          </cell>
          <cell r="L3964">
            <v>42212</v>
          </cell>
          <cell r="M3964" t="str">
            <v>0130</v>
          </cell>
          <cell r="N3964" t="str">
            <v>6D6</v>
          </cell>
          <cell r="O3964" t="str">
            <v>C071</v>
          </cell>
        </row>
        <row r="3965">
          <cell r="A3965" t="str">
            <v>1100007841</v>
          </cell>
          <cell r="B3965" t="str">
            <v>CCDDR04013</v>
          </cell>
          <cell r="C3965" t="str">
            <v>0175-DR13-D613</v>
          </cell>
          <cell r="D3965" t="str">
            <v>TC1 PELLEN  Révision de prix</v>
          </cell>
          <cell r="E3965" t="str">
            <v>40.01.06</v>
          </cell>
          <cell r="F3965" t="str">
            <v>1000384970 MADAME MIREILLE PELLEN</v>
          </cell>
          <cell r="G3965" t="str">
            <v>66</v>
          </cell>
          <cell r="H3965">
            <v>1033.8</v>
          </cell>
          <cell r="I3965">
            <v>0</v>
          </cell>
          <cell r="J3965">
            <v>0</v>
          </cell>
          <cell r="K3965">
            <v>40554</v>
          </cell>
          <cell r="L3965">
            <v>42660</v>
          </cell>
          <cell r="M3965" t="str">
            <v>0130</v>
          </cell>
          <cell r="N3965" t="str">
            <v>6D6</v>
          </cell>
          <cell r="O3965" t="str">
            <v>C071</v>
          </cell>
        </row>
        <row r="3966">
          <cell r="A3966" t="str">
            <v>1100007841</v>
          </cell>
          <cell r="B3966" t="str">
            <v>CCDDR04013</v>
          </cell>
          <cell r="C3966" t="str">
            <v>0175-DR13-D613</v>
          </cell>
          <cell r="D3966" t="str">
            <v>TC1 PELLEN Révision de Prix</v>
          </cell>
          <cell r="E3966" t="str">
            <v>40.01.06</v>
          </cell>
          <cell r="F3966" t="str">
            <v>1000384970 MADAME MIREILLE PELLEN</v>
          </cell>
          <cell r="G3966" t="str">
            <v>67</v>
          </cell>
          <cell r="H3966">
            <v>1637</v>
          </cell>
          <cell r="I3966">
            <v>0</v>
          </cell>
          <cell r="J3966">
            <v>0</v>
          </cell>
          <cell r="K3966">
            <v>40554</v>
          </cell>
          <cell r="L3966">
            <v>42879</v>
          </cell>
          <cell r="M3966" t="str">
            <v>0130</v>
          </cell>
          <cell r="N3966" t="str">
            <v>6D6</v>
          </cell>
          <cell r="O3966" t="str">
            <v>C071</v>
          </cell>
        </row>
        <row r="3967">
          <cell r="A3967" t="str">
            <v>1100007841</v>
          </cell>
          <cell r="B3967" t="str">
            <v>CCDDR04013</v>
          </cell>
          <cell r="C3967" t="str">
            <v>0175-DR13-D613</v>
          </cell>
          <cell r="D3967" t="str">
            <v>TC2 PELLEN Révision de Prix</v>
          </cell>
          <cell r="E3967" t="str">
            <v>40.01.06</v>
          </cell>
          <cell r="F3967" t="str">
            <v>1000384970 MADAME MIREILLE PELLEN</v>
          </cell>
          <cell r="G3967" t="str">
            <v>68</v>
          </cell>
          <cell r="H3967">
            <v>2034.58</v>
          </cell>
          <cell r="I3967">
            <v>591.65</v>
          </cell>
          <cell r="J3967">
            <v>591.65</v>
          </cell>
          <cell r="K3967">
            <v>40554</v>
          </cell>
          <cell r="L3967">
            <v>42879</v>
          </cell>
          <cell r="M3967" t="str">
            <v>0130</v>
          </cell>
          <cell r="N3967" t="str">
            <v>6D6</v>
          </cell>
          <cell r="O3967" t="str">
            <v>C071</v>
          </cell>
        </row>
        <row r="3968">
          <cell r="A3968" t="str">
            <v>1507659122</v>
          </cell>
          <cell r="B3968" t="str">
            <v>CCDDR04013</v>
          </cell>
          <cell r="C3968" t="str">
            <v>0175-DR13-D613</v>
          </cell>
          <cell r="D3968" t="str">
            <v>17457697-IMC13-PRIBETICH (T5)</v>
          </cell>
          <cell r="E3968" t="str">
            <v>40.01.06</v>
          </cell>
          <cell r="F3968" t="str">
            <v>1001214133 MADAME MONIQUE GOMEZ</v>
          </cell>
          <cell r="G3968" t="str">
            <v>1</v>
          </cell>
          <cell r="H3968">
            <v>13972</v>
          </cell>
          <cell r="I3968">
            <v>0</v>
          </cell>
          <cell r="J3968">
            <v>0</v>
          </cell>
          <cell r="K3968">
            <v>42695</v>
          </cell>
          <cell r="L3968">
            <v>42692</v>
          </cell>
          <cell r="M3968" t="str">
            <v>0130</v>
          </cell>
          <cell r="N3968" t="str">
            <v>6D6</v>
          </cell>
          <cell r="O3968" t="str">
            <v>C071</v>
          </cell>
        </row>
        <row r="3969">
          <cell r="A3969" t="str">
            <v>1507659122</v>
          </cell>
          <cell r="B3969" t="str">
            <v>CCDDR04013</v>
          </cell>
          <cell r="C3969" t="str">
            <v>0175-DR13-D613</v>
          </cell>
          <cell r="D3969" t="str">
            <v>17457697-IMC13-GOMEZ (T5)</v>
          </cell>
          <cell r="E3969" t="str">
            <v>40.01.06</v>
          </cell>
          <cell r="F3969" t="str">
            <v>1001214133 MADAME MONIQUE GOMEZ</v>
          </cell>
          <cell r="G3969" t="str">
            <v>2</v>
          </cell>
          <cell r="H3969">
            <v>6207.6</v>
          </cell>
          <cell r="I3969">
            <v>219.6</v>
          </cell>
          <cell r="J3969">
            <v>219.6</v>
          </cell>
          <cell r="K3969">
            <v>42695</v>
          </cell>
          <cell r="L3969">
            <v>42692</v>
          </cell>
          <cell r="M3969" t="str">
            <v>0130</v>
          </cell>
          <cell r="N3969" t="str">
            <v>6D6</v>
          </cell>
          <cell r="O3969" t="str">
            <v>C071</v>
          </cell>
        </row>
        <row r="3970">
          <cell r="A3970" t="str">
            <v>1507659122</v>
          </cell>
          <cell r="B3970" t="str">
            <v>CCDDR04013</v>
          </cell>
          <cell r="C3970" t="str">
            <v>0175-DR13-D613</v>
          </cell>
          <cell r="D3970" t="str">
            <v>17457697-IMC13-PRIBETICH (T5)</v>
          </cell>
          <cell r="E3970" t="str">
            <v>40.01.06</v>
          </cell>
          <cell r="F3970" t="str">
            <v>1001214133 MADAME MONIQUE GOMEZ</v>
          </cell>
          <cell r="G3970" t="str">
            <v>3</v>
          </cell>
          <cell r="H3970">
            <v>18746</v>
          </cell>
          <cell r="I3970">
            <v>0</v>
          </cell>
          <cell r="J3970">
            <v>0</v>
          </cell>
          <cell r="K3970">
            <v>42695</v>
          </cell>
          <cell r="L3970">
            <v>42692</v>
          </cell>
          <cell r="M3970" t="str">
            <v>0130</v>
          </cell>
          <cell r="N3970" t="str">
            <v>6D6</v>
          </cell>
          <cell r="O3970" t="str">
            <v>C071</v>
          </cell>
        </row>
        <row r="3971">
          <cell r="A3971" t="str">
            <v>1507659122</v>
          </cell>
          <cell r="B3971" t="str">
            <v>CCDDR04013</v>
          </cell>
          <cell r="C3971" t="str">
            <v>0175-DR13-D613</v>
          </cell>
          <cell r="D3971" t="str">
            <v>17457697-IMC13-GOMEZ (T5)</v>
          </cell>
          <cell r="E3971" t="str">
            <v>40.01.06</v>
          </cell>
          <cell r="F3971" t="str">
            <v>1001214133 MADAME MONIQUE GOMEZ</v>
          </cell>
          <cell r="G3971" t="str">
            <v>4</v>
          </cell>
          <cell r="H3971">
            <v>7230.6</v>
          </cell>
          <cell r="I3971">
            <v>0</v>
          </cell>
          <cell r="J3971">
            <v>0</v>
          </cell>
          <cell r="K3971">
            <v>42695</v>
          </cell>
          <cell r="L3971">
            <v>42692</v>
          </cell>
          <cell r="M3971" t="str">
            <v>0130</v>
          </cell>
          <cell r="N3971" t="str">
            <v>6D6</v>
          </cell>
          <cell r="O3971" t="str">
            <v>C071</v>
          </cell>
        </row>
        <row r="3972">
          <cell r="A3972" t="str">
            <v>1507659122</v>
          </cell>
          <cell r="B3972" t="str">
            <v>CCDDR04013</v>
          </cell>
          <cell r="C3972" t="str">
            <v>0175-DR13-D613</v>
          </cell>
          <cell r="D3972" t="str">
            <v>17457697-IMC13-GOMEZ (T5)</v>
          </cell>
          <cell r="E3972" t="str">
            <v>40.01.06</v>
          </cell>
          <cell r="F3972" t="str">
            <v>1001214133 MADAME MONIQUE GOMEZ</v>
          </cell>
          <cell r="G3972" t="str">
            <v>5</v>
          </cell>
          <cell r="H3972">
            <v>803.4</v>
          </cell>
          <cell r="I3972">
            <v>0</v>
          </cell>
          <cell r="J3972">
            <v>0</v>
          </cell>
          <cell r="K3972">
            <v>42695</v>
          </cell>
          <cell r="L3972">
            <v>42692</v>
          </cell>
          <cell r="M3972" t="str">
            <v>0130</v>
          </cell>
          <cell r="N3972" t="str">
            <v>6D6</v>
          </cell>
          <cell r="O3972" t="str">
            <v>C071</v>
          </cell>
        </row>
        <row r="3973">
          <cell r="A3973" t="str">
            <v>1508486143</v>
          </cell>
          <cell r="B3973" t="str">
            <v>CCDDR04013</v>
          </cell>
          <cell r="C3973" t="str">
            <v>0175-DR13-D613</v>
          </cell>
          <cell r="D3973" t="str">
            <v>LG- ARCHI BAT DE FRANCE-C.PRIBETICH</v>
          </cell>
          <cell r="E3973" t="str">
            <v>40.01.06</v>
          </cell>
          <cell r="F3973" t="str">
            <v>1000506324 MADAME CLAUDE PRIBETICH</v>
          </cell>
          <cell r="G3973" t="str">
            <v>2</v>
          </cell>
          <cell r="H3973">
            <v>13986</v>
          </cell>
          <cell r="I3973">
            <v>1750</v>
          </cell>
          <cell r="J3973">
            <v>1750</v>
          </cell>
          <cell r="K3973">
            <v>43088</v>
          </cell>
          <cell r="L3973">
            <v>43088</v>
          </cell>
          <cell r="M3973" t="str">
            <v>0130</v>
          </cell>
          <cell r="N3973" t="str">
            <v>6D6</v>
          </cell>
          <cell r="O3973" t="str">
            <v>C071</v>
          </cell>
        </row>
        <row r="3974">
          <cell r="A3974" t="str">
            <v>1508486143</v>
          </cell>
          <cell r="B3974" t="str">
            <v>CCDDR04013</v>
          </cell>
          <cell r="C3974" t="str">
            <v>0175-DR13-D613</v>
          </cell>
          <cell r="D3974" t="str">
            <v>LG- ARCHI BAT DE FRANCE-M.GOMEZ</v>
          </cell>
          <cell r="E3974" t="str">
            <v>40.01.06</v>
          </cell>
          <cell r="F3974" t="str">
            <v>1000506324 MADAME CLAUDE PRIBETICH</v>
          </cell>
          <cell r="G3974" t="str">
            <v>3</v>
          </cell>
          <cell r="H3974">
            <v>5994</v>
          </cell>
          <cell r="I3974">
            <v>750</v>
          </cell>
          <cell r="J3974">
            <v>750</v>
          </cell>
          <cell r="K3974">
            <v>43088</v>
          </cell>
          <cell r="L3974">
            <v>43088</v>
          </cell>
          <cell r="M3974" t="str">
            <v>0130</v>
          </cell>
          <cell r="N3974" t="str">
            <v>6D6</v>
          </cell>
          <cell r="O3974" t="str">
            <v>C071</v>
          </cell>
        </row>
        <row r="3975">
          <cell r="A3975" t="str">
            <v>1509124555</v>
          </cell>
          <cell r="B3975" t="str">
            <v>CCDDR04013</v>
          </cell>
          <cell r="C3975" t="str">
            <v>0175-DR13-D613</v>
          </cell>
          <cell r="D3975" t="str">
            <v>25129994-IMC13 MME CLAUDE PRIBETICH</v>
          </cell>
          <cell r="E3975" t="str">
            <v>40.01.06</v>
          </cell>
          <cell r="F3975" t="str">
            <v>1000506324 MADAME CLAUDE PRIBETICH</v>
          </cell>
          <cell r="G3975" t="str">
            <v>1</v>
          </cell>
          <cell r="H3975">
            <v>4820</v>
          </cell>
          <cell r="I3975">
            <v>2410</v>
          </cell>
          <cell r="J3975">
            <v>2410</v>
          </cell>
          <cell r="K3975">
            <v>43420</v>
          </cell>
          <cell r="L3975">
            <v>43419</v>
          </cell>
          <cell r="M3975" t="str">
            <v>0130</v>
          </cell>
          <cell r="N3975" t="str">
            <v>6D6</v>
          </cell>
          <cell r="O3975" t="str">
            <v>C071</v>
          </cell>
        </row>
        <row r="3976">
          <cell r="A3976" t="str">
            <v>1509863087</v>
          </cell>
          <cell r="B3976" t="str">
            <v>CCDDR04013</v>
          </cell>
          <cell r="C3976" t="str">
            <v>0175-DR13-D613</v>
          </cell>
          <cell r="D3976" t="str">
            <v>30084559-IMC13 STUDIO BT ARCHITECTES</v>
          </cell>
          <cell r="E3976" t="str">
            <v>40.01.06</v>
          </cell>
          <cell r="F3976" t="str">
            <v>1001475419 STUDIO BT ARCHITECTES</v>
          </cell>
          <cell r="G3976" t="str">
            <v>1</v>
          </cell>
          <cell r="H3976">
            <v>68200</v>
          </cell>
          <cell r="I3976">
            <v>620</v>
          </cell>
          <cell r="J3976">
            <v>620</v>
          </cell>
          <cell r="K3976">
            <v>43826</v>
          </cell>
          <cell r="L3976">
            <v>43825</v>
          </cell>
          <cell r="M3976" t="str">
            <v>0130</v>
          </cell>
          <cell r="N3976" t="str">
            <v>6D6</v>
          </cell>
          <cell r="O3976" t="str">
            <v>C071</v>
          </cell>
        </row>
        <row r="3977">
          <cell r="A3977" t="str">
            <v>1509863371</v>
          </cell>
          <cell r="B3977" t="str">
            <v>CCDDR04013</v>
          </cell>
          <cell r="C3977" t="str">
            <v>0175-DR13-D613</v>
          </cell>
          <cell r="D3977" t="str">
            <v>LG 2019 Mission asist Archit CHAILLAN</v>
          </cell>
          <cell r="E3977" t="str">
            <v>40.01.06</v>
          </cell>
          <cell r="F3977" t="str">
            <v>1001314262 MADAME EVE CHAILLAN</v>
          </cell>
          <cell r="G3977" t="str">
            <v>2</v>
          </cell>
          <cell r="H3977">
            <v>26075</v>
          </cell>
          <cell r="I3977">
            <v>1790.25</v>
          </cell>
          <cell r="J3977">
            <v>1790.25</v>
          </cell>
          <cell r="K3977">
            <v>43826</v>
          </cell>
          <cell r="L3977">
            <v>43826</v>
          </cell>
          <cell r="M3977" t="str">
            <v>0130</v>
          </cell>
          <cell r="N3977" t="str">
            <v>6D6</v>
          </cell>
          <cell r="O3977" t="str">
            <v>C071</v>
          </cell>
        </row>
        <row r="3978">
          <cell r="A3978" t="str">
            <v>1509863371</v>
          </cell>
          <cell r="B3978" t="str">
            <v>CCDDR04013</v>
          </cell>
          <cell r="C3978" t="str">
            <v>0175-DR13-D613</v>
          </cell>
          <cell r="D3978" t="str">
            <v>LG 2019 Mission asist Archit BRESDIN</v>
          </cell>
          <cell r="E3978" t="str">
            <v>40.01.06</v>
          </cell>
          <cell r="F3978" t="str">
            <v>1001314262 MADAME EVE CHAILLAN</v>
          </cell>
          <cell r="G3978" t="str">
            <v>4</v>
          </cell>
          <cell r="H3978">
            <v>21750</v>
          </cell>
          <cell r="I3978">
            <v>0</v>
          </cell>
          <cell r="J3978">
            <v>0</v>
          </cell>
          <cell r="K3978">
            <v>43826</v>
          </cell>
          <cell r="L3978">
            <v>43826</v>
          </cell>
          <cell r="M3978" t="str">
            <v>0130</v>
          </cell>
          <cell r="N3978" t="str">
            <v>6D6</v>
          </cell>
          <cell r="O3978" t="str">
            <v>C071</v>
          </cell>
        </row>
        <row r="3979">
          <cell r="A3979" t="str">
            <v>1510594382</v>
          </cell>
          <cell r="B3979" t="str">
            <v>CCDDR04013</v>
          </cell>
          <cell r="C3979" t="str">
            <v>0175-DR13-D613</v>
          </cell>
          <cell r="D3979" t="str">
            <v>35122172-IM C13 VERONIQUE GERMAIN-MOREL</v>
          </cell>
          <cell r="E3979" t="str">
            <v>40.03.01</v>
          </cell>
          <cell r="F3979" t="str">
            <v>1001343374 MADAME VERONIQUE GERMAIN MOREL</v>
          </cell>
          <cell r="G3979" t="str">
            <v>1</v>
          </cell>
          <cell r="H3979">
            <v>18000</v>
          </cell>
          <cell r="I3979">
            <v>0</v>
          </cell>
          <cell r="J3979">
            <v>0</v>
          </cell>
          <cell r="K3979">
            <v>44284</v>
          </cell>
          <cell r="L3979">
            <v>44281</v>
          </cell>
          <cell r="M3979" t="str">
            <v>0130</v>
          </cell>
          <cell r="N3979" t="str">
            <v>6D6</v>
          </cell>
          <cell r="O3979" t="str">
            <v>C071</v>
          </cell>
        </row>
        <row r="3980">
          <cell r="A3980" t="str">
            <v>1510594382</v>
          </cell>
          <cell r="B3980" t="str">
            <v>CCDDR04013</v>
          </cell>
          <cell r="C3980" t="str">
            <v>0175-DR13-D613</v>
          </cell>
          <cell r="D3980" t="str">
            <v>35122172-IM C13 VERONIQUE GERMAIN-MOREL</v>
          </cell>
          <cell r="E3980" t="str">
            <v>40.03.01</v>
          </cell>
          <cell r="F3980" t="str">
            <v>1001343374 MADAME VERONIQUE GERMAIN MOREL</v>
          </cell>
          <cell r="G3980" t="str">
            <v>2</v>
          </cell>
          <cell r="H3980">
            <v>2222</v>
          </cell>
          <cell r="I3980">
            <v>0</v>
          </cell>
          <cell r="J3980">
            <v>0</v>
          </cell>
          <cell r="K3980">
            <v>44284</v>
          </cell>
          <cell r="L3980">
            <v>44281</v>
          </cell>
          <cell r="M3980" t="str">
            <v>0130</v>
          </cell>
          <cell r="N3980" t="str">
            <v>6D6</v>
          </cell>
          <cell r="O3980" t="str">
            <v>C071</v>
          </cell>
        </row>
        <row r="3981">
          <cell r="A3981" t="str">
            <v>1511046044</v>
          </cell>
          <cell r="B3981" t="str">
            <v>CCDDR04013</v>
          </cell>
          <cell r="C3981" t="str">
            <v>0175-DR13-D613</v>
          </cell>
          <cell r="D3981" t="str">
            <v>LG SILT-Diagnostic Vauban</v>
          </cell>
          <cell r="E3981" t="str">
            <v>36.04.03</v>
          </cell>
          <cell r="F3981" t="str">
            <v>1001546858 SILT</v>
          </cell>
          <cell r="G3981" t="str">
            <v>2</v>
          </cell>
          <cell r="H3981">
            <v>35287.5</v>
          </cell>
          <cell r="I3981">
            <v>0</v>
          </cell>
          <cell r="J3981">
            <v>0</v>
          </cell>
          <cell r="K3981">
            <v>44537</v>
          </cell>
          <cell r="L3981">
            <v>44537</v>
          </cell>
          <cell r="M3981" t="str">
            <v>0130</v>
          </cell>
          <cell r="N3981" t="str">
            <v>6D6</v>
          </cell>
          <cell r="O3981" t="str">
            <v>C071</v>
          </cell>
        </row>
        <row r="3982">
          <cell r="A3982" t="str">
            <v>1511046044</v>
          </cell>
          <cell r="B3982" t="str">
            <v>CCDDR04013</v>
          </cell>
          <cell r="C3982" t="str">
            <v>0175-DR13-D613</v>
          </cell>
          <cell r="D3982" t="str">
            <v>LG PASSAGERS DES VILLES-Diagnostic Vauba</v>
          </cell>
          <cell r="E3982" t="str">
            <v>36.04.03</v>
          </cell>
          <cell r="F3982" t="str">
            <v>1001546858 SILT</v>
          </cell>
          <cell r="G3982" t="str">
            <v>3</v>
          </cell>
          <cell r="H3982">
            <v>35672.5</v>
          </cell>
          <cell r="I3982">
            <v>0</v>
          </cell>
          <cell r="J3982">
            <v>0</v>
          </cell>
          <cell r="K3982">
            <v>44537</v>
          </cell>
          <cell r="L3982">
            <v>44537</v>
          </cell>
          <cell r="M3982" t="str">
            <v>0130</v>
          </cell>
          <cell r="N3982" t="str">
            <v>6D6</v>
          </cell>
          <cell r="O3982" t="str">
            <v>C071</v>
          </cell>
        </row>
        <row r="3983">
          <cell r="A3983" t="str">
            <v>1511046044</v>
          </cell>
          <cell r="B3983" t="str">
            <v>CCDDR04013</v>
          </cell>
          <cell r="C3983" t="str">
            <v>0175-DR13-D613</v>
          </cell>
          <cell r="D3983" t="str">
            <v>LG GRAHAL-Diagnostic Vauban</v>
          </cell>
          <cell r="E3983" t="str">
            <v>36.04.03</v>
          </cell>
          <cell r="F3983" t="str">
            <v>1001546858 SILT</v>
          </cell>
          <cell r="G3983" t="str">
            <v>4</v>
          </cell>
          <cell r="H3983">
            <v>8850</v>
          </cell>
          <cell r="I3983">
            <v>0</v>
          </cell>
          <cell r="J3983">
            <v>0</v>
          </cell>
          <cell r="K3983">
            <v>44537</v>
          </cell>
          <cell r="L3983">
            <v>44537</v>
          </cell>
          <cell r="M3983" t="str">
            <v>0130</v>
          </cell>
          <cell r="N3983" t="str">
            <v>6D6</v>
          </cell>
          <cell r="O3983" t="str">
            <v>C071</v>
          </cell>
        </row>
        <row r="3984">
          <cell r="A3984" t="str">
            <v>1511046499</v>
          </cell>
          <cell r="B3984" t="str">
            <v>CCDDR04013</v>
          </cell>
          <cell r="C3984" t="str">
            <v>0175-DR13-D613</v>
          </cell>
          <cell r="D3984" t="str">
            <v>LG CHAILLAN-Etude site route Cézanne</v>
          </cell>
          <cell r="E3984" t="str">
            <v>36.04.03</v>
          </cell>
          <cell r="F3984" t="str">
            <v>1001536523 MADAME EVE CHAILLAN</v>
          </cell>
          <cell r="G3984" t="str">
            <v>2</v>
          </cell>
          <cell r="H3984">
            <v>16040</v>
          </cell>
          <cell r="I3984">
            <v>0</v>
          </cell>
          <cell r="J3984">
            <v>0</v>
          </cell>
          <cell r="K3984">
            <v>44537</v>
          </cell>
          <cell r="L3984">
            <v>44537</v>
          </cell>
          <cell r="M3984" t="str">
            <v>0130</v>
          </cell>
          <cell r="N3984" t="str">
            <v>6D6</v>
          </cell>
          <cell r="O3984" t="str">
            <v>C071</v>
          </cell>
        </row>
        <row r="3985">
          <cell r="A3985" t="str">
            <v>1511046499</v>
          </cell>
          <cell r="B3985" t="str">
            <v>CCDDR04013</v>
          </cell>
          <cell r="C3985" t="str">
            <v>0175-DR13-D613</v>
          </cell>
          <cell r="D3985" t="str">
            <v>LG SKALA-Etude site route Cézanne</v>
          </cell>
          <cell r="E3985" t="str">
            <v>36.04.03</v>
          </cell>
          <cell r="F3985" t="str">
            <v>1001536523 MADAME EVE CHAILLAN</v>
          </cell>
          <cell r="G3985" t="str">
            <v>3</v>
          </cell>
          <cell r="H3985">
            <v>16250</v>
          </cell>
          <cell r="I3985">
            <v>11180</v>
          </cell>
          <cell r="J3985">
            <v>11180</v>
          </cell>
          <cell r="K3985">
            <v>44537</v>
          </cell>
          <cell r="L3985">
            <v>44537</v>
          </cell>
          <cell r="M3985" t="str">
            <v>0130</v>
          </cell>
          <cell r="N3985" t="str">
            <v>6D6</v>
          </cell>
          <cell r="O3985" t="str">
            <v>C071</v>
          </cell>
        </row>
        <row r="3986">
          <cell r="A3986" t="str">
            <v>1511046499</v>
          </cell>
          <cell r="B3986" t="str">
            <v>CCDDR04013</v>
          </cell>
          <cell r="C3986" t="str">
            <v>0175-DR13-D613</v>
          </cell>
          <cell r="D3986" t="str">
            <v>LG ATELIER LIEUX ET PAYSAGES-Etude site</v>
          </cell>
          <cell r="E3986" t="str">
            <v>36.04.03</v>
          </cell>
          <cell r="F3986" t="str">
            <v>1001536523 MADAME EVE CHAILLAN</v>
          </cell>
          <cell r="G3986" t="str">
            <v>4</v>
          </cell>
          <cell r="H3986">
            <v>17225</v>
          </cell>
          <cell r="I3986">
            <v>11342.5</v>
          </cell>
          <cell r="J3986">
            <v>11342.5</v>
          </cell>
          <cell r="K3986">
            <v>44537</v>
          </cell>
          <cell r="L3986">
            <v>44537</v>
          </cell>
          <cell r="M3986" t="str">
            <v>0130</v>
          </cell>
          <cell r="N3986" t="str">
            <v>6D6</v>
          </cell>
          <cell r="O3986" t="str">
            <v>C071</v>
          </cell>
        </row>
        <row r="3987">
          <cell r="A3987" t="str">
            <v>1511046499</v>
          </cell>
          <cell r="B3987" t="str">
            <v>CCDDR04013</v>
          </cell>
          <cell r="C3987" t="str">
            <v>0175-DR13-D613</v>
          </cell>
          <cell r="D3987" t="str">
            <v>LG MICHALSKI-Etude site route Cézanne</v>
          </cell>
          <cell r="E3987" t="str">
            <v>36.04.03</v>
          </cell>
          <cell r="F3987" t="str">
            <v>1001536523 MADAME EVE CHAILLAN</v>
          </cell>
          <cell r="G3987" t="str">
            <v>5</v>
          </cell>
          <cell r="H3987">
            <v>3975</v>
          </cell>
          <cell r="I3987">
            <v>0</v>
          </cell>
          <cell r="J3987">
            <v>0</v>
          </cell>
          <cell r="K3987">
            <v>44537</v>
          </cell>
          <cell r="L3987">
            <v>44537</v>
          </cell>
          <cell r="M3987" t="str">
            <v>0130</v>
          </cell>
          <cell r="N3987" t="str">
            <v>6D6</v>
          </cell>
          <cell r="O3987" t="str">
            <v>C071</v>
          </cell>
        </row>
        <row r="3988">
          <cell r="A3988" t="str">
            <v>1511046499</v>
          </cell>
          <cell r="B3988" t="str">
            <v>CCDDR04013</v>
          </cell>
          <cell r="C3988" t="str">
            <v>0175-DR13-D613</v>
          </cell>
          <cell r="D3988" t="str">
            <v>CHAILLAN-AVENANT 1</v>
          </cell>
          <cell r="E3988" t="str">
            <v>36.04.03</v>
          </cell>
          <cell r="F3988" t="str">
            <v>1001536523 MADAME EVE CHAILLAN</v>
          </cell>
          <cell r="G3988" t="str">
            <v>6</v>
          </cell>
          <cell r="H3988">
            <v>600</v>
          </cell>
          <cell r="I3988">
            <v>0</v>
          </cell>
          <cell r="J3988">
            <v>0</v>
          </cell>
          <cell r="K3988">
            <v>44537</v>
          </cell>
          <cell r="L3988">
            <v>44902</v>
          </cell>
          <cell r="M3988" t="str">
            <v>0130</v>
          </cell>
          <cell r="N3988" t="str">
            <v>6D6</v>
          </cell>
          <cell r="O3988" t="str">
            <v>C071</v>
          </cell>
        </row>
        <row r="3989">
          <cell r="A3989" t="str">
            <v>1511046499</v>
          </cell>
          <cell r="B3989" t="str">
            <v>CCDDR04013</v>
          </cell>
          <cell r="C3989" t="str">
            <v>0175-DR13-D613</v>
          </cell>
          <cell r="D3989" t="str">
            <v>SKALA-AVENANT 1</v>
          </cell>
          <cell r="E3989" t="str">
            <v>36.04.03</v>
          </cell>
          <cell r="F3989" t="str">
            <v>1001536523 MADAME EVE CHAILLAN</v>
          </cell>
          <cell r="G3989" t="str">
            <v>7</v>
          </cell>
          <cell r="H3989">
            <v>650</v>
          </cell>
          <cell r="I3989">
            <v>650</v>
          </cell>
          <cell r="J3989">
            <v>650</v>
          </cell>
          <cell r="K3989">
            <v>44537</v>
          </cell>
          <cell r="L3989">
            <v>44902</v>
          </cell>
          <cell r="M3989" t="str">
            <v>0130</v>
          </cell>
          <cell r="N3989" t="str">
            <v>6D6</v>
          </cell>
          <cell r="O3989" t="str">
            <v>C071</v>
          </cell>
        </row>
        <row r="3990">
          <cell r="A3990" t="str">
            <v>1511046499</v>
          </cell>
          <cell r="B3990" t="str">
            <v>CCDDR04013</v>
          </cell>
          <cell r="C3990" t="str">
            <v>0175-DR13-D613</v>
          </cell>
          <cell r="D3990" t="str">
            <v>ATELIER LIEUX ET PAYSAGES-AVENANT 1</v>
          </cell>
          <cell r="E3990" t="str">
            <v>36.04.03</v>
          </cell>
          <cell r="F3990" t="str">
            <v>1001536523 MADAME EVE CHAILLAN</v>
          </cell>
          <cell r="G3990" t="str">
            <v>8</v>
          </cell>
          <cell r="H3990">
            <v>812.5</v>
          </cell>
          <cell r="I3990">
            <v>812.5</v>
          </cell>
          <cell r="J3990">
            <v>812.5</v>
          </cell>
          <cell r="K3990">
            <v>44537</v>
          </cell>
          <cell r="L3990">
            <v>44902</v>
          </cell>
          <cell r="M3990" t="str">
            <v>0130</v>
          </cell>
          <cell r="N3990" t="str">
            <v>6D6</v>
          </cell>
          <cell r="O3990" t="str">
            <v>C071</v>
          </cell>
        </row>
        <row r="3991">
          <cell r="A3991" t="str">
            <v>1511046499</v>
          </cell>
          <cell r="B3991" t="str">
            <v>CCDDR04013</v>
          </cell>
          <cell r="C3991" t="str">
            <v>0175-DR13-D613</v>
          </cell>
          <cell r="D3991" t="str">
            <v>MICHALSKI-AVENANT 1</v>
          </cell>
          <cell r="E3991" t="str">
            <v>36.04.03</v>
          </cell>
          <cell r="F3991" t="str">
            <v>1001536523 MADAME EVE CHAILLAN</v>
          </cell>
          <cell r="G3991" t="str">
            <v>9</v>
          </cell>
          <cell r="H3991">
            <v>450</v>
          </cell>
          <cell r="I3991">
            <v>0</v>
          </cell>
          <cell r="J3991">
            <v>0</v>
          </cell>
          <cell r="K3991">
            <v>44537</v>
          </cell>
          <cell r="L3991">
            <v>44902</v>
          </cell>
          <cell r="M3991" t="str">
            <v>0130</v>
          </cell>
          <cell r="N3991" t="str">
            <v>6D6</v>
          </cell>
          <cell r="O3991" t="str">
            <v>C071</v>
          </cell>
        </row>
        <row r="3992">
          <cell r="A3992" t="str">
            <v>1511369581</v>
          </cell>
          <cell r="B3992" t="str">
            <v>CCDDR04013</v>
          </cell>
          <cell r="C3992" t="str">
            <v>0175-DR13-D613</v>
          </cell>
          <cell r="D3992" t="str">
            <v>40753902-FOEJ NATHALIE D'ARTIGUES</v>
          </cell>
          <cell r="E3992" t="str">
            <v>40.01.08</v>
          </cell>
          <cell r="F3992" t="str">
            <v>1001261235 N D A</v>
          </cell>
          <cell r="G3992" t="str">
            <v>1</v>
          </cell>
          <cell r="H3992">
            <v>7500</v>
          </cell>
          <cell r="I3992">
            <v>7500</v>
          </cell>
          <cell r="J3992">
            <v>7500</v>
          </cell>
          <cell r="K3992">
            <v>44732</v>
          </cell>
          <cell r="L3992">
            <v>44729</v>
          </cell>
          <cell r="M3992" t="str">
            <v>0130</v>
          </cell>
          <cell r="N3992" t="str">
            <v>6D6</v>
          </cell>
          <cell r="O3992" t="str">
            <v>C071</v>
          </cell>
        </row>
        <row r="3993">
          <cell r="A3993" t="str">
            <v>1511644952</v>
          </cell>
          <cell r="B3993" t="str">
            <v>CCDDR04013</v>
          </cell>
          <cell r="C3993" t="str">
            <v>0175-DR13-D613</v>
          </cell>
          <cell r="D3993" t="str">
            <v>42960690-FOEJ CHRISTELLE JUSKIWIESKI</v>
          </cell>
          <cell r="E3993" t="str">
            <v>40.01.08</v>
          </cell>
          <cell r="F3993" t="str">
            <v>1001698388 MADAME CHRISTELLE JUSKIWIESKI</v>
          </cell>
          <cell r="G3993" t="str">
            <v>1</v>
          </cell>
          <cell r="H3993">
            <v>2000</v>
          </cell>
          <cell r="I3993">
            <v>2000</v>
          </cell>
          <cell r="J3993">
            <v>2000</v>
          </cell>
          <cell r="K3993">
            <v>44888</v>
          </cell>
          <cell r="L3993">
            <v>44887</v>
          </cell>
          <cell r="M3993" t="str">
            <v>0130</v>
          </cell>
          <cell r="N3993" t="str">
            <v>6D6</v>
          </cell>
          <cell r="O3993" t="str">
            <v>C071</v>
          </cell>
        </row>
        <row r="3994">
          <cell r="A3994" t="str">
            <v>1511724323</v>
          </cell>
          <cell r="B3994" t="str">
            <v>CCDDR04013</v>
          </cell>
          <cell r="C3994" t="str">
            <v>0175-DR13-D613</v>
          </cell>
          <cell r="D3994" t="str">
            <v>43667043-FOEJ BENOIT CITEAU</v>
          </cell>
          <cell r="E3994" t="str">
            <v>40.03.01</v>
          </cell>
          <cell r="F3994" t="str">
            <v>1001265077 MONSIEUR BENOIT CITEAU</v>
          </cell>
          <cell r="G3994" t="str">
            <v>1</v>
          </cell>
          <cell r="H3994">
            <v>1813</v>
          </cell>
          <cell r="I3994">
            <v>0</v>
          </cell>
          <cell r="J3994">
            <v>0</v>
          </cell>
          <cell r="K3994">
            <v>44944</v>
          </cell>
          <cell r="L3994">
            <v>44943</v>
          </cell>
          <cell r="M3994" t="str">
            <v>0130</v>
          </cell>
          <cell r="N3994" t="str">
            <v>6D6</v>
          </cell>
          <cell r="O3994" t="str">
            <v>C071</v>
          </cell>
        </row>
        <row r="3995">
          <cell r="A3995" t="str">
            <v>1511832886</v>
          </cell>
          <cell r="B3995" t="str">
            <v>CCDDR04013</v>
          </cell>
          <cell r="C3995" t="str">
            <v>0175-DR13-D613</v>
          </cell>
          <cell r="D3995" t="str">
            <v>44447898-FOEJ ATELIER SKALA</v>
          </cell>
          <cell r="E3995" t="str">
            <v>40.01.09</v>
          </cell>
          <cell r="F3995" t="str">
            <v>1001393749 SKALA</v>
          </cell>
          <cell r="G3995" t="str">
            <v>1</v>
          </cell>
          <cell r="H3995">
            <v>2100</v>
          </cell>
          <cell r="I3995">
            <v>2100</v>
          </cell>
          <cell r="J3995">
            <v>2100</v>
          </cell>
          <cell r="K3995">
            <v>45002</v>
          </cell>
          <cell r="L3995">
            <v>45001</v>
          </cell>
          <cell r="M3995" t="str">
            <v>0130</v>
          </cell>
          <cell r="N3995" t="str">
            <v>6D6</v>
          </cell>
          <cell r="O3995" t="str">
            <v>C071</v>
          </cell>
        </row>
        <row r="3996">
          <cell r="A3996" t="str">
            <v>2103954758</v>
          </cell>
          <cell r="B3996" t="str">
            <v>CCDDR04014</v>
          </cell>
          <cell r="C3996" t="str">
            <v>0175-DR76-D676</v>
          </cell>
          <cell r="D3996" t="str">
            <v>F05 - INDEMNISATION COMM ENQUETEUR</v>
          </cell>
          <cell r="E3996" t="str">
            <v>40.01.09</v>
          </cell>
          <cell r="F3996" t="str">
            <v>1000564185 CAISSE DES DEPOTS ET CONSIGNATIONS</v>
          </cell>
          <cell r="G3996" t="str">
            <v>1</v>
          </cell>
          <cell r="H3996">
            <v>1290.7</v>
          </cell>
          <cell r="I3996">
            <v>0</v>
          </cell>
          <cell r="J3996">
            <v>0</v>
          </cell>
          <cell r="K3996">
            <v>44972</v>
          </cell>
          <cell r="L3996">
            <v>44972</v>
          </cell>
          <cell r="M3996" t="str">
            <v>0140</v>
          </cell>
          <cell r="N3996" t="str">
            <v>6CQ</v>
          </cell>
          <cell r="O3996" t="str">
            <v>C071</v>
          </cell>
        </row>
        <row r="3997">
          <cell r="A3997" t="str">
            <v>1000150701</v>
          </cell>
          <cell r="B3997" t="str">
            <v>CCDDR04021</v>
          </cell>
          <cell r="C3997" t="str">
            <v>0175-DR21-D621</v>
          </cell>
          <cell r="D3997" t="str">
            <v>ETUDE PAT. CAMPUS UNIV. DIJON MONTMUZARD</v>
          </cell>
          <cell r="E3997" t="str">
            <v>40.01.08</v>
          </cell>
          <cell r="F3997" t="str">
            <v>1001269015 FABIEN DRUBIGNY ARCHITECTE</v>
          </cell>
          <cell r="G3997" t="str">
            <v>2</v>
          </cell>
          <cell r="H3997">
            <v>37650</v>
          </cell>
          <cell r="I3997">
            <v>9412.5</v>
          </cell>
          <cell r="J3997">
            <v>9412.5</v>
          </cell>
          <cell r="K3997">
            <v>44179</v>
          </cell>
          <cell r="L3997">
            <v>44179</v>
          </cell>
          <cell r="M3997" t="str">
            <v>0250</v>
          </cell>
          <cell r="N3997" t="str">
            <v>6CU</v>
          </cell>
          <cell r="O3997" t="str">
            <v>C071</v>
          </cell>
        </row>
        <row r="3998">
          <cell r="A3998" t="str">
            <v>1405283771</v>
          </cell>
          <cell r="B3998" t="str">
            <v>CCDDR04021</v>
          </cell>
          <cell r="C3998" t="str">
            <v>0175-DR21-D621</v>
          </cell>
          <cell r="D3998" t="str">
            <v>34096254-Edifices culturels</v>
          </cell>
          <cell r="E3998" t="str">
            <v>40.01.08</v>
          </cell>
          <cell r="F3998" t="str">
            <v>1001184592 MONSIEUR CYRIAQUE DUPUIS</v>
          </cell>
          <cell r="G3998" t="str">
            <v>1</v>
          </cell>
          <cell r="H3998">
            <v>9360</v>
          </cell>
          <cell r="I3998">
            <v>1684.8</v>
          </cell>
          <cell r="J3998">
            <v>1684.8</v>
          </cell>
          <cell r="K3998">
            <v>44186</v>
          </cell>
          <cell r="L3998">
            <v>44183</v>
          </cell>
          <cell r="M3998" t="str">
            <v>0250</v>
          </cell>
          <cell r="N3998" t="str">
            <v>6CU</v>
          </cell>
          <cell r="O3998" t="str">
            <v>C071</v>
          </cell>
        </row>
        <row r="3999">
          <cell r="A3999" t="str">
            <v>1405283771</v>
          </cell>
          <cell r="B3999" t="str">
            <v>CCDDR04021</v>
          </cell>
          <cell r="C3999" t="str">
            <v>0175-DR21-D621</v>
          </cell>
          <cell r="D3999" t="str">
            <v>34096254-Edifices culturels</v>
          </cell>
          <cell r="E3999" t="str">
            <v>40.01.08</v>
          </cell>
          <cell r="F3999" t="str">
            <v>1001184592 MONSIEUR CYRIAQUE DUPUIS</v>
          </cell>
          <cell r="G3999" t="str">
            <v>2</v>
          </cell>
          <cell r="H3999">
            <v>6552</v>
          </cell>
          <cell r="I3999">
            <v>1497.6</v>
          </cell>
          <cell r="J3999">
            <v>1497.6</v>
          </cell>
          <cell r="K3999">
            <v>44186</v>
          </cell>
          <cell r="L3999">
            <v>44183</v>
          </cell>
          <cell r="M3999" t="str">
            <v>0250</v>
          </cell>
          <cell r="N3999" t="str">
            <v>6CU</v>
          </cell>
          <cell r="O3999" t="str">
            <v>C071</v>
          </cell>
        </row>
        <row r="4000">
          <cell r="A4000" t="str">
            <v>1405284177</v>
          </cell>
          <cell r="B4000" t="str">
            <v>CCDDR04021</v>
          </cell>
          <cell r="C4000" t="str">
            <v>0175-DR21-D621</v>
          </cell>
          <cell r="D4000" t="str">
            <v>34096228-Edifices culturels</v>
          </cell>
          <cell r="E4000" t="str">
            <v>40.01.08</v>
          </cell>
          <cell r="F4000" t="str">
            <v>1001184592 MONSIEUR CYRIAQUE DUPUIS</v>
          </cell>
          <cell r="G4000" t="str">
            <v>1</v>
          </cell>
          <cell r="H4000">
            <v>34980</v>
          </cell>
          <cell r="I4000">
            <v>5856</v>
          </cell>
          <cell r="J4000">
            <v>5856</v>
          </cell>
          <cell r="K4000">
            <v>44186</v>
          </cell>
          <cell r="L4000">
            <v>44183</v>
          </cell>
          <cell r="M4000" t="str">
            <v>0250</v>
          </cell>
          <cell r="N4000" t="str">
            <v>6CU</v>
          </cell>
          <cell r="O4000" t="str">
            <v>C071</v>
          </cell>
        </row>
        <row r="4001">
          <cell r="A4001" t="str">
            <v>1405284177</v>
          </cell>
          <cell r="B4001" t="str">
            <v>CCDDR04021</v>
          </cell>
          <cell r="C4001" t="str">
            <v>0175-DR21-D621</v>
          </cell>
          <cell r="D4001" t="str">
            <v>34096228-Edifices sportifs</v>
          </cell>
          <cell r="E4001" t="str">
            <v>40.01.08</v>
          </cell>
          <cell r="F4001" t="str">
            <v>1001184592 MONSIEUR CYRIAQUE DUPUIS</v>
          </cell>
          <cell r="G4001" t="str">
            <v>2</v>
          </cell>
          <cell r="H4001">
            <v>24796</v>
          </cell>
          <cell r="I4001">
            <v>4099.2</v>
          </cell>
          <cell r="J4001">
            <v>4099.2</v>
          </cell>
          <cell r="K4001">
            <v>44186</v>
          </cell>
          <cell r="L4001">
            <v>44183</v>
          </cell>
          <cell r="M4001" t="str">
            <v>0250</v>
          </cell>
          <cell r="N4001" t="str">
            <v>6CU</v>
          </cell>
          <cell r="O4001" t="str">
            <v>C071</v>
          </cell>
        </row>
        <row r="4002">
          <cell r="A4002" t="str">
            <v>1405284239</v>
          </cell>
          <cell r="B4002" t="str">
            <v>CCDDR04021</v>
          </cell>
          <cell r="C4002" t="str">
            <v>0175-DR21-D621</v>
          </cell>
          <cell r="D4002" t="str">
            <v>34096243-Edifices culturels</v>
          </cell>
          <cell r="E4002" t="str">
            <v>40.01.08</v>
          </cell>
          <cell r="F4002" t="str">
            <v>1001184592 MONSIEUR CYRIAQUE DUPUIS</v>
          </cell>
          <cell r="G4002" t="str">
            <v>1</v>
          </cell>
          <cell r="H4002">
            <v>9360</v>
          </cell>
          <cell r="I4002">
            <v>1872</v>
          </cell>
          <cell r="J4002">
            <v>1872</v>
          </cell>
          <cell r="K4002">
            <v>44186</v>
          </cell>
          <cell r="L4002">
            <v>44183</v>
          </cell>
          <cell r="M4002" t="str">
            <v>0250</v>
          </cell>
          <cell r="N4002" t="str">
            <v>6CU</v>
          </cell>
          <cell r="O4002" t="str">
            <v>C071</v>
          </cell>
        </row>
        <row r="4003">
          <cell r="A4003" t="str">
            <v>1405284239</v>
          </cell>
          <cell r="B4003" t="str">
            <v>CCDDR04021</v>
          </cell>
          <cell r="C4003" t="str">
            <v>0175-DR21-D621</v>
          </cell>
          <cell r="D4003" t="str">
            <v>34096243-Edifices sportifs</v>
          </cell>
          <cell r="E4003" t="str">
            <v>40.01.08</v>
          </cell>
          <cell r="F4003" t="str">
            <v>1001184592 MONSIEUR CYRIAQUE DUPUIS</v>
          </cell>
          <cell r="G4003" t="str">
            <v>2</v>
          </cell>
          <cell r="H4003">
            <v>6552</v>
          </cell>
          <cell r="I4003">
            <v>1310.4000000000001</v>
          </cell>
          <cell r="J4003">
            <v>1310.4000000000001</v>
          </cell>
          <cell r="K4003">
            <v>44186</v>
          </cell>
          <cell r="L4003">
            <v>44183</v>
          </cell>
          <cell r="M4003" t="str">
            <v>0250</v>
          </cell>
          <cell r="N4003" t="str">
            <v>6CU</v>
          </cell>
          <cell r="O4003" t="str">
            <v>C071</v>
          </cell>
        </row>
        <row r="4004">
          <cell r="A4004" t="str">
            <v>1406049003</v>
          </cell>
          <cell r="B4004" t="str">
            <v>CCDDR04021</v>
          </cell>
          <cell r="C4004" t="str">
            <v>0175-DR21-D621</v>
          </cell>
          <cell r="D4004" t="str">
            <v>43275617-ETUDE CREAT.PERIMET. BATIM.HIST</v>
          </cell>
          <cell r="E4004" t="str">
            <v>40.01.08</v>
          </cell>
          <cell r="F4004" t="str">
            <v>1001184592 MONSIEUR CYRIAQUE DUPUIS</v>
          </cell>
          <cell r="G4004" t="str">
            <v>1</v>
          </cell>
          <cell r="H4004">
            <v>6148.8</v>
          </cell>
          <cell r="I4004">
            <v>6148.8</v>
          </cell>
          <cell r="J4004">
            <v>6148.8</v>
          </cell>
          <cell r="K4004">
            <v>44917</v>
          </cell>
          <cell r="L4004">
            <v>44916</v>
          </cell>
          <cell r="M4004" t="str">
            <v>0250</v>
          </cell>
          <cell r="N4004" t="str">
            <v>6CU</v>
          </cell>
          <cell r="O4004" t="str">
            <v>C071</v>
          </cell>
        </row>
        <row r="4005">
          <cell r="A4005" t="str">
            <v>1406049011</v>
          </cell>
          <cell r="B4005" t="str">
            <v>CCDDR04021</v>
          </cell>
          <cell r="C4005" t="str">
            <v>0175-DR21-D621</v>
          </cell>
          <cell r="D4005" t="str">
            <v>43279145-ETUDE CREAT.PERIMET. BATIM.HIST</v>
          </cell>
          <cell r="E4005" t="str">
            <v>40.01.08</v>
          </cell>
          <cell r="F4005" t="str">
            <v>1001184592 MONSIEUR CYRIAQUE DUPUIS</v>
          </cell>
          <cell r="G4005" t="str">
            <v>1</v>
          </cell>
          <cell r="H4005">
            <v>6148.8</v>
          </cell>
          <cell r="I4005">
            <v>6148.8</v>
          </cell>
          <cell r="J4005">
            <v>6148.8</v>
          </cell>
          <cell r="K4005">
            <v>44917</v>
          </cell>
          <cell r="L4005">
            <v>44916</v>
          </cell>
          <cell r="M4005" t="str">
            <v>0250</v>
          </cell>
          <cell r="N4005" t="str">
            <v>6CU</v>
          </cell>
          <cell r="O4005" t="str">
            <v>C071</v>
          </cell>
        </row>
        <row r="4006">
          <cell r="A4006" t="str">
            <v>1406049026</v>
          </cell>
          <cell r="B4006" t="str">
            <v>CCDDR04021</v>
          </cell>
          <cell r="C4006" t="str">
            <v>0175-DR21-D621</v>
          </cell>
          <cell r="D4006" t="str">
            <v>43277459-ETUDE CREA.PERIM.DONJON DE MONT</v>
          </cell>
          <cell r="E4006" t="str">
            <v>40.01.08</v>
          </cell>
          <cell r="F4006" t="str">
            <v>1001184592 MONSIEUR CYRIAQUE DUPUIS</v>
          </cell>
          <cell r="G4006" t="str">
            <v>1</v>
          </cell>
          <cell r="H4006">
            <v>4788</v>
          </cell>
          <cell r="I4006">
            <v>4788</v>
          </cell>
          <cell r="J4006">
            <v>4788</v>
          </cell>
          <cell r="K4006">
            <v>44917</v>
          </cell>
          <cell r="L4006">
            <v>44916</v>
          </cell>
          <cell r="M4006" t="str">
            <v>0250</v>
          </cell>
          <cell r="N4006" t="str">
            <v>6CU</v>
          </cell>
          <cell r="O4006" t="str">
            <v>C071</v>
          </cell>
        </row>
        <row r="4007">
          <cell r="A4007" t="str">
            <v>1406049073</v>
          </cell>
          <cell r="B4007" t="str">
            <v>CCDDR04021</v>
          </cell>
          <cell r="C4007" t="str">
            <v>0175-DR21-D621</v>
          </cell>
          <cell r="D4007" t="str">
            <v>43275249-Etude Tour et 2 Sites</v>
          </cell>
          <cell r="E4007" t="str">
            <v>40.01.08</v>
          </cell>
          <cell r="F4007" t="str">
            <v>1001184592 MONSIEUR CYRIAQUE DUPUIS</v>
          </cell>
          <cell r="G4007" t="str">
            <v>1</v>
          </cell>
          <cell r="H4007">
            <v>4275</v>
          </cell>
          <cell r="I4007">
            <v>4275</v>
          </cell>
          <cell r="J4007">
            <v>4275</v>
          </cell>
          <cell r="K4007">
            <v>44917</v>
          </cell>
          <cell r="L4007">
            <v>44916</v>
          </cell>
          <cell r="M4007" t="str">
            <v>0250</v>
          </cell>
          <cell r="N4007" t="str">
            <v>6CU</v>
          </cell>
          <cell r="O4007" t="str">
            <v>C071</v>
          </cell>
        </row>
        <row r="4008">
          <cell r="A4008" t="str">
            <v>1406049075</v>
          </cell>
          <cell r="B4008" t="str">
            <v>CCDDR04021</v>
          </cell>
          <cell r="C4008" t="str">
            <v>0175-DR21-D621</v>
          </cell>
          <cell r="D4008" t="str">
            <v>43277758-ETUDE CREAT.PERIMET. BATIM.HIST</v>
          </cell>
          <cell r="E4008" t="str">
            <v>40.01.08</v>
          </cell>
          <cell r="F4008" t="str">
            <v>1001184592 MONSIEUR CYRIAQUE DUPUIS</v>
          </cell>
          <cell r="G4008" t="str">
            <v>1</v>
          </cell>
          <cell r="H4008">
            <v>6148.8</v>
          </cell>
          <cell r="I4008">
            <v>6148.8</v>
          </cell>
          <cell r="J4008">
            <v>6148.8</v>
          </cell>
          <cell r="K4008">
            <v>44917</v>
          </cell>
          <cell r="L4008">
            <v>44916</v>
          </cell>
          <cell r="M4008" t="str">
            <v>0250</v>
          </cell>
          <cell r="N4008" t="str">
            <v>6CU</v>
          </cell>
          <cell r="O4008" t="str">
            <v>C071</v>
          </cell>
        </row>
        <row r="4009">
          <cell r="A4009" t="str">
            <v>1406049195</v>
          </cell>
          <cell r="B4009" t="str">
            <v>CCDDR04021</v>
          </cell>
          <cell r="C4009" t="str">
            <v>0175-DR21-D621</v>
          </cell>
          <cell r="D4009" t="str">
            <v>43278333-ETUDE CREATION PERIMETRE EGLISE</v>
          </cell>
          <cell r="E4009" t="str">
            <v>40.01.08</v>
          </cell>
          <cell r="F4009" t="str">
            <v>1001184592 MONSIEUR CYRIAQUE DUPUIS</v>
          </cell>
          <cell r="G4009" t="str">
            <v>1</v>
          </cell>
          <cell r="H4009">
            <v>4788</v>
          </cell>
          <cell r="I4009">
            <v>4788</v>
          </cell>
          <cell r="J4009">
            <v>4788</v>
          </cell>
          <cell r="K4009">
            <v>44917</v>
          </cell>
          <cell r="L4009">
            <v>44916</v>
          </cell>
          <cell r="M4009" t="str">
            <v>0250</v>
          </cell>
          <cell r="N4009" t="str">
            <v>6CU</v>
          </cell>
          <cell r="O4009" t="str">
            <v>C071</v>
          </cell>
        </row>
        <row r="4010">
          <cell r="A4010" t="str">
            <v>1406049196</v>
          </cell>
          <cell r="B4010" t="str">
            <v>CCDDR04021</v>
          </cell>
          <cell r="C4010" t="str">
            <v>0175-DR21-D621</v>
          </cell>
          <cell r="D4010" t="str">
            <v>43278776-ETUDE CREATION PERIMETRE EGLISE</v>
          </cell>
          <cell r="E4010" t="str">
            <v>40.01.08</v>
          </cell>
          <cell r="F4010" t="str">
            <v>1001184592 MONSIEUR CYRIAQUE DUPUIS</v>
          </cell>
          <cell r="G4010" t="str">
            <v>1</v>
          </cell>
          <cell r="H4010">
            <v>4788</v>
          </cell>
          <cell r="I4010">
            <v>4788</v>
          </cell>
          <cell r="J4010">
            <v>4788</v>
          </cell>
          <cell r="K4010">
            <v>44917</v>
          </cell>
          <cell r="L4010">
            <v>44916</v>
          </cell>
          <cell r="M4010" t="str">
            <v>0250</v>
          </cell>
          <cell r="N4010" t="str">
            <v>6CU</v>
          </cell>
          <cell r="O4010" t="str">
            <v>C071</v>
          </cell>
        </row>
        <row r="4011">
          <cell r="A4011" t="str">
            <v>1406049509</v>
          </cell>
          <cell r="B4011" t="str">
            <v>CCDDR04021</v>
          </cell>
          <cell r="C4011" t="str">
            <v>0175-DR21-D621</v>
          </cell>
          <cell r="D4011" t="str">
            <v>43412089-Chap ND du Haut Puits Ste Marie</v>
          </cell>
          <cell r="E4011" t="str">
            <v>40.01.08</v>
          </cell>
          <cell r="F4011" t="str">
            <v>1001184592 MONSIEUR CYRIAQUE DUPUIS</v>
          </cell>
          <cell r="G4011" t="str">
            <v>1</v>
          </cell>
          <cell r="H4011">
            <v>4275</v>
          </cell>
          <cell r="I4011">
            <v>4275</v>
          </cell>
          <cell r="J4011">
            <v>4275</v>
          </cell>
          <cell r="K4011">
            <v>44918</v>
          </cell>
          <cell r="L4011">
            <v>44916</v>
          </cell>
          <cell r="M4011" t="str">
            <v>0250</v>
          </cell>
          <cell r="N4011" t="str">
            <v>6CU</v>
          </cell>
          <cell r="O4011" t="str">
            <v>C071</v>
          </cell>
        </row>
        <row r="4012">
          <cell r="A4012" t="str">
            <v>1406049511</v>
          </cell>
          <cell r="B4012" t="str">
            <v>CCDDR04021</v>
          </cell>
          <cell r="C4012" t="str">
            <v>0175-DR21-D621</v>
          </cell>
          <cell r="D4012" t="str">
            <v>43412204-Etude PDA Eglise</v>
          </cell>
          <cell r="E4012" t="str">
            <v>40.01.08</v>
          </cell>
          <cell r="F4012" t="str">
            <v>1001184592 MONSIEUR CYRIAQUE DUPUIS</v>
          </cell>
          <cell r="G4012" t="str">
            <v>1</v>
          </cell>
          <cell r="H4012">
            <v>3330</v>
          </cell>
          <cell r="I4012">
            <v>3330</v>
          </cell>
          <cell r="J4012">
            <v>3330</v>
          </cell>
          <cell r="K4012">
            <v>44918</v>
          </cell>
          <cell r="L4012">
            <v>44916</v>
          </cell>
          <cell r="M4012" t="str">
            <v>0250</v>
          </cell>
          <cell r="N4012" t="str">
            <v>6CU</v>
          </cell>
          <cell r="O4012" t="str">
            <v>C071</v>
          </cell>
        </row>
        <row r="4013">
          <cell r="A4013" t="str">
            <v>1406049747</v>
          </cell>
          <cell r="B4013" t="str">
            <v>CCDDR04021</v>
          </cell>
          <cell r="C4013" t="str">
            <v>0175-DR21-D621</v>
          </cell>
          <cell r="D4013" t="str">
            <v>43428068-Etude église ND de la Nativité</v>
          </cell>
          <cell r="E4013" t="str">
            <v>40.01.08</v>
          </cell>
          <cell r="F4013" t="str">
            <v>1001184592 MONSIEUR CYRIAQUE DUPUIS</v>
          </cell>
          <cell r="G4013" t="str">
            <v>1</v>
          </cell>
          <cell r="H4013">
            <v>3729.6</v>
          </cell>
          <cell r="I4013">
            <v>3729.6</v>
          </cell>
          <cell r="J4013">
            <v>3729.6</v>
          </cell>
          <cell r="K4013">
            <v>44918</v>
          </cell>
          <cell r="L4013">
            <v>44917</v>
          </cell>
          <cell r="M4013" t="str">
            <v>0250</v>
          </cell>
          <cell r="N4013" t="str">
            <v>6CU</v>
          </cell>
          <cell r="O4013" t="str">
            <v>C071</v>
          </cell>
        </row>
        <row r="4014">
          <cell r="A4014" t="str">
            <v>1406049773</v>
          </cell>
          <cell r="B4014" t="str">
            <v>CCDDR04021</v>
          </cell>
          <cell r="C4014" t="str">
            <v>0175-DR21-D621</v>
          </cell>
          <cell r="D4014" t="str">
            <v>43274615-Monument Morts Chapelle Calvair</v>
          </cell>
          <cell r="E4014" t="str">
            <v>40.01.08</v>
          </cell>
          <cell r="F4014" t="str">
            <v>1001184592 MONSIEUR CYRIAQUE DUPUIS</v>
          </cell>
          <cell r="G4014" t="str">
            <v>1</v>
          </cell>
          <cell r="H4014">
            <v>4050</v>
          </cell>
          <cell r="I4014">
            <v>4050</v>
          </cell>
          <cell r="J4014">
            <v>4050</v>
          </cell>
          <cell r="K4014">
            <v>44918</v>
          </cell>
          <cell r="L4014">
            <v>44916</v>
          </cell>
          <cell r="M4014" t="str">
            <v>0250</v>
          </cell>
          <cell r="N4014" t="str">
            <v>6CU</v>
          </cell>
          <cell r="O4014" t="str">
            <v>C071</v>
          </cell>
        </row>
        <row r="4015">
          <cell r="A4015" t="str">
            <v>1510285127</v>
          </cell>
          <cell r="B4015" t="str">
            <v>CCDDR04021</v>
          </cell>
          <cell r="C4015" t="str">
            <v>0175-DR21-D621</v>
          </cell>
          <cell r="D4015" t="str">
            <v>32904242-Analyse et diagn arbres</v>
          </cell>
          <cell r="E4015" t="str">
            <v>40.01.08</v>
          </cell>
          <cell r="F4015" t="str">
            <v>1001472496 MONSIEUR ALBERT DEPIERRE</v>
          </cell>
          <cell r="G4015" t="str">
            <v>1</v>
          </cell>
          <cell r="H4015">
            <v>2750</v>
          </cell>
          <cell r="I4015">
            <v>1375</v>
          </cell>
          <cell r="J4015">
            <v>1375</v>
          </cell>
          <cell r="K4015">
            <v>44109</v>
          </cell>
          <cell r="L4015">
            <v>44106</v>
          </cell>
          <cell r="M4015" t="str">
            <v>0250</v>
          </cell>
          <cell r="N4015" t="str">
            <v>6CU</v>
          </cell>
          <cell r="O4015" t="str">
            <v>C071</v>
          </cell>
        </row>
        <row r="4016">
          <cell r="A4016" t="str">
            <v>1511678461</v>
          </cell>
          <cell r="B4016" t="str">
            <v>CCDDR04021</v>
          </cell>
          <cell r="C4016" t="str">
            <v>0175-DR21-D621</v>
          </cell>
          <cell r="D4016" t="str">
            <v>PSMV TOURNUS PARIS U ARCHI PATRIMOINE UR</v>
          </cell>
          <cell r="E4016" t="str">
            <v>36.04.03</v>
          </cell>
          <cell r="F4016" t="str">
            <v>1001610632 PARIS U SARL</v>
          </cell>
          <cell r="G4016" t="str">
            <v>2</v>
          </cell>
          <cell r="H4016">
            <v>282800</v>
          </cell>
          <cell r="I4016">
            <v>282800</v>
          </cell>
          <cell r="J4016">
            <v>282800</v>
          </cell>
          <cell r="K4016">
            <v>44902</v>
          </cell>
          <cell r="L4016">
            <v>44903</v>
          </cell>
          <cell r="M4016" t="str">
            <v>0250</v>
          </cell>
          <cell r="N4016" t="str">
            <v>6CU</v>
          </cell>
          <cell r="O4016" t="str">
            <v>C071</v>
          </cell>
        </row>
        <row r="4017">
          <cell r="A4017" t="str">
            <v>1511678461</v>
          </cell>
          <cell r="B4017" t="str">
            <v>CCDDR04021</v>
          </cell>
          <cell r="C4017" t="str">
            <v>0175-DR21-D621</v>
          </cell>
          <cell r="D4017" t="str">
            <v>PMSV TOURNUS AU DELA DU FLEUVE PAYSAGIST</v>
          </cell>
          <cell r="E4017" t="str">
            <v>36.04.03</v>
          </cell>
          <cell r="F4017" t="str">
            <v>1001610632 PARIS U SARL</v>
          </cell>
          <cell r="G4017" t="str">
            <v>3</v>
          </cell>
          <cell r="H4017">
            <v>60520</v>
          </cell>
          <cell r="I4017">
            <v>60520</v>
          </cell>
          <cell r="J4017">
            <v>60520</v>
          </cell>
          <cell r="K4017">
            <v>44902</v>
          </cell>
          <cell r="L4017">
            <v>44903</v>
          </cell>
          <cell r="M4017" t="str">
            <v>0250</v>
          </cell>
          <cell r="N4017" t="str">
            <v>6CU</v>
          </cell>
          <cell r="O4017" t="str">
            <v>C071</v>
          </cell>
        </row>
        <row r="4018">
          <cell r="A4018" t="str">
            <v>1511678461</v>
          </cell>
          <cell r="B4018" t="str">
            <v>CCDDR04021</v>
          </cell>
          <cell r="C4018" t="str">
            <v>0175-DR21-D621</v>
          </cell>
          <cell r="D4018" t="str">
            <v>PSMV TOURNUS RIVIERE AVOCATS ASS CSEIL J</v>
          </cell>
          <cell r="E4018" t="str">
            <v>36.04.03</v>
          </cell>
          <cell r="F4018" t="str">
            <v>1001610632 PARIS U SARL</v>
          </cell>
          <cell r="G4018" t="str">
            <v>4</v>
          </cell>
          <cell r="H4018">
            <v>36000</v>
          </cell>
          <cell r="I4018">
            <v>36000</v>
          </cell>
          <cell r="J4018">
            <v>36000</v>
          </cell>
          <cell r="K4018">
            <v>44902</v>
          </cell>
          <cell r="L4018">
            <v>44903</v>
          </cell>
          <cell r="M4018" t="str">
            <v>0250</v>
          </cell>
          <cell r="N4018" t="str">
            <v>6CU</v>
          </cell>
          <cell r="O4018" t="str">
            <v>C071</v>
          </cell>
        </row>
        <row r="4019">
          <cell r="A4019" t="str">
            <v>1511678461</v>
          </cell>
          <cell r="B4019" t="str">
            <v>CCDDR04021</v>
          </cell>
          <cell r="C4019" t="str">
            <v>0175-DR21-D621</v>
          </cell>
          <cell r="D4019" t="str">
            <v>PSMV TOURNUS THERMI FLUIDES BET THERMIQU</v>
          </cell>
          <cell r="E4019" t="str">
            <v>36.04.03</v>
          </cell>
          <cell r="F4019" t="str">
            <v>1001610632 PARIS U SARL</v>
          </cell>
          <cell r="G4019" t="str">
            <v>5</v>
          </cell>
          <cell r="H4019">
            <v>50400</v>
          </cell>
          <cell r="I4019">
            <v>50400</v>
          </cell>
          <cell r="J4019">
            <v>50400</v>
          </cell>
          <cell r="K4019">
            <v>44902</v>
          </cell>
          <cell r="L4019">
            <v>44903</v>
          </cell>
          <cell r="M4019" t="str">
            <v>0250</v>
          </cell>
          <cell r="N4019" t="str">
            <v>6CU</v>
          </cell>
          <cell r="O4019" t="str">
            <v>C071</v>
          </cell>
        </row>
        <row r="4020">
          <cell r="A4020" t="str">
            <v>1511846968</v>
          </cell>
          <cell r="B4020" t="str">
            <v>CCDDR04021</v>
          </cell>
          <cell r="C4020" t="str">
            <v>0175-DR21-D621</v>
          </cell>
          <cell r="D4020" t="str">
            <v>44530358-ETUDE SUR JARDIN HOTEL DE CLEVA</v>
          </cell>
          <cell r="E4020" t="str">
            <v>40.01.08</v>
          </cell>
          <cell r="F4020" t="str">
            <v>1001021592 MONSIEUR EMMANUEL PARISOT</v>
          </cell>
          <cell r="G4020" t="str">
            <v>1</v>
          </cell>
          <cell r="H4020">
            <v>300</v>
          </cell>
          <cell r="I4020">
            <v>300</v>
          </cell>
          <cell r="J4020">
            <v>300</v>
          </cell>
          <cell r="K4020">
            <v>45009</v>
          </cell>
          <cell r="L4020">
            <v>45008</v>
          </cell>
          <cell r="M4020" t="str">
            <v>0250</v>
          </cell>
          <cell r="N4020" t="str">
            <v>6CU</v>
          </cell>
          <cell r="O4020" t="str">
            <v>C071</v>
          </cell>
        </row>
        <row r="4021">
          <cell r="A4021" t="str">
            <v>2201216091</v>
          </cell>
          <cell r="B4021" t="str">
            <v>CCDDR04021</v>
          </cell>
          <cell r="C4021" t="str">
            <v>0175-DR21-D621</v>
          </cell>
          <cell r="D4021" t="str">
            <v>Pré progr rest jardin pref</v>
          </cell>
          <cell r="E4021" t="str">
            <v>40.01.08</v>
          </cell>
          <cell r="F4021" t="str">
            <v>1001021592 MONSIEUR EMMANUEL PARISOT</v>
          </cell>
          <cell r="G4021" t="str">
            <v>1</v>
          </cell>
          <cell r="H4021">
            <v>3400</v>
          </cell>
          <cell r="I4021">
            <v>0</v>
          </cell>
          <cell r="J4021">
            <v>0</v>
          </cell>
          <cell r="K4021">
            <v>43808</v>
          </cell>
          <cell r="L4021">
            <v>43808</v>
          </cell>
          <cell r="M4021" t="str">
            <v>0250</v>
          </cell>
          <cell r="N4021" t="str">
            <v>6CU</v>
          </cell>
          <cell r="O4021" t="str">
            <v>C071</v>
          </cell>
        </row>
        <row r="4022">
          <cell r="A4022" t="str">
            <v>2201216091</v>
          </cell>
          <cell r="B4022" t="str">
            <v>CCDDR04021</v>
          </cell>
          <cell r="C4022" t="str">
            <v>0175-DR21-D621</v>
          </cell>
          <cell r="D4022" t="str">
            <v>MISSION SUIVI ET ORGANISATION PROJET SCO</v>
          </cell>
          <cell r="E4022" t="str">
            <v>40.01.08</v>
          </cell>
          <cell r="F4022" t="str">
            <v>1001021592 MONSIEUR EMMANUEL PARISOT</v>
          </cell>
          <cell r="G4022" t="str">
            <v>2</v>
          </cell>
          <cell r="H4022">
            <v>1500</v>
          </cell>
          <cell r="I4022">
            <v>0</v>
          </cell>
          <cell r="J4022">
            <v>0</v>
          </cell>
          <cell r="K4022">
            <v>43808</v>
          </cell>
          <cell r="L4022">
            <v>44138</v>
          </cell>
          <cell r="M4022" t="str">
            <v>0250</v>
          </cell>
          <cell r="N4022" t="str">
            <v>6CU</v>
          </cell>
          <cell r="O4022" t="str">
            <v>C071</v>
          </cell>
        </row>
        <row r="4023">
          <cell r="A4023" t="str">
            <v>2201216091</v>
          </cell>
          <cell r="B4023" t="str">
            <v>CCDDR04021</v>
          </cell>
          <cell r="C4023" t="str">
            <v>0175-DR21-D621</v>
          </cell>
          <cell r="D4023" t="str">
            <v>ETUDE COMPLEMENTAIRE DES JARDINS</v>
          </cell>
          <cell r="E4023" t="str">
            <v>40.01.08</v>
          </cell>
          <cell r="F4023" t="str">
            <v>1001021592 MONSIEUR EMMANUEL PARISOT</v>
          </cell>
          <cell r="G4023" t="str">
            <v>3</v>
          </cell>
          <cell r="H4023">
            <v>6870</v>
          </cell>
          <cell r="I4023">
            <v>0</v>
          </cell>
          <cell r="J4023">
            <v>0</v>
          </cell>
          <cell r="K4023">
            <v>43808</v>
          </cell>
          <cell r="L4023">
            <v>44167</v>
          </cell>
          <cell r="M4023" t="str">
            <v>0250</v>
          </cell>
          <cell r="N4023" t="str">
            <v>6CU</v>
          </cell>
          <cell r="O4023" t="str">
            <v>C071</v>
          </cell>
        </row>
        <row r="4024">
          <cell r="A4024" t="str">
            <v>2201367390</v>
          </cell>
          <cell r="B4024" t="str">
            <v>CCDDR04021</v>
          </cell>
          <cell r="C4024" t="str">
            <v>0175-DR21-D621</v>
          </cell>
          <cell r="D4024" t="str">
            <v>ELABOR.FICHES DOCUM.DEMARC.LABEL.</v>
          </cell>
          <cell r="E4024" t="str">
            <v>38.02.01</v>
          </cell>
          <cell r="F4024" t="str">
            <v>1001269015 FABIEN DRUBIGNY ARCHITECTE</v>
          </cell>
          <cell r="G4024" t="str">
            <v>1</v>
          </cell>
          <cell r="H4024">
            <v>5012.5</v>
          </cell>
          <cell r="I4024">
            <v>3420</v>
          </cell>
          <cell r="J4024">
            <v>3420</v>
          </cell>
          <cell r="K4024">
            <v>44847</v>
          </cell>
          <cell r="L4024">
            <v>44847</v>
          </cell>
          <cell r="M4024" t="str">
            <v>0250</v>
          </cell>
          <cell r="N4024" t="str">
            <v>6CU</v>
          </cell>
          <cell r="O4024" t="str">
            <v>C071</v>
          </cell>
        </row>
        <row r="4025">
          <cell r="A4025" t="str">
            <v>2201367390</v>
          </cell>
          <cell r="B4025" t="str">
            <v>CCDDR04021</v>
          </cell>
          <cell r="C4025" t="str">
            <v>0175-DR21-D621</v>
          </cell>
          <cell r="D4025" t="str">
            <v>ELABOR.FICHES DOCUM.DEMARC.LABEL.</v>
          </cell>
          <cell r="E4025" t="str">
            <v>38.02.01</v>
          </cell>
          <cell r="F4025" t="str">
            <v>1001269015 FABIEN DRUBIGNY ARCHITECTE</v>
          </cell>
          <cell r="G4025" t="str">
            <v>2</v>
          </cell>
          <cell r="H4025">
            <v>5012.5</v>
          </cell>
          <cell r="I4025">
            <v>287.5</v>
          </cell>
          <cell r="J4025">
            <v>287.5</v>
          </cell>
          <cell r="K4025">
            <v>44847</v>
          </cell>
          <cell r="L4025">
            <v>44847</v>
          </cell>
          <cell r="M4025" t="str">
            <v>0250</v>
          </cell>
          <cell r="N4025" t="str">
            <v>6CU</v>
          </cell>
          <cell r="O4025" t="str">
            <v>C071</v>
          </cell>
        </row>
        <row r="4026">
          <cell r="A4026" t="str">
            <v>1509384307</v>
          </cell>
          <cell r="B4026" t="str">
            <v>CCDDR0402A</v>
          </cell>
          <cell r="C4026" t="str">
            <v>0175-DR2A-D62A</v>
          </cell>
          <cell r="D4026" t="str">
            <v>Site remarquable Sartene</v>
          </cell>
          <cell r="E4026" t="str">
            <v>40.01.08</v>
          </cell>
          <cell r="F4026" t="str">
            <v>1001371549 CA ARCHITECTES</v>
          </cell>
          <cell r="G4026" t="str">
            <v>2</v>
          </cell>
          <cell r="H4026">
            <v>22900</v>
          </cell>
          <cell r="I4026">
            <v>1400</v>
          </cell>
          <cell r="J4026">
            <v>1400</v>
          </cell>
          <cell r="K4026">
            <v>43563</v>
          </cell>
          <cell r="L4026">
            <v>43563</v>
          </cell>
          <cell r="M4026" t="str">
            <v>02A0</v>
          </cell>
          <cell r="N4026" t="str">
            <v>06J</v>
          </cell>
          <cell r="O4026" t="str">
            <v>C004</v>
          </cell>
        </row>
        <row r="4027">
          <cell r="A4027" t="str">
            <v>1509830147</v>
          </cell>
          <cell r="B4027" t="str">
            <v>CCDDR0402A</v>
          </cell>
          <cell r="C4027" t="str">
            <v>0175-DR2A-D62A</v>
          </cell>
          <cell r="D4027" t="str">
            <v>Réalisation 60 notices label GARCIA</v>
          </cell>
          <cell r="E4027" t="str">
            <v>38.02.01</v>
          </cell>
          <cell r="F4027" t="str">
            <v>1001301231 MONSIEUR EMMANUEL GARCIA</v>
          </cell>
          <cell r="G4027" t="str">
            <v>2</v>
          </cell>
          <cell r="H4027">
            <v>27300</v>
          </cell>
          <cell r="I4027">
            <v>6760</v>
          </cell>
          <cell r="J4027">
            <v>6760</v>
          </cell>
          <cell r="K4027">
            <v>43802</v>
          </cell>
          <cell r="L4027">
            <v>43802</v>
          </cell>
          <cell r="M4027" t="str">
            <v>02A0</v>
          </cell>
          <cell r="N4027" t="str">
            <v>06J</v>
          </cell>
          <cell r="O4027" t="str">
            <v>C004</v>
          </cell>
        </row>
        <row r="4028">
          <cell r="A4028" t="str">
            <v>1509830147</v>
          </cell>
          <cell r="B4028" t="str">
            <v>CCDDR0402A</v>
          </cell>
          <cell r="C4028" t="str">
            <v>0175-DR2A-D62A</v>
          </cell>
          <cell r="D4028" t="str">
            <v>Réalisation 60 notices label GIULIANI</v>
          </cell>
          <cell r="E4028" t="str">
            <v>38.02.01</v>
          </cell>
          <cell r="F4028" t="str">
            <v>1001301231 MONSIEUR EMMANUEL GARCIA</v>
          </cell>
          <cell r="G4028" t="str">
            <v>3</v>
          </cell>
          <cell r="H4028">
            <v>20100</v>
          </cell>
          <cell r="I4028">
            <v>13080</v>
          </cell>
          <cell r="J4028">
            <v>13080</v>
          </cell>
          <cell r="K4028">
            <v>43802</v>
          </cell>
          <cell r="L4028">
            <v>43802</v>
          </cell>
          <cell r="M4028" t="str">
            <v>02A0</v>
          </cell>
          <cell r="N4028" t="str">
            <v>06J</v>
          </cell>
          <cell r="O4028" t="str">
            <v>C004</v>
          </cell>
        </row>
        <row r="4029">
          <cell r="A4029" t="str">
            <v>1510381729</v>
          </cell>
          <cell r="B4029" t="str">
            <v>CCDDR0402A</v>
          </cell>
          <cell r="C4029" t="str">
            <v>0175-DR2A-D62A</v>
          </cell>
          <cell r="D4029" t="str">
            <v>33541009-CARNET ARCHI CASTAGNICCIA</v>
          </cell>
          <cell r="E4029" t="str">
            <v>40.01.08</v>
          </cell>
          <cell r="F4029" t="str">
            <v>1001395557 9ARCHITECTURE</v>
          </cell>
          <cell r="G4029" t="str">
            <v>1</v>
          </cell>
          <cell r="H4029">
            <v>12500</v>
          </cell>
          <cell r="I4029">
            <v>2500</v>
          </cell>
          <cell r="J4029">
            <v>2500</v>
          </cell>
          <cell r="K4029">
            <v>44152</v>
          </cell>
          <cell r="L4029">
            <v>44151</v>
          </cell>
          <cell r="M4029" t="str">
            <v>02A0</v>
          </cell>
          <cell r="N4029" t="str">
            <v>06J</v>
          </cell>
          <cell r="O4029" t="str">
            <v>C004</v>
          </cell>
        </row>
        <row r="4030">
          <cell r="A4030" t="str">
            <v>1510729891</v>
          </cell>
          <cell r="B4030" t="str">
            <v>CCDDR0402A</v>
          </cell>
          <cell r="C4030" t="str">
            <v>0175-DR2A-D62A</v>
          </cell>
          <cell r="D4030" t="str">
            <v>36031494-RECOLTE DOC SPR PIGNA</v>
          </cell>
          <cell r="E4030" t="str">
            <v>40.01.08</v>
          </cell>
          <cell r="F4030" t="str">
            <v>1001357903 COOP ACTIVITE EMPLOI PETRA</v>
          </cell>
          <cell r="G4030" t="str">
            <v>1</v>
          </cell>
          <cell r="H4030">
            <v>4550</v>
          </cell>
          <cell r="I4030">
            <v>1750</v>
          </cell>
          <cell r="J4030">
            <v>1750</v>
          </cell>
          <cell r="K4030">
            <v>44362</v>
          </cell>
          <cell r="L4030">
            <v>44361</v>
          </cell>
          <cell r="M4030" t="str">
            <v>02A0</v>
          </cell>
          <cell r="N4030" t="str">
            <v>06J</v>
          </cell>
          <cell r="O4030" t="str">
            <v>C004</v>
          </cell>
        </row>
        <row r="4031">
          <cell r="A4031" t="str">
            <v>1510829089</v>
          </cell>
          <cell r="B4031" t="str">
            <v>CCDDR0402A</v>
          </cell>
          <cell r="C4031" t="str">
            <v>0175-DR2A-D62A</v>
          </cell>
          <cell r="D4031" t="str">
            <v>36799560-ETUDE BATI SANT ANTONINO</v>
          </cell>
          <cell r="E4031" t="str">
            <v>40.01.08</v>
          </cell>
          <cell r="F4031" t="str">
            <v>1001357903 COOP ACTIVITE EMPLOI PETRA</v>
          </cell>
          <cell r="G4031" t="str">
            <v>1</v>
          </cell>
          <cell r="H4031">
            <v>10700</v>
          </cell>
          <cell r="I4031">
            <v>4050</v>
          </cell>
          <cell r="J4031">
            <v>4050</v>
          </cell>
          <cell r="K4031">
            <v>44421</v>
          </cell>
          <cell r="L4031">
            <v>44420</v>
          </cell>
          <cell r="M4031" t="str">
            <v>02A0</v>
          </cell>
          <cell r="N4031" t="str">
            <v>06J</v>
          </cell>
          <cell r="O4031" t="str">
            <v>C004</v>
          </cell>
        </row>
        <row r="4032">
          <cell r="A4032" t="str">
            <v>1510880530</v>
          </cell>
          <cell r="B4032" t="str">
            <v>CCDDR0402A</v>
          </cell>
          <cell r="C4032" t="str">
            <v>0175-DR2A-D62A</v>
          </cell>
          <cell r="D4032" t="str">
            <v>37207136-ETUDE DE BATI CALVI</v>
          </cell>
          <cell r="E4032" t="str">
            <v>40.01.08</v>
          </cell>
          <cell r="F4032" t="str">
            <v>1000809488 MADAME MICHELE MORAZZANI</v>
          </cell>
          <cell r="G4032" t="str">
            <v>1</v>
          </cell>
          <cell r="H4032">
            <v>9210</v>
          </cell>
          <cell r="I4032">
            <v>1800</v>
          </cell>
          <cell r="J4032">
            <v>1800</v>
          </cell>
          <cell r="K4032">
            <v>44459</v>
          </cell>
          <cell r="L4032">
            <v>44456</v>
          </cell>
          <cell r="M4032" t="str">
            <v>02A0</v>
          </cell>
          <cell r="N4032" t="str">
            <v>06J</v>
          </cell>
          <cell r="O4032" t="str">
            <v>C004</v>
          </cell>
        </row>
        <row r="4033">
          <cell r="A4033" t="str">
            <v>1510933036</v>
          </cell>
          <cell r="B4033" t="str">
            <v>CCDDR0402A</v>
          </cell>
          <cell r="C4033" t="str">
            <v>0175-DR2A-D62A</v>
          </cell>
          <cell r="D4033" t="str">
            <v>37583733-Etudes décors peints SPELONCATO</v>
          </cell>
          <cell r="E4033" t="str">
            <v>40.01.08</v>
          </cell>
          <cell r="F4033" t="str">
            <v>1001177675 SOC CORSE DE CONSERVATION</v>
          </cell>
          <cell r="G4033" t="str">
            <v>1</v>
          </cell>
          <cell r="H4033">
            <v>12250</v>
          </cell>
          <cell r="I4033">
            <v>12250</v>
          </cell>
          <cell r="J4033">
            <v>12250</v>
          </cell>
          <cell r="K4033">
            <v>44483</v>
          </cell>
          <cell r="L4033">
            <v>44482</v>
          </cell>
          <cell r="M4033" t="str">
            <v>02A0</v>
          </cell>
          <cell r="N4033" t="str">
            <v>06J</v>
          </cell>
          <cell r="O4033" t="str">
            <v>C004</v>
          </cell>
        </row>
        <row r="4034">
          <cell r="A4034" t="str">
            <v>1510933036</v>
          </cell>
          <cell r="B4034" t="str">
            <v>CCDDR0402A</v>
          </cell>
          <cell r="C4034" t="str">
            <v>0175-DR2A-D62A</v>
          </cell>
          <cell r="D4034" t="str">
            <v>37583733-OPTION analyse décors peints</v>
          </cell>
          <cell r="E4034" t="str">
            <v>40.01.08</v>
          </cell>
          <cell r="F4034" t="str">
            <v>1001177675 SOC CORSE DE CONSERVATION</v>
          </cell>
          <cell r="G4034" t="str">
            <v>2</v>
          </cell>
          <cell r="H4034">
            <v>385</v>
          </cell>
          <cell r="I4034">
            <v>385</v>
          </cell>
          <cell r="J4034">
            <v>385</v>
          </cell>
          <cell r="K4034">
            <v>44483</v>
          </cell>
          <cell r="L4034">
            <v>44482</v>
          </cell>
          <cell r="M4034" t="str">
            <v>02A0</v>
          </cell>
          <cell r="N4034" t="str">
            <v>06J</v>
          </cell>
          <cell r="O4034" t="str">
            <v>C004</v>
          </cell>
        </row>
        <row r="4035">
          <cell r="A4035" t="str">
            <v>1510972932</v>
          </cell>
          <cell r="B4035" t="str">
            <v>CCDDR0402A</v>
          </cell>
          <cell r="C4035" t="str">
            <v>0175-DR2A-D62A</v>
          </cell>
          <cell r="D4035" t="str">
            <v>37815188-Etude du batii commune ZONZA</v>
          </cell>
          <cell r="E4035" t="str">
            <v>40.01.08</v>
          </cell>
          <cell r="F4035" t="str">
            <v>1001585700 LE CHANTIER LUMINEUX</v>
          </cell>
          <cell r="G4035" t="str">
            <v>1</v>
          </cell>
          <cell r="H4035">
            <v>16450</v>
          </cell>
          <cell r="I4035">
            <v>9450</v>
          </cell>
          <cell r="J4035">
            <v>9450</v>
          </cell>
          <cell r="K4035">
            <v>44503</v>
          </cell>
          <cell r="L4035">
            <v>44502</v>
          </cell>
          <cell r="M4035" t="str">
            <v>02A0</v>
          </cell>
          <cell r="N4035" t="str">
            <v>06J</v>
          </cell>
          <cell r="O4035" t="str">
            <v>C004</v>
          </cell>
        </row>
        <row r="4036">
          <cell r="A4036" t="str">
            <v>1511096881</v>
          </cell>
          <cell r="B4036" t="str">
            <v>CCDDR0402A</v>
          </cell>
          <cell r="C4036" t="str">
            <v>0175-DR2A-D62A</v>
          </cell>
          <cell r="D4036" t="str">
            <v>38886031-500 Brochures architecturales</v>
          </cell>
          <cell r="E4036" t="str">
            <v>38.02.01</v>
          </cell>
          <cell r="F4036" t="str">
            <v>1001454236 STAMPA LEONE.COM</v>
          </cell>
          <cell r="G4036" t="str">
            <v>1</v>
          </cell>
          <cell r="H4036">
            <v>2300</v>
          </cell>
          <cell r="I4036">
            <v>2300</v>
          </cell>
          <cell r="J4036">
            <v>2300</v>
          </cell>
          <cell r="K4036">
            <v>44581</v>
          </cell>
          <cell r="L4036">
            <v>44580</v>
          </cell>
          <cell r="M4036" t="str">
            <v>02A0</v>
          </cell>
          <cell r="N4036" t="str">
            <v>06J</v>
          </cell>
          <cell r="O4036" t="str">
            <v>C004</v>
          </cell>
        </row>
        <row r="4037">
          <cell r="A4037" t="str">
            <v>1511167230</v>
          </cell>
          <cell r="B4037" t="str">
            <v>CCDDR0402A</v>
          </cell>
          <cell r="C4037" t="str">
            <v>0175-DR2A-D62A</v>
          </cell>
          <cell r="D4037" t="str">
            <v>39345723-Conception publication ouvrage</v>
          </cell>
          <cell r="E4037" t="str">
            <v>38.02.01</v>
          </cell>
          <cell r="F4037" t="str">
            <v>1001458826 SOCIETE DE FAIT TABARAMOUNIEN</v>
          </cell>
          <cell r="G4037" t="str">
            <v>1</v>
          </cell>
          <cell r="H4037">
            <v>5900</v>
          </cell>
          <cell r="I4037">
            <v>5900</v>
          </cell>
          <cell r="J4037">
            <v>5900</v>
          </cell>
          <cell r="K4037">
            <v>44621</v>
          </cell>
          <cell r="L4037">
            <v>44620</v>
          </cell>
          <cell r="M4037" t="str">
            <v>02A0</v>
          </cell>
          <cell r="N4037" t="str">
            <v>06J</v>
          </cell>
          <cell r="O4037" t="str">
            <v>C004</v>
          </cell>
        </row>
        <row r="4038">
          <cell r="A4038" t="str">
            <v>1511337906</v>
          </cell>
          <cell r="B4038" t="str">
            <v>CCDDR0402A</v>
          </cell>
          <cell r="C4038" t="str">
            <v>0175-DR2A-D62A</v>
          </cell>
          <cell r="D4038" t="str">
            <v>40612267-Etude du bâti de Corte</v>
          </cell>
          <cell r="E4038" t="str">
            <v>40.01.08</v>
          </cell>
          <cell r="F4038" t="str">
            <v>1001233475 ORMA ARCHITETTURA</v>
          </cell>
          <cell r="G4038" t="str">
            <v>1</v>
          </cell>
          <cell r="H4038">
            <v>17700</v>
          </cell>
          <cell r="I4038">
            <v>0</v>
          </cell>
          <cell r="J4038">
            <v>0</v>
          </cell>
          <cell r="K4038">
            <v>44714</v>
          </cell>
          <cell r="L4038">
            <v>44713</v>
          </cell>
          <cell r="M4038" t="str">
            <v>02A0</v>
          </cell>
          <cell r="N4038" t="str">
            <v>06J</v>
          </cell>
          <cell r="O4038" t="str">
            <v>C004</v>
          </cell>
        </row>
        <row r="4039">
          <cell r="A4039" t="str">
            <v>1511477567</v>
          </cell>
          <cell r="B4039" t="str">
            <v>CCDDR0402A</v>
          </cell>
          <cell r="C4039" t="str">
            <v>0175-DR2A-D62A</v>
          </cell>
          <cell r="D4039" t="str">
            <v>41746500-ETUDE BATI COMMUNE URBALACONE</v>
          </cell>
          <cell r="E4039" t="str">
            <v>40.01.08</v>
          </cell>
          <cell r="F4039" t="str">
            <v>1001585700 LE CHANTIER LUMINEUX</v>
          </cell>
          <cell r="G4039" t="str">
            <v>1</v>
          </cell>
          <cell r="H4039">
            <v>11900</v>
          </cell>
          <cell r="I4039">
            <v>9100</v>
          </cell>
          <cell r="J4039">
            <v>9100</v>
          </cell>
          <cell r="K4039">
            <v>44803</v>
          </cell>
          <cell r="L4039">
            <v>44802</v>
          </cell>
          <cell r="M4039" t="str">
            <v>02A0</v>
          </cell>
          <cell r="N4039" t="str">
            <v>06J</v>
          </cell>
          <cell r="O4039" t="str">
            <v>C004</v>
          </cell>
        </row>
        <row r="4040">
          <cell r="A4040" t="str">
            <v>1511477955</v>
          </cell>
          <cell r="B4040" t="str">
            <v>CCDDR0402A</v>
          </cell>
          <cell r="C4040" t="str">
            <v>0175-DR2A-D62A</v>
          </cell>
          <cell r="D4040" t="str">
            <v>41746232-ETUDE BATI MARIGNANA</v>
          </cell>
          <cell r="E4040" t="str">
            <v>40.01.08</v>
          </cell>
          <cell r="F4040" t="str">
            <v>1001681690 METAMORPHOSE ARCHITEC ET ENVIRONNE</v>
          </cell>
          <cell r="G4040" t="str">
            <v>1</v>
          </cell>
          <cell r="H4040">
            <v>19575</v>
          </cell>
          <cell r="I4040">
            <v>19575</v>
          </cell>
          <cell r="J4040">
            <v>19575</v>
          </cell>
          <cell r="K4040">
            <v>44803</v>
          </cell>
          <cell r="L4040">
            <v>44802</v>
          </cell>
          <cell r="M4040" t="str">
            <v>02A0</v>
          </cell>
          <cell r="N4040" t="str">
            <v>06J</v>
          </cell>
          <cell r="O4040" t="str">
            <v>C004</v>
          </cell>
        </row>
        <row r="4041">
          <cell r="A4041" t="str">
            <v>1511776540</v>
          </cell>
          <cell r="B4041" t="str">
            <v>CCDDR0402A</v>
          </cell>
          <cell r="C4041" t="str">
            <v>0175-DR2A-D62A</v>
          </cell>
          <cell r="D4041" t="str">
            <v>44024989-BUREAU ETUDE</v>
          </cell>
          <cell r="E4041" t="str">
            <v>40.01.08</v>
          </cell>
          <cell r="F4041" t="str">
            <v>1001231246 MONSIEUR GUILLAUME DUHAMEL</v>
          </cell>
          <cell r="G4041" t="str">
            <v>1</v>
          </cell>
          <cell r="H4041">
            <v>11250</v>
          </cell>
          <cell r="I4041">
            <v>7335</v>
          </cell>
          <cell r="J4041">
            <v>7335</v>
          </cell>
          <cell r="K4041">
            <v>44972</v>
          </cell>
          <cell r="L4041">
            <v>44971</v>
          </cell>
          <cell r="M4041" t="str">
            <v>02A0</v>
          </cell>
          <cell r="N4041" t="str">
            <v>06J</v>
          </cell>
          <cell r="O4041" t="str">
            <v>C004</v>
          </cell>
        </row>
        <row r="4042">
          <cell r="A4042" t="str">
            <v>1511778803</v>
          </cell>
          <cell r="B4042" t="str">
            <v>CCDDR0402A</v>
          </cell>
          <cell r="C4042" t="str">
            <v>0175-DR2A-D62A</v>
          </cell>
          <cell r="D4042" t="str">
            <v>44043046-ETUDE DU BATI BASTELICA</v>
          </cell>
          <cell r="E4042" t="str">
            <v>40.01.08</v>
          </cell>
          <cell r="F4042" t="str">
            <v>1001357903 COOP ACTIVITE EMPLOI PETRA</v>
          </cell>
          <cell r="G4042" t="str">
            <v>1</v>
          </cell>
          <cell r="H4042">
            <v>12100</v>
          </cell>
          <cell r="I4042">
            <v>12100</v>
          </cell>
          <cell r="J4042">
            <v>12100</v>
          </cell>
          <cell r="K4042">
            <v>44973</v>
          </cell>
          <cell r="L4042">
            <v>44972</v>
          </cell>
          <cell r="M4042" t="str">
            <v>02A0</v>
          </cell>
          <cell r="N4042" t="str">
            <v>06J</v>
          </cell>
          <cell r="O4042" t="str">
            <v>C004</v>
          </cell>
        </row>
        <row r="4043">
          <cell r="A4043" t="str">
            <v>1511786750</v>
          </cell>
          <cell r="B4043" t="str">
            <v>CCDDR0402A</v>
          </cell>
          <cell r="C4043" t="str">
            <v>0175-DR2A-D62A</v>
          </cell>
          <cell r="D4043" t="str">
            <v>44074269-ETUDE BONIFACIO</v>
          </cell>
          <cell r="E4043" t="str">
            <v>40.01.08</v>
          </cell>
          <cell r="F4043" t="str">
            <v>1000812709 ATEL LAVIGNE SARL ARCHI PATRIMO</v>
          </cell>
          <cell r="G4043" t="str">
            <v>1</v>
          </cell>
          <cell r="H4043">
            <v>12075</v>
          </cell>
          <cell r="I4043">
            <v>8325</v>
          </cell>
          <cell r="J4043">
            <v>8325</v>
          </cell>
          <cell r="K4043">
            <v>44978</v>
          </cell>
          <cell r="L4043">
            <v>44974</v>
          </cell>
          <cell r="M4043" t="str">
            <v>02A0</v>
          </cell>
          <cell r="N4043" t="str">
            <v>06J</v>
          </cell>
          <cell r="O4043" t="str">
            <v>C004</v>
          </cell>
        </row>
        <row r="4044">
          <cell r="A4044" t="str">
            <v>1511788164</v>
          </cell>
          <cell r="B4044" t="str">
            <v>CCDDR0402A</v>
          </cell>
          <cell r="C4044" t="str">
            <v>0175-DR2A-D62A</v>
          </cell>
          <cell r="D4044" t="str">
            <v>44117081-ETUDE DOCUMENTAIRE ARCHI</v>
          </cell>
          <cell r="E4044" t="str">
            <v>40.01.08</v>
          </cell>
          <cell r="F4044" t="str">
            <v>1001713713 URBA EARTH</v>
          </cell>
          <cell r="G4044" t="str">
            <v>1</v>
          </cell>
          <cell r="H4044">
            <v>6500</v>
          </cell>
          <cell r="I4044">
            <v>6500</v>
          </cell>
          <cell r="J4044">
            <v>6500</v>
          </cell>
          <cell r="K4044">
            <v>44979</v>
          </cell>
          <cell r="L4044">
            <v>44978</v>
          </cell>
          <cell r="M4044" t="str">
            <v>02A0</v>
          </cell>
          <cell r="N4044" t="str">
            <v>06J</v>
          </cell>
          <cell r="O4044" t="str">
            <v>C004</v>
          </cell>
        </row>
        <row r="4045">
          <cell r="A4045" t="str">
            <v>1511791342</v>
          </cell>
          <cell r="B4045" t="str">
            <v>CCDDR0402A</v>
          </cell>
          <cell r="C4045" t="str">
            <v>0175-DR2A-D62A</v>
          </cell>
          <cell r="D4045" t="str">
            <v>44130268-Assist candidature Ile Rousse</v>
          </cell>
          <cell r="E4045" t="str">
            <v>40.01.08</v>
          </cell>
          <cell r="F4045" t="str">
            <v>1001696727 MADAME CECILE AUREJAC</v>
          </cell>
          <cell r="G4045" t="str">
            <v>1</v>
          </cell>
          <cell r="H4045">
            <v>6400</v>
          </cell>
          <cell r="I4045">
            <v>6400</v>
          </cell>
          <cell r="J4045">
            <v>6400</v>
          </cell>
          <cell r="K4045">
            <v>44980</v>
          </cell>
          <cell r="L4045">
            <v>44979</v>
          </cell>
          <cell r="M4045" t="str">
            <v>02A0</v>
          </cell>
          <cell r="N4045" t="str">
            <v>06J</v>
          </cell>
          <cell r="O4045" t="str">
            <v>C004</v>
          </cell>
        </row>
        <row r="4046">
          <cell r="A4046" t="str">
            <v>1100042531</v>
          </cell>
          <cell r="B4046" t="str">
            <v>CCDDR04031</v>
          </cell>
          <cell r="C4046" t="str">
            <v>0175-DR31-D631</v>
          </cell>
          <cell r="D4046" t="str">
            <v>TF - HONORAIRES ETUDE PSMV LECTOURE</v>
          </cell>
          <cell r="E4046" t="str">
            <v>40.01.08</v>
          </cell>
          <cell r="F4046" t="str">
            <v>1000812709 ATEL LAVIGNE SARL ARCHI PATRIMO</v>
          </cell>
          <cell r="G4046" t="str">
            <v>2</v>
          </cell>
          <cell r="H4046">
            <v>97693</v>
          </cell>
          <cell r="I4046">
            <v>4600</v>
          </cell>
          <cell r="J4046">
            <v>4600</v>
          </cell>
          <cell r="K4046">
            <v>43266</v>
          </cell>
          <cell r="L4046">
            <v>43266</v>
          </cell>
          <cell r="M4046" t="str">
            <v>0340</v>
          </cell>
          <cell r="N4046" t="str">
            <v>6CY</v>
          </cell>
          <cell r="O4046" t="str">
            <v>C071</v>
          </cell>
        </row>
        <row r="4047">
          <cell r="A4047" t="str">
            <v>1100042531</v>
          </cell>
          <cell r="B4047" t="str">
            <v>CCDDR04031</v>
          </cell>
          <cell r="C4047" t="str">
            <v>0175-DR31-D631</v>
          </cell>
          <cell r="D4047" t="str">
            <v>TO1 - HONORAIRES ETUDE PSMV LECTOURE</v>
          </cell>
          <cell r="E4047" t="str">
            <v>40.01.08</v>
          </cell>
          <cell r="F4047" t="str">
            <v>1000812709 ATEL LAVIGNE SARL ARCHI PATRIMO</v>
          </cell>
          <cell r="G4047" t="str">
            <v>4</v>
          </cell>
          <cell r="H4047">
            <v>98989</v>
          </cell>
          <cell r="I4047">
            <v>0</v>
          </cell>
          <cell r="J4047">
            <v>0</v>
          </cell>
          <cell r="K4047">
            <v>43266</v>
          </cell>
          <cell r="L4047">
            <v>43266</v>
          </cell>
          <cell r="M4047" t="str">
            <v>0340</v>
          </cell>
          <cell r="N4047" t="str">
            <v>6CY</v>
          </cell>
          <cell r="O4047" t="str">
            <v>C071</v>
          </cell>
        </row>
        <row r="4048">
          <cell r="A4048" t="str">
            <v>1100042531</v>
          </cell>
          <cell r="B4048" t="str">
            <v>CCDDR04031</v>
          </cell>
          <cell r="C4048" t="str">
            <v>0175-DR31-D631</v>
          </cell>
          <cell r="D4048" t="str">
            <v>TO2 - HONORAIRES ETUDE PSMV LECTOURE</v>
          </cell>
          <cell r="E4048" t="str">
            <v>40.01.08</v>
          </cell>
          <cell r="F4048" t="str">
            <v>1000812709 ATEL LAVIGNE SARL ARCHI PATRIMO</v>
          </cell>
          <cell r="G4048" t="str">
            <v>6</v>
          </cell>
          <cell r="H4048">
            <v>111693</v>
          </cell>
          <cell r="I4048">
            <v>16383.08</v>
          </cell>
          <cell r="J4048">
            <v>16383.08</v>
          </cell>
          <cell r="K4048">
            <v>43266</v>
          </cell>
          <cell r="L4048">
            <v>43266</v>
          </cell>
          <cell r="M4048" t="str">
            <v>0340</v>
          </cell>
          <cell r="N4048" t="str">
            <v>6CY</v>
          </cell>
          <cell r="O4048" t="str">
            <v>C071</v>
          </cell>
        </row>
        <row r="4049">
          <cell r="A4049" t="str">
            <v>1100042531</v>
          </cell>
          <cell r="B4049" t="str">
            <v>CCDDR04031</v>
          </cell>
          <cell r="C4049" t="str">
            <v>0175-DR31-D631</v>
          </cell>
          <cell r="D4049" t="str">
            <v>AVENANT N° 1 PRESTATION COMPL.+ DELAI</v>
          </cell>
          <cell r="E4049" t="str">
            <v>40.01.08</v>
          </cell>
          <cell r="F4049" t="str">
            <v>1000812709 ATEL LAVIGNE SARL ARCHI PATRIMO</v>
          </cell>
          <cell r="G4049" t="str">
            <v>9</v>
          </cell>
          <cell r="H4049">
            <v>48670</v>
          </cell>
          <cell r="I4049">
            <v>48670</v>
          </cell>
          <cell r="J4049">
            <v>48670</v>
          </cell>
          <cell r="K4049">
            <v>43266</v>
          </cell>
          <cell r="L4049">
            <v>44853</v>
          </cell>
          <cell r="M4049" t="str">
            <v>0340</v>
          </cell>
          <cell r="N4049" t="str">
            <v>6CY</v>
          </cell>
          <cell r="O4049" t="str">
            <v>C071</v>
          </cell>
        </row>
        <row r="4050">
          <cell r="A4050" t="str">
            <v>1100042531</v>
          </cell>
          <cell r="B4050" t="str">
            <v>CCDDR04031</v>
          </cell>
          <cell r="C4050" t="str">
            <v>0175-DR31-D631</v>
          </cell>
          <cell r="D4050" t="str">
            <v>TO3 - HONORAIRES ETUDE PSMV LECTOURE</v>
          </cell>
          <cell r="E4050" t="str">
            <v>40.01.08</v>
          </cell>
          <cell r="F4050" t="str">
            <v>1000812709 ATEL LAVIGNE SARL ARCHI PATRIMO</v>
          </cell>
          <cell r="G4050" t="str">
            <v>11</v>
          </cell>
          <cell r="H4050">
            <v>29858</v>
          </cell>
          <cell r="I4050">
            <v>29858</v>
          </cell>
          <cell r="J4050">
            <v>29858</v>
          </cell>
          <cell r="K4050">
            <v>43266</v>
          </cell>
          <cell r="L4050">
            <v>44894</v>
          </cell>
          <cell r="M4050" t="str">
            <v>0340</v>
          </cell>
          <cell r="N4050" t="str">
            <v>6CY</v>
          </cell>
          <cell r="O4050" t="str">
            <v>C071</v>
          </cell>
        </row>
        <row r="4051">
          <cell r="A4051" t="str">
            <v>1100056640</v>
          </cell>
          <cell r="B4051" t="str">
            <v>CCDDR04031</v>
          </cell>
          <cell r="C4051" t="str">
            <v>0175-DR31-D631</v>
          </cell>
          <cell r="D4051" t="str">
            <v>ETUDE PSMV BEAUCAIRE ARCHIPAT</v>
          </cell>
          <cell r="E4051" t="str">
            <v>40.01.08</v>
          </cell>
          <cell r="F4051" t="str">
            <v>1000895910 ARCHIPAT</v>
          </cell>
          <cell r="G4051" t="str">
            <v>2</v>
          </cell>
          <cell r="H4051">
            <v>15350</v>
          </cell>
          <cell r="I4051">
            <v>0</v>
          </cell>
          <cell r="J4051">
            <v>0</v>
          </cell>
          <cell r="K4051">
            <v>44582</v>
          </cell>
          <cell r="L4051">
            <v>44585</v>
          </cell>
          <cell r="M4051" t="str">
            <v>0340</v>
          </cell>
          <cell r="N4051" t="str">
            <v>6CY</v>
          </cell>
          <cell r="O4051" t="str">
            <v>C071</v>
          </cell>
        </row>
        <row r="4052">
          <cell r="A4052" t="str">
            <v>1100056640</v>
          </cell>
          <cell r="B4052" t="str">
            <v>CCDDR04031</v>
          </cell>
          <cell r="C4052" t="str">
            <v>0175-DR31-D631</v>
          </cell>
          <cell r="D4052" t="str">
            <v>ETUDE PSMV BEAUCAIRE MARKIEWICZ</v>
          </cell>
          <cell r="E4052" t="str">
            <v>40.01.08</v>
          </cell>
          <cell r="F4052" t="str">
            <v>1000895910 ARCHIPAT</v>
          </cell>
          <cell r="G4052" t="str">
            <v>3</v>
          </cell>
          <cell r="H4052">
            <v>26400</v>
          </cell>
          <cell r="I4052">
            <v>17020</v>
          </cell>
          <cell r="J4052">
            <v>17020</v>
          </cell>
          <cell r="K4052">
            <v>44582</v>
          </cell>
          <cell r="L4052">
            <v>44585</v>
          </cell>
          <cell r="M4052" t="str">
            <v>0340</v>
          </cell>
          <cell r="N4052" t="str">
            <v>6CY</v>
          </cell>
          <cell r="O4052" t="str">
            <v>C071</v>
          </cell>
        </row>
        <row r="4053">
          <cell r="A4053" t="str">
            <v>1100056640</v>
          </cell>
          <cell r="B4053" t="str">
            <v>CCDDR04031</v>
          </cell>
          <cell r="C4053" t="str">
            <v>0175-DR31-D631</v>
          </cell>
          <cell r="D4053" t="str">
            <v>ETUDE PSMV BEAUCAIRE GEO INSPIRE</v>
          </cell>
          <cell r="E4053" t="str">
            <v>40.01.08</v>
          </cell>
          <cell r="F4053" t="str">
            <v>1000895910 ARCHIPAT</v>
          </cell>
          <cell r="G4053" t="str">
            <v>4</v>
          </cell>
          <cell r="H4053">
            <v>8300</v>
          </cell>
          <cell r="I4053">
            <v>4210</v>
          </cell>
          <cell r="J4053">
            <v>4640</v>
          </cell>
          <cell r="K4053">
            <v>44582</v>
          </cell>
          <cell r="L4053">
            <v>44585</v>
          </cell>
          <cell r="M4053" t="str">
            <v>0340</v>
          </cell>
          <cell r="N4053" t="str">
            <v>6CY</v>
          </cell>
          <cell r="O4053" t="str">
            <v>C071</v>
          </cell>
        </row>
        <row r="4054">
          <cell r="A4054" t="str">
            <v>1100056640</v>
          </cell>
          <cell r="B4054" t="str">
            <v>CCDDR04031</v>
          </cell>
          <cell r="C4054" t="str">
            <v>0175-DR31-D631</v>
          </cell>
          <cell r="D4054" t="str">
            <v>ETUDE PSMV BEAUCAIRE AUA</v>
          </cell>
          <cell r="E4054" t="str">
            <v>40.01.08</v>
          </cell>
          <cell r="F4054" t="str">
            <v>1000895910 ARCHIPAT</v>
          </cell>
          <cell r="G4054" t="str">
            <v>5</v>
          </cell>
          <cell r="H4054">
            <v>38940</v>
          </cell>
          <cell r="I4054">
            <v>21456</v>
          </cell>
          <cell r="J4054">
            <v>21456</v>
          </cell>
          <cell r="K4054">
            <v>44582</v>
          </cell>
          <cell r="L4054">
            <v>44585</v>
          </cell>
          <cell r="M4054" t="str">
            <v>0340</v>
          </cell>
          <cell r="N4054" t="str">
            <v>6CY</v>
          </cell>
          <cell r="O4054" t="str">
            <v>C071</v>
          </cell>
        </row>
        <row r="4055">
          <cell r="A4055" t="str">
            <v>1100056640</v>
          </cell>
          <cell r="B4055" t="str">
            <v>CCDDR04031</v>
          </cell>
          <cell r="C4055" t="str">
            <v>0175-DR31-D631</v>
          </cell>
          <cell r="D4055" t="str">
            <v>ETUDE PSMV BEAUCAIRE ARCHIPAT</v>
          </cell>
          <cell r="E4055" t="str">
            <v>40.01.08</v>
          </cell>
          <cell r="F4055" t="str">
            <v>1000895910 ARCHIPAT</v>
          </cell>
          <cell r="G4055" t="str">
            <v>22</v>
          </cell>
          <cell r="H4055">
            <v>135510</v>
          </cell>
          <cell r="I4055">
            <v>95478.25</v>
          </cell>
          <cell r="J4055">
            <v>95478.25</v>
          </cell>
          <cell r="K4055">
            <v>44582</v>
          </cell>
          <cell r="L4055">
            <v>44847</v>
          </cell>
          <cell r="M4055" t="str">
            <v>0340</v>
          </cell>
          <cell r="N4055" t="str">
            <v>6CY</v>
          </cell>
          <cell r="O4055" t="str">
            <v>C071</v>
          </cell>
        </row>
        <row r="4056">
          <cell r="A4056" t="str">
            <v>1509184374</v>
          </cell>
          <cell r="B4056" t="str">
            <v>CCDDR04031</v>
          </cell>
          <cell r="C4056" t="str">
            <v>0175-DR31-D631</v>
          </cell>
          <cell r="D4056" t="str">
            <v>Honoraires # Etude PDA Aude</v>
          </cell>
          <cell r="E4056" t="str">
            <v>36.04.01</v>
          </cell>
          <cell r="F4056" t="str">
            <v>1001393749 SKALA</v>
          </cell>
          <cell r="G4056" t="str">
            <v>2</v>
          </cell>
          <cell r="H4056">
            <v>32900</v>
          </cell>
          <cell r="I4056">
            <v>2600</v>
          </cell>
          <cell r="J4056">
            <v>2600</v>
          </cell>
          <cell r="K4056">
            <v>43447</v>
          </cell>
          <cell r="L4056">
            <v>43447</v>
          </cell>
          <cell r="M4056" t="str">
            <v>0340</v>
          </cell>
          <cell r="N4056" t="str">
            <v>6CY</v>
          </cell>
          <cell r="O4056" t="str">
            <v>C071</v>
          </cell>
        </row>
        <row r="4057">
          <cell r="A4057" t="str">
            <v>1510440751</v>
          </cell>
          <cell r="B4057" t="str">
            <v>CCDDR04031</v>
          </cell>
          <cell r="C4057" t="str">
            <v>0175-DR31-D631</v>
          </cell>
          <cell r="D4057" t="str">
            <v>ETUDE PDA 5 COMMUNES HERAULT SKALA</v>
          </cell>
          <cell r="E4057" t="str">
            <v>40.01.08</v>
          </cell>
          <cell r="F4057" t="str">
            <v>1001393749 SKALA</v>
          </cell>
          <cell r="G4057" t="str">
            <v>1</v>
          </cell>
          <cell r="H4057">
            <v>17850</v>
          </cell>
          <cell r="I4057">
            <v>4029.25</v>
          </cell>
          <cell r="J4057">
            <v>4029.25</v>
          </cell>
          <cell r="K4057">
            <v>44180</v>
          </cell>
          <cell r="L4057">
            <v>44181</v>
          </cell>
          <cell r="M4057" t="str">
            <v>0340</v>
          </cell>
          <cell r="N4057" t="str">
            <v>6CY</v>
          </cell>
          <cell r="O4057" t="str">
            <v>C071</v>
          </cell>
        </row>
        <row r="4058">
          <cell r="A4058" t="str">
            <v>1510440751</v>
          </cell>
          <cell r="B4058" t="str">
            <v>CCDDR04031</v>
          </cell>
          <cell r="C4058" t="str">
            <v>0175-DR31-D631</v>
          </cell>
          <cell r="D4058" t="str">
            <v>ETUDE PDA 5 COMMUNES HERAULT ALEP</v>
          </cell>
          <cell r="E4058" t="str">
            <v>40.01.08</v>
          </cell>
          <cell r="F4058" t="str">
            <v>1001393749 SKALA</v>
          </cell>
          <cell r="G4058" t="str">
            <v>2</v>
          </cell>
          <cell r="H4058">
            <v>7075</v>
          </cell>
          <cell r="I4058">
            <v>0</v>
          </cell>
          <cell r="J4058">
            <v>0</v>
          </cell>
          <cell r="K4058">
            <v>44180</v>
          </cell>
          <cell r="L4058">
            <v>44181</v>
          </cell>
          <cell r="M4058" t="str">
            <v>0340</v>
          </cell>
          <cell r="N4058" t="str">
            <v>6CY</v>
          </cell>
          <cell r="O4058" t="str">
            <v>C071</v>
          </cell>
        </row>
        <row r="4059">
          <cell r="A4059" t="str">
            <v>1511040555</v>
          </cell>
          <cell r="B4059" t="str">
            <v>CCDDR04031</v>
          </cell>
          <cell r="C4059" t="str">
            <v>0175-DR31-D631</v>
          </cell>
          <cell r="D4059" t="str">
            <v>GHECO PDA UZES</v>
          </cell>
          <cell r="E4059" t="str">
            <v>40.01.08</v>
          </cell>
          <cell r="F4059" t="str">
            <v>1000042290 BERGER WAGON I WAGON B GHECO</v>
          </cell>
          <cell r="G4059" t="str">
            <v>1</v>
          </cell>
          <cell r="H4059">
            <v>21954.5</v>
          </cell>
          <cell r="I4059">
            <v>15654.5</v>
          </cell>
          <cell r="J4059">
            <v>15654.5</v>
          </cell>
          <cell r="K4059">
            <v>44533</v>
          </cell>
          <cell r="L4059">
            <v>44536</v>
          </cell>
          <cell r="M4059" t="str">
            <v>0340</v>
          </cell>
          <cell r="N4059" t="str">
            <v>6CY</v>
          </cell>
          <cell r="O4059" t="str">
            <v>C071</v>
          </cell>
        </row>
        <row r="4060">
          <cell r="A4060" t="str">
            <v>1511040555</v>
          </cell>
          <cell r="B4060" t="str">
            <v>CCDDR04031</v>
          </cell>
          <cell r="C4060" t="str">
            <v>0175-DR31-D631</v>
          </cell>
          <cell r="D4060" t="str">
            <v>ROUSSET PDA UZES</v>
          </cell>
          <cell r="E4060" t="str">
            <v>40.01.08</v>
          </cell>
          <cell r="F4060" t="str">
            <v>1000042290 BERGER WAGON I WAGON B GHECO</v>
          </cell>
          <cell r="G4060" t="str">
            <v>2</v>
          </cell>
          <cell r="H4060">
            <v>7500</v>
          </cell>
          <cell r="I4060">
            <v>2250</v>
          </cell>
          <cell r="J4060">
            <v>2250</v>
          </cell>
          <cell r="K4060">
            <v>44533</v>
          </cell>
          <cell r="L4060">
            <v>44536</v>
          </cell>
          <cell r="M4060" t="str">
            <v>0340</v>
          </cell>
          <cell r="N4060" t="str">
            <v>6CY</v>
          </cell>
          <cell r="O4060" t="str">
            <v>C071</v>
          </cell>
        </row>
        <row r="4061">
          <cell r="A4061" t="str">
            <v>1511483905</v>
          </cell>
          <cell r="B4061" t="str">
            <v>CCDDR04031</v>
          </cell>
          <cell r="C4061" t="str">
            <v>0175-DR31-D631</v>
          </cell>
          <cell r="D4061" t="str">
            <v>41787750-ZMPU F DRAC SB SANTOS NOEMIE</v>
          </cell>
          <cell r="E4061" t="str">
            <v>38.02.01</v>
          </cell>
          <cell r="F4061" t="str">
            <v>1001673737 MADAME NOEMIE SANTOS</v>
          </cell>
          <cell r="G4061" t="str">
            <v>1</v>
          </cell>
          <cell r="H4061">
            <v>450</v>
          </cell>
          <cell r="I4061">
            <v>0</v>
          </cell>
          <cell r="J4061">
            <v>0</v>
          </cell>
          <cell r="K4061">
            <v>44806</v>
          </cell>
          <cell r="L4061">
            <v>44805</v>
          </cell>
          <cell r="M4061" t="str">
            <v>0340</v>
          </cell>
          <cell r="N4061" t="str">
            <v>6CY</v>
          </cell>
          <cell r="O4061" t="str">
            <v>C071</v>
          </cell>
        </row>
        <row r="4062">
          <cell r="A4062" t="str">
            <v>1511484340</v>
          </cell>
          <cell r="B4062" t="str">
            <v>CCDDR04031</v>
          </cell>
          <cell r="C4062" t="str">
            <v>0175-DR31-D631</v>
          </cell>
          <cell r="D4062" t="str">
            <v>41788394-ZMPU M DRAC SB PAPILLAULT AARP</v>
          </cell>
          <cell r="E4062" t="str">
            <v>40.01.08</v>
          </cell>
          <cell r="F4062" t="str">
            <v>1001044707 ATELIER D'ARCHITECTURE REMI</v>
          </cell>
          <cell r="G4062" t="str">
            <v>1</v>
          </cell>
          <cell r="H4062">
            <v>5025</v>
          </cell>
          <cell r="I4062">
            <v>455</v>
          </cell>
          <cell r="J4062">
            <v>455</v>
          </cell>
          <cell r="K4062">
            <v>44806</v>
          </cell>
          <cell r="L4062">
            <v>44805</v>
          </cell>
          <cell r="M4062" t="str">
            <v>0340</v>
          </cell>
          <cell r="N4062" t="str">
            <v>6CY</v>
          </cell>
          <cell r="O4062" t="str">
            <v>C071</v>
          </cell>
        </row>
        <row r="4063">
          <cell r="A4063" t="str">
            <v>1511489755</v>
          </cell>
          <cell r="B4063" t="str">
            <v>CCDDR04031</v>
          </cell>
          <cell r="C4063" t="str">
            <v>0175-DR31-D631</v>
          </cell>
          <cell r="D4063" t="str">
            <v>41848931-ZMPU F DRAC SB CITTANOVA</v>
          </cell>
          <cell r="E4063" t="str">
            <v>40.01.08</v>
          </cell>
          <cell r="F4063" t="str">
            <v>1001305489 CITTANOVA</v>
          </cell>
          <cell r="G4063" t="str">
            <v>1</v>
          </cell>
          <cell r="H4063">
            <v>8604.5</v>
          </cell>
          <cell r="I4063">
            <v>5719</v>
          </cell>
          <cell r="J4063">
            <v>5719</v>
          </cell>
          <cell r="K4063">
            <v>44811</v>
          </cell>
          <cell r="L4063">
            <v>44810</v>
          </cell>
          <cell r="M4063" t="str">
            <v>0340</v>
          </cell>
          <cell r="N4063" t="str">
            <v>6CY</v>
          </cell>
          <cell r="O4063" t="str">
            <v>C071</v>
          </cell>
        </row>
        <row r="4064">
          <cell r="A4064" t="str">
            <v>1511630164</v>
          </cell>
          <cell r="B4064" t="str">
            <v>CCDDR04031</v>
          </cell>
          <cell r="C4064" t="str">
            <v>0175-DR31-D631</v>
          </cell>
          <cell r="D4064" t="str">
            <v>Etude PDA 10 forteresses ATEL LAVIGNE</v>
          </cell>
          <cell r="E4064" t="str">
            <v>40.01.08</v>
          </cell>
          <cell r="F4064" t="str">
            <v>1000812709 ATEL LAVIGNE SARL ARCHI PATRIMO</v>
          </cell>
          <cell r="G4064" t="str">
            <v>1</v>
          </cell>
          <cell r="H4064">
            <v>20800</v>
          </cell>
          <cell r="I4064">
            <v>20800</v>
          </cell>
          <cell r="J4064">
            <v>20800</v>
          </cell>
          <cell r="K4064">
            <v>44881</v>
          </cell>
          <cell r="L4064">
            <v>44882</v>
          </cell>
          <cell r="M4064" t="str">
            <v>0340</v>
          </cell>
          <cell r="N4064" t="str">
            <v>6CY</v>
          </cell>
          <cell r="O4064" t="str">
            <v>C071</v>
          </cell>
        </row>
        <row r="4065">
          <cell r="A4065" t="str">
            <v>1511630164</v>
          </cell>
          <cell r="B4065" t="str">
            <v>CCDDR04031</v>
          </cell>
          <cell r="C4065" t="str">
            <v>0175-DR31-D631</v>
          </cell>
          <cell r="D4065" t="str">
            <v>Etude PDA 10 forteresses DUHAMEL</v>
          </cell>
          <cell r="E4065" t="str">
            <v>40.01.08</v>
          </cell>
          <cell r="F4065" t="str">
            <v>1000812709 ATEL LAVIGNE SARL ARCHI PATRIMO</v>
          </cell>
          <cell r="G4065" t="str">
            <v>2</v>
          </cell>
          <cell r="H4065">
            <v>18200</v>
          </cell>
          <cell r="I4065">
            <v>18200</v>
          </cell>
          <cell r="J4065">
            <v>18200</v>
          </cell>
          <cell r="K4065">
            <v>44881</v>
          </cell>
          <cell r="L4065">
            <v>44882</v>
          </cell>
          <cell r="M4065" t="str">
            <v>0340</v>
          </cell>
          <cell r="N4065" t="str">
            <v>6CY</v>
          </cell>
          <cell r="O4065" t="str">
            <v>C071</v>
          </cell>
        </row>
        <row r="4066">
          <cell r="A4066" t="str">
            <v>1511648698</v>
          </cell>
          <cell r="B4066" t="str">
            <v>CCDDR04031</v>
          </cell>
          <cell r="C4066" t="str">
            <v>0175-DR31-D631</v>
          </cell>
          <cell r="D4066" t="str">
            <v>42957071-F DRAC SB ECOLE AVIGNON CTRE FO</v>
          </cell>
          <cell r="E4066" t="str">
            <v>38.02.01</v>
          </cell>
          <cell r="F4066" t="str">
            <v>1000101769 ECOLE AVIGNON-CTRE FORM REHA PATRI</v>
          </cell>
          <cell r="G4066" t="str">
            <v>1</v>
          </cell>
          <cell r="H4066">
            <v>1500</v>
          </cell>
          <cell r="I4066">
            <v>0</v>
          </cell>
          <cell r="J4066">
            <v>0</v>
          </cell>
          <cell r="K4066">
            <v>44889</v>
          </cell>
          <cell r="L4066">
            <v>44888</v>
          </cell>
          <cell r="M4066" t="str">
            <v>0340</v>
          </cell>
          <cell r="N4066" t="str">
            <v>6CY</v>
          </cell>
          <cell r="O4066" t="str">
            <v>C071</v>
          </cell>
        </row>
        <row r="4067">
          <cell r="A4067" t="str">
            <v>1600047086</v>
          </cell>
          <cell r="B4067" t="str">
            <v>CCDDR04031</v>
          </cell>
          <cell r="C4067" t="str">
            <v>0175-DR31-D631</v>
          </cell>
          <cell r="D4067" t="str">
            <v>TF - HONORAIRES ETUDE PSMV TOULOUSE</v>
          </cell>
          <cell r="E4067" t="str">
            <v>40.01.08</v>
          </cell>
          <cell r="F4067" t="str">
            <v>1001314262 MADAME EVE CHAILLAN</v>
          </cell>
          <cell r="G4067" t="str">
            <v>2</v>
          </cell>
          <cell r="H4067">
            <v>200440</v>
          </cell>
          <cell r="I4067">
            <v>950</v>
          </cell>
          <cell r="J4067">
            <v>950</v>
          </cell>
          <cell r="K4067">
            <v>43258</v>
          </cell>
          <cell r="L4067">
            <v>43258</v>
          </cell>
          <cell r="M4067" t="str">
            <v>0340</v>
          </cell>
          <cell r="N4067" t="str">
            <v>6CY</v>
          </cell>
          <cell r="O4067" t="str">
            <v>C071</v>
          </cell>
        </row>
        <row r="4068">
          <cell r="A4068" t="str">
            <v>1600047086</v>
          </cell>
          <cell r="B4068" t="str">
            <v>CCDDR04031</v>
          </cell>
          <cell r="C4068" t="str">
            <v>0175-DR31-D631</v>
          </cell>
          <cell r="D4068" t="str">
            <v>TC1 - HONORAIRES ETUDE PSMV TOULOUSE</v>
          </cell>
          <cell r="E4068" t="str">
            <v>40.01.08</v>
          </cell>
          <cell r="F4068" t="str">
            <v>1001314262 MADAME EVE CHAILLAN</v>
          </cell>
          <cell r="G4068" t="str">
            <v>4</v>
          </cell>
          <cell r="H4068">
            <v>233695</v>
          </cell>
          <cell r="I4068">
            <v>0</v>
          </cell>
          <cell r="J4068">
            <v>0</v>
          </cell>
          <cell r="K4068">
            <v>43258</v>
          </cell>
          <cell r="L4068">
            <v>43258</v>
          </cell>
          <cell r="M4068" t="str">
            <v>0340</v>
          </cell>
          <cell r="N4068" t="str">
            <v>6CY</v>
          </cell>
          <cell r="O4068" t="str">
            <v>C071</v>
          </cell>
        </row>
        <row r="4069">
          <cell r="A4069" t="str">
            <v>1600047086</v>
          </cell>
          <cell r="B4069" t="str">
            <v>CCDDR04031</v>
          </cell>
          <cell r="C4069" t="str">
            <v>0175-DR31-D631</v>
          </cell>
          <cell r="D4069" t="str">
            <v>TC2 - HONORAIRES ETUDE PSMV TOULOUSE</v>
          </cell>
          <cell r="E4069" t="str">
            <v>40.01.08</v>
          </cell>
          <cell r="F4069" t="str">
            <v>1001314262 MADAME EVE CHAILLAN</v>
          </cell>
          <cell r="G4069" t="str">
            <v>6</v>
          </cell>
          <cell r="H4069">
            <v>143335</v>
          </cell>
          <cell r="I4069">
            <v>25080</v>
          </cell>
          <cell r="J4069">
            <v>25080</v>
          </cell>
          <cell r="K4069">
            <v>43258</v>
          </cell>
          <cell r="L4069">
            <v>43258</v>
          </cell>
          <cell r="M4069" t="str">
            <v>0340</v>
          </cell>
          <cell r="N4069" t="str">
            <v>6CY</v>
          </cell>
          <cell r="O4069" t="str">
            <v>C071</v>
          </cell>
        </row>
        <row r="4070">
          <cell r="A4070" t="str">
            <v>1600047086</v>
          </cell>
          <cell r="B4070" t="str">
            <v>CCDDR04031</v>
          </cell>
          <cell r="C4070" t="str">
            <v>0175-DR31-D631</v>
          </cell>
          <cell r="D4070" t="str">
            <v>AVENANT N° 1 - PSMV TOULOUSE</v>
          </cell>
          <cell r="E4070" t="str">
            <v>40.01.08</v>
          </cell>
          <cell r="F4070" t="str">
            <v>1001314262 MADAME EVE CHAILLAN</v>
          </cell>
          <cell r="G4070" t="str">
            <v>10</v>
          </cell>
          <cell r="H4070">
            <v>11923.75</v>
          </cell>
          <cell r="I4070">
            <v>7173.75</v>
          </cell>
          <cell r="J4070">
            <v>7173.75</v>
          </cell>
          <cell r="K4070">
            <v>43258</v>
          </cell>
          <cell r="L4070">
            <v>44889</v>
          </cell>
          <cell r="M4070" t="str">
            <v>0340</v>
          </cell>
          <cell r="N4070" t="str">
            <v>6CY</v>
          </cell>
          <cell r="O4070" t="str">
            <v>C071</v>
          </cell>
        </row>
        <row r="4071">
          <cell r="A4071" t="str">
            <v>1600047086</v>
          </cell>
          <cell r="B4071" t="str">
            <v>CCDDR04031</v>
          </cell>
          <cell r="C4071" t="str">
            <v>0175-DR31-D631</v>
          </cell>
          <cell r="D4071" t="str">
            <v>REVISION DE PRIX</v>
          </cell>
          <cell r="E4071" t="str">
            <v>40.01.08</v>
          </cell>
          <cell r="F4071" t="str">
            <v>1001314262 MADAME EVE CHAILLAN</v>
          </cell>
          <cell r="G4071" t="str">
            <v>11</v>
          </cell>
          <cell r="H4071">
            <v>12492.28</v>
          </cell>
          <cell r="I4071">
            <v>178.51</v>
          </cell>
          <cell r="J4071">
            <v>178.51</v>
          </cell>
          <cell r="K4071">
            <v>43258</v>
          </cell>
          <cell r="L4071">
            <v>44988</v>
          </cell>
          <cell r="M4071" t="str">
            <v>0340</v>
          </cell>
          <cell r="N4071" t="str">
            <v>6CY</v>
          </cell>
          <cell r="O4071" t="str">
            <v>C071</v>
          </cell>
        </row>
        <row r="4072">
          <cell r="A4072" t="str">
            <v>1600048893</v>
          </cell>
          <cell r="B4072" t="str">
            <v>CCDDR04031</v>
          </cell>
          <cell r="C4072" t="str">
            <v>0175-DR31-D631</v>
          </cell>
          <cell r="D4072" t="str">
            <v>TF - HONORAIRES ETUDE PSMV VILLEFRANCHE</v>
          </cell>
          <cell r="E4072" t="str">
            <v>40.01.08</v>
          </cell>
          <cell r="F4072" t="str">
            <v>1000812709 ATEL LAVIGNE SARL ARCHI PATRIMO</v>
          </cell>
          <cell r="G4072" t="str">
            <v>2</v>
          </cell>
          <cell r="H4072">
            <v>116405</v>
          </cell>
          <cell r="I4072">
            <v>0</v>
          </cell>
          <cell r="J4072">
            <v>0</v>
          </cell>
          <cell r="K4072">
            <v>43371</v>
          </cell>
          <cell r="L4072">
            <v>43371</v>
          </cell>
          <cell r="M4072" t="str">
            <v>0340</v>
          </cell>
          <cell r="N4072" t="str">
            <v>6CY</v>
          </cell>
          <cell r="O4072" t="str">
            <v>C071</v>
          </cell>
        </row>
        <row r="4073">
          <cell r="A4073" t="str">
            <v>1600048893</v>
          </cell>
          <cell r="B4073" t="str">
            <v>CCDDR04031</v>
          </cell>
          <cell r="C4073" t="str">
            <v>0175-DR31-D631</v>
          </cell>
          <cell r="D4073" t="str">
            <v>TO1 - HONORAIRES ETUDE PSMV VILLEFRANCHE</v>
          </cell>
          <cell r="E4073" t="str">
            <v>40.01.08</v>
          </cell>
          <cell r="F4073" t="str">
            <v>1000812709 ATEL LAVIGNE SARL ARCHI PATRIMO</v>
          </cell>
          <cell r="G4073" t="str">
            <v>8</v>
          </cell>
          <cell r="H4073">
            <v>118830</v>
          </cell>
          <cell r="I4073">
            <v>0</v>
          </cell>
          <cell r="J4073">
            <v>0</v>
          </cell>
          <cell r="K4073">
            <v>43371</v>
          </cell>
          <cell r="L4073">
            <v>43371</v>
          </cell>
          <cell r="M4073" t="str">
            <v>0340</v>
          </cell>
          <cell r="N4073" t="str">
            <v>6CY</v>
          </cell>
          <cell r="O4073" t="str">
            <v>C071</v>
          </cell>
        </row>
        <row r="4074">
          <cell r="A4074" t="str">
            <v>1600048893</v>
          </cell>
          <cell r="B4074" t="str">
            <v>CCDDR04031</v>
          </cell>
          <cell r="C4074" t="str">
            <v>0175-DR31-D631</v>
          </cell>
          <cell r="D4074" t="str">
            <v>TO2 - HONORAIRES ETUDE PSMV VILLEFRANCHE</v>
          </cell>
          <cell r="E4074" t="str">
            <v>40.01.08</v>
          </cell>
          <cell r="F4074" t="str">
            <v>1000812709 ATEL LAVIGNE SARL ARCHI PATRIMO</v>
          </cell>
          <cell r="G4074" t="str">
            <v>9</v>
          </cell>
          <cell r="H4074">
            <v>127020</v>
          </cell>
          <cell r="I4074">
            <v>4050</v>
          </cell>
          <cell r="J4074">
            <v>4050</v>
          </cell>
          <cell r="K4074">
            <v>43371</v>
          </cell>
          <cell r="L4074">
            <v>43371</v>
          </cell>
          <cell r="M4074" t="str">
            <v>0340</v>
          </cell>
          <cell r="N4074" t="str">
            <v>6CY</v>
          </cell>
          <cell r="O4074" t="str">
            <v>C071</v>
          </cell>
        </row>
        <row r="4075">
          <cell r="A4075" t="str">
            <v>1600048893</v>
          </cell>
          <cell r="B4075" t="str">
            <v>CCDDR04031</v>
          </cell>
          <cell r="C4075" t="str">
            <v>0175-DR31-D631</v>
          </cell>
          <cell r="D4075" t="str">
            <v>TO3 - HONORAIRES ETUDE PSMV VILLEFRANCHE</v>
          </cell>
          <cell r="E4075" t="str">
            <v>40.01.08</v>
          </cell>
          <cell r="F4075" t="str">
            <v>1000812709 ATEL LAVIGNE SARL ARCHI PATRIMO</v>
          </cell>
          <cell r="G4075" t="str">
            <v>10</v>
          </cell>
          <cell r="H4075">
            <v>23885</v>
          </cell>
          <cell r="I4075">
            <v>23885</v>
          </cell>
          <cell r="J4075">
            <v>23885</v>
          </cell>
          <cell r="K4075">
            <v>43371</v>
          </cell>
          <cell r="L4075">
            <v>43371</v>
          </cell>
          <cell r="M4075" t="str">
            <v>0340</v>
          </cell>
          <cell r="N4075" t="str">
            <v>6CY</v>
          </cell>
          <cell r="O4075" t="str">
            <v>C071</v>
          </cell>
        </row>
        <row r="4076">
          <cell r="A4076" t="str">
            <v>1600048893</v>
          </cell>
          <cell r="B4076" t="str">
            <v>CCDDR04031</v>
          </cell>
          <cell r="C4076" t="str">
            <v>0175-DR31-D631</v>
          </cell>
          <cell r="D4076" t="str">
            <v>AVENANT N° 1 - PRESTATION COMPLEMENTAIRE</v>
          </cell>
          <cell r="E4076" t="str">
            <v>40.01.08</v>
          </cell>
          <cell r="F4076" t="str">
            <v>1000812709 ATEL LAVIGNE SARL ARCHI PATRIMO</v>
          </cell>
          <cell r="G4076" t="str">
            <v>11</v>
          </cell>
          <cell r="H4076">
            <v>13020</v>
          </cell>
          <cell r="I4076">
            <v>1627.5</v>
          </cell>
          <cell r="J4076">
            <v>1627.5</v>
          </cell>
          <cell r="K4076">
            <v>43371</v>
          </cell>
          <cell r="L4076">
            <v>44431</v>
          </cell>
          <cell r="M4076" t="str">
            <v>0340</v>
          </cell>
          <cell r="N4076" t="str">
            <v>6CY</v>
          </cell>
          <cell r="O4076" t="str">
            <v>C071</v>
          </cell>
        </row>
        <row r="4077">
          <cell r="A4077" t="str">
            <v>1600048893</v>
          </cell>
          <cell r="B4077" t="str">
            <v>CCDDR04031</v>
          </cell>
          <cell r="C4077" t="str">
            <v>0175-DR31-D631</v>
          </cell>
          <cell r="D4077" t="str">
            <v>AVENANT N° 2 - PRESTATION COMPLEMENTAIRE</v>
          </cell>
          <cell r="E4077" t="str">
            <v>40.01.08</v>
          </cell>
          <cell r="F4077" t="str">
            <v>1000812709 ATEL LAVIGNE SARL ARCHI PATRIMO</v>
          </cell>
          <cell r="G4077" t="str">
            <v>12</v>
          </cell>
          <cell r="H4077">
            <v>33860</v>
          </cell>
          <cell r="I4077">
            <v>16720</v>
          </cell>
          <cell r="J4077">
            <v>16720</v>
          </cell>
          <cell r="K4077">
            <v>43371</v>
          </cell>
          <cell r="L4077">
            <v>44750</v>
          </cell>
          <cell r="M4077" t="str">
            <v>0340</v>
          </cell>
          <cell r="N4077" t="str">
            <v>6CY</v>
          </cell>
          <cell r="O4077" t="str">
            <v>C071</v>
          </cell>
        </row>
        <row r="4078">
          <cell r="A4078" t="str">
            <v>1600069451</v>
          </cell>
          <cell r="B4078" t="str">
            <v>CCDDR04031</v>
          </cell>
          <cell r="C4078" t="str">
            <v>0175-DR31-D631</v>
          </cell>
          <cell r="D4078" t="str">
            <v>TF GHECO - WAGON</v>
          </cell>
          <cell r="E4078" t="str">
            <v>40.01.08</v>
          </cell>
          <cell r="F4078" t="str">
            <v>1000042290 BERGER WAGON I WAGON B GHECO</v>
          </cell>
          <cell r="G4078" t="str">
            <v>2</v>
          </cell>
          <cell r="H4078">
            <v>202955</v>
          </cell>
          <cell r="I4078">
            <v>172511.75</v>
          </cell>
          <cell r="J4078">
            <v>172511.75</v>
          </cell>
          <cell r="K4078">
            <v>44886</v>
          </cell>
          <cell r="L4078">
            <v>44894</v>
          </cell>
          <cell r="M4078" t="str">
            <v>0340</v>
          </cell>
          <cell r="N4078" t="str">
            <v>6CY</v>
          </cell>
          <cell r="O4078" t="str">
            <v>C071</v>
          </cell>
        </row>
        <row r="4079">
          <cell r="A4079" t="str">
            <v>1600069451</v>
          </cell>
          <cell r="B4079" t="str">
            <v>CCDDR04031</v>
          </cell>
          <cell r="C4079" t="str">
            <v>0175-DR31-D631</v>
          </cell>
          <cell r="D4079" t="str">
            <v>TF -  VALERIE ROUSSET</v>
          </cell>
          <cell r="E4079" t="str">
            <v>40.01.08</v>
          </cell>
          <cell r="F4079" t="str">
            <v>1000042290 BERGER WAGON I WAGON B GHECO</v>
          </cell>
          <cell r="G4079" t="str">
            <v>10</v>
          </cell>
          <cell r="H4079">
            <v>61186</v>
          </cell>
          <cell r="I4079">
            <v>50172.52</v>
          </cell>
          <cell r="J4079">
            <v>50172.52</v>
          </cell>
          <cell r="K4079">
            <v>44886</v>
          </cell>
          <cell r="L4079">
            <v>44895</v>
          </cell>
          <cell r="M4079" t="str">
            <v>0340</v>
          </cell>
          <cell r="N4079" t="str">
            <v>6CY</v>
          </cell>
          <cell r="O4079" t="str">
            <v>C071</v>
          </cell>
        </row>
        <row r="4080">
          <cell r="A4080" t="str">
            <v>2201292539</v>
          </cell>
          <cell r="B4080" t="str">
            <v>CCDDR04031</v>
          </cell>
          <cell r="C4080" t="str">
            <v>0175-DR31-D631</v>
          </cell>
          <cell r="D4080" t="str">
            <v>FCT DRAC SB ETUDE PDA AQUEDUC</v>
          </cell>
          <cell r="E4080" t="str">
            <v>40.01.08</v>
          </cell>
          <cell r="F4080" t="str">
            <v>1001393749 SKALA</v>
          </cell>
          <cell r="G4080" t="str">
            <v>1</v>
          </cell>
          <cell r="H4080">
            <v>12025</v>
          </cell>
          <cell r="I4080">
            <v>1625</v>
          </cell>
          <cell r="J4080">
            <v>1625</v>
          </cell>
          <cell r="K4080">
            <v>44337</v>
          </cell>
          <cell r="L4080">
            <v>44337</v>
          </cell>
          <cell r="M4080" t="str">
            <v>0340</v>
          </cell>
          <cell r="N4080" t="str">
            <v>6CY</v>
          </cell>
          <cell r="O4080" t="str">
            <v>C071</v>
          </cell>
        </row>
        <row r="4081">
          <cell r="A4081" t="str">
            <v>2201292539</v>
          </cell>
          <cell r="B4081" t="str">
            <v>CCDDR04031</v>
          </cell>
          <cell r="C4081" t="str">
            <v>0175-DR31-D631</v>
          </cell>
          <cell r="D4081" t="str">
            <v>ZCTR ETUDE POUR PDA AQUEDUC ST CLEMENT</v>
          </cell>
          <cell r="E4081" t="str">
            <v>40.01.08</v>
          </cell>
          <cell r="F4081" t="str">
            <v>1001393749 SKALA</v>
          </cell>
          <cell r="G4081" t="str">
            <v>2</v>
          </cell>
          <cell r="H4081">
            <v>7150</v>
          </cell>
          <cell r="I4081">
            <v>0</v>
          </cell>
          <cell r="J4081">
            <v>0</v>
          </cell>
          <cell r="K4081">
            <v>44337</v>
          </cell>
          <cell r="L4081">
            <v>44337</v>
          </cell>
          <cell r="M4081" t="str">
            <v>0340</v>
          </cell>
          <cell r="N4081" t="str">
            <v>6CY</v>
          </cell>
          <cell r="O4081" t="str">
            <v>C071</v>
          </cell>
        </row>
        <row r="4082">
          <cell r="A4082" t="str">
            <v>2201356518</v>
          </cell>
          <cell r="B4082" t="str">
            <v>CCDDR04031</v>
          </cell>
          <cell r="C4082" t="str">
            <v>0175-DR31-D631</v>
          </cell>
          <cell r="D4082" t="str">
            <v>F DRAC SB SKALA PDA CHALABRE</v>
          </cell>
          <cell r="E4082" t="str">
            <v>40.01.08</v>
          </cell>
          <cell r="F4082" t="str">
            <v>1001393749 SKALA</v>
          </cell>
          <cell r="G4082" t="str">
            <v>1</v>
          </cell>
          <cell r="H4082">
            <v>2925</v>
          </cell>
          <cell r="I4082">
            <v>2925</v>
          </cell>
          <cell r="J4082">
            <v>2925</v>
          </cell>
          <cell r="K4082">
            <v>44749</v>
          </cell>
          <cell r="L4082">
            <v>44749</v>
          </cell>
          <cell r="M4082" t="str">
            <v>0340</v>
          </cell>
          <cell r="N4082" t="str">
            <v>6CY</v>
          </cell>
          <cell r="O4082" t="str">
            <v>C071</v>
          </cell>
        </row>
        <row r="4083">
          <cell r="A4083" t="str">
            <v>1000162137</v>
          </cell>
          <cell r="B4083" t="str">
            <v>CCDDR04033</v>
          </cell>
          <cell r="C4083" t="str">
            <v>0175-DR33-D633</v>
          </cell>
          <cell r="D4083" t="str">
            <v>ACC METHO ET TECH GEST° BIENS UNESCO</v>
          </cell>
          <cell r="E4083" t="str">
            <v>40.01.08</v>
          </cell>
          <cell r="F4083" t="str">
            <v>1001469703 MADAME ELISABETH CAYREL</v>
          </cell>
          <cell r="G4083" t="str">
            <v>1</v>
          </cell>
          <cell r="H4083">
            <v>166000</v>
          </cell>
          <cell r="I4083">
            <v>146000</v>
          </cell>
          <cell r="J4083">
            <v>146000</v>
          </cell>
          <cell r="K4083">
            <v>44659</v>
          </cell>
          <cell r="L4083">
            <v>44665</v>
          </cell>
          <cell r="M4083" t="str">
            <v>0860</v>
          </cell>
          <cell r="N4083" t="str">
            <v>6D5</v>
          </cell>
          <cell r="O4083" t="str">
            <v>C071</v>
          </cell>
        </row>
        <row r="4084">
          <cell r="A4084" t="str">
            <v>1511385992</v>
          </cell>
          <cell r="B4084" t="str">
            <v>CCDDR04033</v>
          </cell>
          <cell r="C4084" t="str">
            <v>0175-DR33-D633</v>
          </cell>
          <cell r="D4084" t="str">
            <v>Label ACR - Etude loisirs et vacances po</v>
          </cell>
          <cell r="E4084" t="str">
            <v>40.01.08</v>
          </cell>
          <cell r="F4084" t="str">
            <v>1000730714 DECROCK BRUNO</v>
          </cell>
          <cell r="G4084" t="str">
            <v>2</v>
          </cell>
          <cell r="H4084">
            <v>81718</v>
          </cell>
          <cell r="I4084">
            <v>68022.25</v>
          </cell>
          <cell r="J4084">
            <v>68022.25</v>
          </cell>
          <cell r="K4084">
            <v>44739</v>
          </cell>
          <cell r="L4084">
            <v>44753</v>
          </cell>
          <cell r="M4084" t="str">
            <v>0860</v>
          </cell>
          <cell r="N4084" t="str">
            <v>6D5</v>
          </cell>
          <cell r="O4084" t="str">
            <v>C071</v>
          </cell>
        </row>
        <row r="4085">
          <cell r="A4085" t="str">
            <v>1511385992</v>
          </cell>
          <cell r="B4085" t="str">
            <v>CCDDR04033</v>
          </cell>
          <cell r="C4085" t="str">
            <v>0175-DR33-D633</v>
          </cell>
          <cell r="D4085" t="str">
            <v>Part sous-traitance DE RAVE Laure</v>
          </cell>
          <cell r="E4085" t="str">
            <v>40.01.08</v>
          </cell>
          <cell r="F4085" t="str">
            <v>1000730714 DECROCK BRUNO</v>
          </cell>
          <cell r="G4085" t="str">
            <v>3</v>
          </cell>
          <cell r="H4085">
            <v>8000</v>
          </cell>
          <cell r="I4085">
            <v>8000</v>
          </cell>
          <cell r="J4085">
            <v>8000</v>
          </cell>
          <cell r="K4085">
            <v>44739</v>
          </cell>
          <cell r="L4085">
            <v>44753</v>
          </cell>
          <cell r="M4085" t="str">
            <v>0860</v>
          </cell>
          <cell r="N4085" t="str">
            <v>6D5</v>
          </cell>
          <cell r="O4085" t="str">
            <v>C071</v>
          </cell>
        </row>
        <row r="4086">
          <cell r="A4086" t="str">
            <v>1511606808</v>
          </cell>
          <cell r="B4086" t="str">
            <v>CCDDR04033</v>
          </cell>
          <cell r="C4086" t="str">
            <v>0175-DR33-D633</v>
          </cell>
          <cell r="D4086" t="str">
            <v>42619289-DEFENSE RECOURS TA LIMOGES</v>
          </cell>
          <cell r="E4086" t="str">
            <v>40.03.02</v>
          </cell>
          <cell r="F4086" t="str">
            <v>1001249903 CAZAMAJOUR &amp; URBANLAW</v>
          </cell>
          <cell r="G4086" t="str">
            <v>1</v>
          </cell>
          <cell r="H4086">
            <v>1200</v>
          </cell>
          <cell r="I4086">
            <v>1200</v>
          </cell>
          <cell r="J4086">
            <v>1200</v>
          </cell>
          <cell r="K4086">
            <v>44869</v>
          </cell>
          <cell r="L4086">
            <v>44868</v>
          </cell>
          <cell r="M4086" t="str">
            <v>0860</v>
          </cell>
          <cell r="N4086" t="str">
            <v>6D5</v>
          </cell>
          <cell r="O4086" t="str">
            <v>C071</v>
          </cell>
        </row>
        <row r="4087">
          <cell r="A4087" t="str">
            <v>1511705098</v>
          </cell>
          <cell r="B4087" t="str">
            <v>CCDDR04033</v>
          </cell>
          <cell r="C4087" t="str">
            <v>0175-DR33-D633</v>
          </cell>
          <cell r="D4087" t="str">
            <v>43454359-DEFENSE RECOURS LADEGAILLERIE</v>
          </cell>
          <cell r="E4087" t="str">
            <v>40.03.01</v>
          </cell>
          <cell r="F4087" t="str">
            <v>1001249903 CAZAMAJOUR &amp; URBANLAW</v>
          </cell>
          <cell r="G4087" t="str">
            <v>1</v>
          </cell>
          <cell r="H4087">
            <v>1850</v>
          </cell>
          <cell r="I4087">
            <v>0</v>
          </cell>
          <cell r="J4087">
            <v>0</v>
          </cell>
          <cell r="K4087">
            <v>44924</v>
          </cell>
          <cell r="L4087">
            <v>44922</v>
          </cell>
          <cell r="M4087" t="str">
            <v>0860</v>
          </cell>
          <cell r="N4087" t="str">
            <v>6D5</v>
          </cell>
          <cell r="O4087" t="str">
            <v>C071</v>
          </cell>
        </row>
        <row r="4088">
          <cell r="A4088" t="str">
            <v>1511742907</v>
          </cell>
          <cell r="B4088" t="str">
            <v>CCDDR04033</v>
          </cell>
          <cell r="C4088" t="str">
            <v>0175-DR33-D633</v>
          </cell>
          <cell r="D4088" t="str">
            <v>43686136-EXPERTISE PROJET HENNESSY COGNA</v>
          </cell>
          <cell r="E4088" t="str">
            <v>40.03.01</v>
          </cell>
          <cell r="F4088" t="str">
            <v>1001249903 CAZAMAJOUR &amp; URBANLAW</v>
          </cell>
          <cell r="G4088" t="str">
            <v>1</v>
          </cell>
          <cell r="H4088">
            <v>4900</v>
          </cell>
          <cell r="I4088">
            <v>4900</v>
          </cell>
          <cell r="J4088">
            <v>4900</v>
          </cell>
          <cell r="K4088">
            <v>44953</v>
          </cell>
          <cell r="L4088">
            <v>44945</v>
          </cell>
          <cell r="M4088" t="str">
            <v>0860</v>
          </cell>
          <cell r="N4088" t="str">
            <v>6D5</v>
          </cell>
          <cell r="O4088" t="str">
            <v>C071</v>
          </cell>
        </row>
        <row r="4089">
          <cell r="A4089" t="str">
            <v>1511783276</v>
          </cell>
          <cell r="B4089" t="str">
            <v>CCDDR04033</v>
          </cell>
          <cell r="C4089" t="str">
            <v>0175-DR33-D633</v>
          </cell>
          <cell r="D4089" t="str">
            <v>44041961-PROCEDURE TA HAUTS DE TALMONT</v>
          </cell>
          <cell r="E4089" t="str">
            <v>40.03.01</v>
          </cell>
          <cell r="F4089" t="str">
            <v>1001249903 CAZAMAJOUR &amp; URBANLAW</v>
          </cell>
          <cell r="G4089" t="str">
            <v>1</v>
          </cell>
          <cell r="H4089">
            <v>2150</v>
          </cell>
          <cell r="I4089">
            <v>2150</v>
          </cell>
          <cell r="J4089">
            <v>2150</v>
          </cell>
          <cell r="K4089">
            <v>44977</v>
          </cell>
          <cell r="L4089">
            <v>44974</v>
          </cell>
          <cell r="M4089" t="str">
            <v>0860</v>
          </cell>
          <cell r="N4089" t="str">
            <v>6D5</v>
          </cell>
          <cell r="O4089" t="str">
            <v>C071</v>
          </cell>
        </row>
        <row r="4090">
          <cell r="A4090" t="str">
            <v>1511790705</v>
          </cell>
          <cell r="B4090" t="str">
            <v>CCDDR04033</v>
          </cell>
          <cell r="C4090" t="str">
            <v>0175-DR33-D633</v>
          </cell>
          <cell r="D4090" t="str">
            <v>44065325-AMO PRISE DE VUE DRONES MH</v>
          </cell>
          <cell r="E4090" t="str">
            <v>40.03.01</v>
          </cell>
          <cell r="F4090" t="str">
            <v>1001249903 CAZAMAJOUR &amp; URBANLAW</v>
          </cell>
          <cell r="G4090" t="str">
            <v>1</v>
          </cell>
          <cell r="H4090">
            <v>3750</v>
          </cell>
          <cell r="I4090">
            <v>3750</v>
          </cell>
          <cell r="J4090">
            <v>3750</v>
          </cell>
          <cell r="K4090">
            <v>44980</v>
          </cell>
          <cell r="L4090">
            <v>44979</v>
          </cell>
          <cell r="M4090" t="str">
            <v>0860</v>
          </cell>
          <cell r="N4090" t="str">
            <v>6D5</v>
          </cell>
          <cell r="O4090" t="str">
            <v>C071</v>
          </cell>
        </row>
        <row r="4091">
          <cell r="A4091" t="str">
            <v>1600045821</v>
          </cell>
          <cell r="B4091" t="str">
            <v>CCDDR04033</v>
          </cell>
          <cell r="C4091" t="str">
            <v>0175-DR33-D633</v>
          </cell>
          <cell r="D4091" t="str">
            <v>Tranche ferme - Part Etienne LAVIGNE</v>
          </cell>
          <cell r="E4091" t="str">
            <v>40.01.08</v>
          </cell>
          <cell r="F4091" t="str">
            <v>1000812709 ATEL LAVIGNE SARL ARCHI PATRIMO</v>
          </cell>
          <cell r="G4091" t="str">
            <v>2</v>
          </cell>
          <cell r="H4091">
            <v>32988</v>
          </cell>
          <cell r="I4091">
            <v>0</v>
          </cell>
          <cell r="J4091">
            <v>0</v>
          </cell>
          <cell r="K4091">
            <v>43167</v>
          </cell>
          <cell r="L4091">
            <v>43167</v>
          </cell>
          <cell r="M4091" t="str">
            <v>0860</v>
          </cell>
          <cell r="N4091" t="str">
            <v>6D5</v>
          </cell>
          <cell r="O4091" t="str">
            <v>C071</v>
          </cell>
        </row>
        <row r="4092">
          <cell r="A4092" t="str">
            <v>1600045821</v>
          </cell>
          <cell r="B4092" t="str">
            <v>CCDDR04033</v>
          </cell>
          <cell r="C4092" t="str">
            <v>0175-DR33-D633</v>
          </cell>
          <cell r="D4092" t="str">
            <v>Tranche ferme - Part HADES</v>
          </cell>
          <cell r="E4092" t="str">
            <v>40.01.08</v>
          </cell>
          <cell r="F4092" t="str">
            <v>1000812709 ATEL LAVIGNE SARL ARCHI PATRIMO</v>
          </cell>
          <cell r="G4092" t="str">
            <v>3</v>
          </cell>
          <cell r="H4092">
            <v>14604</v>
          </cell>
          <cell r="I4092">
            <v>0</v>
          </cell>
          <cell r="J4092">
            <v>0</v>
          </cell>
          <cell r="K4092">
            <v>43167</v>
          </cell>
          <cell r="L4092">
            <v>43167</v>
          </cell>
          <cell r="M4092" t="str">
            <v>0860</v>
          </cell>
          <cell r="N4092" t="str">
            <v>6D5</v>
          </cell>
          <cell r="O4092" t="str">
            <v>C071</v>
          </cell>
        </row>
        <row r="4093">
          <cell r="A4093" t="str">
            <v>1600045821</v>
          </cell>
          <cell r="B4093" t="str">
            <v>CCDDR04033</v>
          </cell>
          <cell r="C4093" t="str">
            <v>0175-DR33-D633</v>
          </cell>
          <cell r="D4093" t="str">
            <v>Tranche ferme - Part DUHAMEL</v>
          </cell>
          <cell r="E4093" t="str">
            <v>40.01.08</v>
          </cell>
          <cell r="F4093" t="str">
            <v>1000812709 ATEL LAVIGNE SARL ARCHI PATRIMO</v>
          </cell>
          <cell r="G4093" t="str">
            <v>4</v>
          </cell>
          <cell r="H4093">
            <v>8000</v>
          </cell>
          <cell r="I4093">
            <v>0</v>
          </cell>
          <cell r="J4093">
            <v>0</v>
          </cell>
          <cell r="K4093">
            <v>43167</v>
          </cell>
          <cell r="L4093">
            <v>43167</v>
          </cell>
          <cell r="M4093" t="str">
            <v>0860</v>
          </cell>
          <cell r="N4093" t="str">
            <v>6D5</v>
          </cell>
          <cell r="O4093" t="str">
            <v>C071</v>
          </cell>
        </row>
        <row r="4094">
          <cell r="A4094" t="str">
            <v>1600045821</v>
          </cell>
          <cell r="B4094" t="str">
            <v>CCDDR04033</v>
          </cell>
          <cell r="C4094" t="str">
            <v>0175-DR33-D633</v>
          </cell>
          <cell r="D4094" t="str">
            <v>Tranche ferme - Part OTEIS</v>
          </cell>
          <cell r="E4094" t="str">
            <v>40.01.08</v>
          </cell>
          <cell r="F4094" t="str">
            <v>1000812709 ATEL LAVIGNE SARL ARCHI PATRIMO</v>
          </cell>
          <cell r="G4094" t="str">
            <v>5</v>
          </cell>
          <cell r="H4094">
            <v>6400</v>
          </cell>
          <cell r="I4094">
            <v>0</v>
          </cell>
          <cell r="J4094">
            <v>0</v>
          </cell>
          <cell r="K4094">
            <v>43167</v>
          </cell>
          <cell r="L4094">
            <v>43167</v>
          </cell>
          <cell r="M4094" t="str">
            <v>0860</v>
          </cell>
          <cell r="N4094" t="str">
            <v>6D5</v>
          </cell>
          <cell r="O4094" t="str">
            <v>C071</v>
          </cell>
        </row>
        <row r="4095">
          <cell r="A4095" t="str">
            <v>1600045821</v>
          </cell>
          <cell r="B4095" t="str">
            <v>CCDDR04033</v>
          </cell>
          <cell r="C4095" t="str">
            <v>0175-DR33-D633</v>
          </cell>
          <cell r="D4095" t="str">
            <v>Tranche optionnelle n°1 # Part LAVIGNE</v>
          </cell>
          <cell r="E4095" t="str">
            <v>40.01.08</v>
          </cell>
          <cell r="F4095" t="str">
            <v>1000812709 ATEL LAVIGNE SARL ARCHI PATRIMO</v>
          </cell>
          <cell r="G4095" t="str">
            <v>7</v>
          </cell>
          <cell r="H4095">
            <v>196550</v>
          </cell>
          <cell r="I4095">
            <v>0</v>
          </cell>
          <cell r="J4095">
            <v>0</v>
          </cell>
          <cell r="K4095">
            <v>43167</v>
          </cell>
          <cell r="L4095">
            <v>43178</v>
          </cell>
          <cell r="M4095" t="str">
            <v>0860</v>
          </cell>
          <cell r="N4095" t="str">
            <v>6D5</v>
          </cell>
          <cell r="O4095" t="str">
            <v>C071</v>
          </cell>
        </row>
        <row r="4096">
          <cell r="A4096" t="str">
            <v>1600045821</v>
          </cell>
          <cell r="B4096" t="str">
            <v>CCDDR04033</v>
          </cell>
          <cell r="C4096" t="str">
            <v>0175-DR33-D633</v>
          </cell>
          <cell r="D4096" t="str">
            <v>Tranche optionnelle n°1 # Part DUHAMEL</v>
          </cell>
          <cell r="E4096" t="str">
            <v>40.01.08</v>
          </cell>
          <cell r="F4096" t="str">
            <v>1000812709 ATEL LAVIGNE SARL ARCHI PATRIMO</v>
          </cell>
          <cell r="G4096" t="str">
            <v>8</v>
          </cell>
          <cell r="H4096">
            <v>1350</v>
          </cell>
          <cell r="I4096">
            <v>0</v>
          </cell>
          <cell r="J4096">
            <v>0</v>
          </cell>
          <cell r="K4096">
            <v>43167</v>
          </cell>
          <cell r="L4096">
            <v>43178</v>
          </cell>
          <cell r="M4096" t="str">
            <v>0860</v>
          </cell>
          <cell r="N4096" t="str">
            <v>6D5</v>
          </cell>
          <cell r="O4096" t="str">
            <v>C071</v>
          </cell>
        </row>
        <row r="4097">
          <cell r="A4097" t="str">
            <v>1600045821</v>
          </cell>
          <cell r="B4097" t="str">
            <v>CCDDR04033</v>
          </cell>
          <cell r="C4097" t="str">
            <v>0175-DR33-D633</v>
          </cell>
          <cell r="D4097" t="str">
            <v>Tranche optionnelle n°1 # Part HADES</v>
          </cell>
          <cell r="E4097" t="str">
            <v>40.01.08</v>
          </cell>
          <cell r="F4097" t="str">
            <v>1000812709 ATEL LAVIGNE SARL ARCHI PATRIMO</v>
          </cell>
          <cell r="G4097" t="str">
            <v>9</v>
          </cell>
          <cell r="H4097">
            <v>95154</v>
          </cell>
          <cell r="I4097">
            <v>0</v>
          </cell>
          <cell r="J4097">
            <v>0</v>
          </cell>
          <cell r="K4097">
            <v>43167</v>
          </cell>
          <cell r="L4097">
            <v>43178</v>
          </cell>
          <cell r="M4097" t="str">
            <v>0860</v>
          </cell>
          <cell r="N4097" t="str">
            <v>6D5</v>
          </cell>
          <cell r="O4097" t="str">
            <v>C071</v>
          </cell>
        </row>
        <row r="4098">
          <cell r="A4098" t="str">
            <v>1600045821</v>
          </cell>
          <cell r="B4098" t="str">
            <v>CCDDR04033</v>
          </cell>
          <cell r="C4098" t="str">
            <v>0175-DR33-D633</v>
          </cell>
          <cell r="D4098" t="str">
            <v>Tranche optionnelle n°1 # Part OTEIS</v>
          </cell>
          <cell r="E4098" t="str">
            <v>40.01.08</v>
          </cell>
          <cell r="F4098" t="str">
            <v>1000812709 ATEL LAVIGNE SARL ARCHI PATRIMO</v>
          </cell>
          <cell r="G4098" t="str">
            <v>10</v>
          </cell>
          <cell r="H4098">
            <v>1200</v>
          </cell>
          <cell r="I4098">
            <v>0</v>
          </cell>
          <cell r="J4098">
            <v>0</v>
          </cell>
          <cell r="K4098">
            <v>43167</v>
          </cell>
          <cell r="L4098">
            <v>43178</v>
          </cell>
          <cell r="M4098" t="str">
            <v>0860</v>
          </cell>
          <cell r="N4098" t="str">
            <v>6D5</v>
          </cell>
          <cell r="O4098" t="str">
            <v>C071</v>
          </cell>
        </row>
        <row r="4099">
          <cell r="A4099" t="str">
            <v>1600045821</v>
          </cell>
          <cell r="B4099" t="str">
            <v>CCDDR04033</v>
          </cell>
          <cell r="C4099" t="str">
            <v>0175-DR33-D633</v>
          </cell>
          <cell r="D4099" t="str">
            <v>Tranche optionnelle n°2 - Part LAVIGNE</v>
          </cell>
          <cell r="E4099" t="str">
            <v>40.01.08</v>
          </cell>
          <cell r="F4099" t="str">
            <v>1000812709 ATEL LAVIGNE SARL ARCHI PATRIMO</v>
          </cell>
          <cell r="G4099" t="str">
            <v>12</v>
          </cell>
          <cell r="H4099">
            <v>50289</v>
          </cell>
          <cell r="I4099">
            <v>0</v>
          </cell>
          <cell r="J4099">
            <v>0</v>
          </cell>
          <cell r="K4099">
            <v>43167</v>
          </cell>
          <cell r="L4099">
            <v>43178</v>
          </cell>
          <cell r="M4099" t="str">
            <v>0860</v>
          </cell>
          <cell r="N4099" t="str">
            <v>6D5</v>
          </cell>
          <cell r="O4099" t="str">
            <v>C071</v>
          </cell>
        </row>
        <row r="4100">
          <cell r="A4100" t="str">
            <v>1600045821</v>
          </cell>
          <cell r="B4100" t="str">
            <v>CCDDR04033</v>
          </cell>
          <cell r="C4100" t="str">
            <v>0175-DR33-D633</v>
          </cell>
          <cell r="D4100" t="str">
            <v>Tranche optionnelle n°2 - Part DUHAMEL</v>
          </cell>
          <cell r="E4100" t="str">
            <v>40.01.08</v>
          </cell>
          <cell r="F4100" t="str">
            <v>1000812709 ATEL LAVIGNE SARL ARCHI PATRIMO</v>
          </cell>
          <cell r="G4100" t="str">
            <v>13</v>
          </cell>
          <cell r="H4100">
            <v>5500</v>
          </cell>
          <cell r="I4100">
            <v>0</v>
          </cell>
          <cell r="J4100">
            <v>0</v>
          </cell>
          <cell r="K4100">
            <v>43167</v>
          </cell>
          <cell r="L4100">
            <v>43178</v>
          </cell>
          <cell r="M4100" t="str">
            <v>0860</v>
          </cell>
          <cell r="N4100" t="str">
            <v>6D5</v>
          </cell>
          <cell r="O4100" t="str">
            <v>C071</v>
          </cell>
        </row>
        <row r="4101">
          <cell r="A4101" t="str">
            <v>1600045821</v>
          </cell>
          <cell r="B4101" t="str">
            <v>CCDDR04033</v>
          </cell>
          <cell r="C4101" t="str">
            <v>0175-DR33-D633</v>
          </cell>
          <cell r="D4101" t="str">
            <v>Tranche optionnelle n°2 - Part HADES</v>
          </cell>
          <cell r="E4101" t="str">
            <v>40.01.08</v>
          </cell>
          <cell r="F4101" t="str">
            <v>1000812709 ATEL LAVIGNE SARL ARCHI PATRIMO</v>
          </cell>
          <cell r="G4101" t="str">
            <v>14</v>
          </cell>
          <cell r="H4101">
            <v>7392</v>
          </cell>
          <cell r="I4101">
            <v>0</v>
          </cell>
          <cell r="J4101">
            <v>0</v>
          </cell>
          <cell r="K4101">
            <v>43167</v>
          </cell>
          <cell r="L4101">
            <v>43178</v>
          </cell>
          <cell r="M4101" t="str">
            <v>0860</v>
          </cell>
          <cell r="N4101" t="str">
            <v>6D5</v>
          </cell>
          <cell r="O4101" t="str">
            <v>C071</v>
          </cell>
        </row>
        <row r="4102">
          <cell r="A4102" t="str">
            <v>1600045821</v>
          </cell>
          <cell r="B4102" t="str">
            <v>CCDDR04033</v>
          </cell>
          <cell r="C4102" t="str">
            <v>0175-DR33-D633</v>
          </cell>
          <cell r="D4102" t="str">
            <v>Tranche optionnelle n°2 - Part OTEIS</v>
          </cell>
          <cell r="E4102" t="str">
            <v>40.01.08</v>
          </cell>
          <cell r="F4102" t="str">
            <v>1000812709 ATEL LAVIGNE SARL ARCHI PATRIMO</v>
          </cell>
          <cell r="G4102" t="str">
            <v>15</v>
          </cell>
          <cell r="H4102">
            <v>4000</v>
          </cell>
          <cell r="I4102">
            <v>0</v>
          </cell>
          <cell r="J4102">
            <v>0</v>
          </cell>
          <cell r="K4102">
            <v>43167</v>
          </cell>
          <cell r="L4102">
            <v>43178</v>
          </cell>
          <cell r="M4102" t="str">
            <v>0860</v>
          </cell>
          <cell r="N4102" t="str">
            <v>6D5</v>
          </cell>
          <cell r="O4102" t="str">
            <v>C071</v>
          </cell>
        </row>
        <row r="4103">
          <cell r="A4103" t="str">
            <v>1600045821</v>
          </cell>
          <cell r="B4103" t="str">
            <v>CCDDR04033</v>
          </cell>
          <cell r="C4103" t="str">
            <v>0175-DR33-D633</v>
          </cell>
          <cell r="D4103" t="str">
            <v>Tranche optionnelle n°3 - Part LAVIGNE</v>
          </cell>
          <cell r="E4103" t="str">
            <v>40.01.08</v>
          </cell>
          <cell r="F4103" t="str">
            <v>1000812709 ATEL LAVIGNE SARL ARCHI PATRIMO</v>
          </cell>
          <cell r="G4103" t="str">
            <v>17</v>
          </cell>
          <cell r="H4103">
            <v>12034</v>
          </cell>
          <cell r="I4103">
            <v>12034</v>
          </cell>
          <cell r="J4103">
            <v>12034</v>
          </cell>
          <cell r="K4103">
            <v>43167</v>
          </cell>
          <cell r="L4103">
            <v>43178</v>
          </cell>
          <cell r="M4103" t="str">
            <v>0860</v>
          </cell>
          <cell r="N4103" t="str">
            <v>6D5</v>
          </cell>
          <cell r="O4103" t="str">
            <v>C071</v>
          </cell>
        </row>
        <row r="4104">
          <cell r="A4104" t="str">
            <v>1600045821</v>
          </cell>
          <cell r="B4104" t="str">
            <v>CCDDR04033</v>
          </cell>
          <cell r="C4104" t="str">
            <v>0175-DR33-D633</v>
          </cell>
          <cell r="D4104" t="str">
            <v>Tranche optionnelle n°3 - Part HADES</v>
          </cell>
          <cell r="E4104" t="str">
            <v>40.01.08</v>
          </cell>
          <cell r="F4104" t="str">
            <v>1000812709 ATEL LAVIGNE SARL ARCHI PATRIMO</v>
          </cell>
          <cell r="G4104" t="str">
            <v>18</v>
          </cell>
          <cell r="H4104">
            <v>868</v>
          </cell>
          <cell r="I4104">
            <v>868</v>
          </cell>
          <cell r="J4104">
            <v>868</v>
          </cell>
          <cell r="K4104">
            <v>43167</v>
          </cell>
          <cell r="L4104">
            <v>43178</v>
          </cell>
          <cell r="M4104" t="str">
            <v>0860</v>
          </cell>
          <cell r="N4104" t="str">
            <v>6D5</v>
          </cell>
          <cell r="O4104" t="str">
            <v>C071</v>
          </cell>
        </row>
        <row r="4105">
          <cell r="A4105" t="str">
            <v>1600045821</v>
          </cell>
          <cell r="B4105" t="str">
            <v>CCDDR04033</v>
          </cell>
          <cell r="C4105" t="str">
            <v>0175-DR33-D633</v>
          </cell>
          <cell r="D4105" t="str">
            <v>Tranche optionnelle n°3 - Part OTEIS</v>
          </cell>
          <cell r="E4105" t="str">
            <v>40.01.08</v>
          </cell>
          <cell r="F4105" t="str">
            <v>1000812709 ATEL LAVIGNE SARL ARCHI PATRIMO</v>
          </cell>
          <cell r="G4105" t="str">
            <v>19</v>
          </cell>
          <cell r="H4105">
            <v>0.01</v>
          </cell>
          <cell r="I4105">
            <v>0</v>
          </cell>
          <cell r="J4105">
            <v>0</v>
          </cell>
          <cell r="K4105">
            <v>43167</v>
          </cell>
          <cell r="L4105">
            <v>43178</v>
          </cell>
          <cell r="M4105" t="str">
            <v>0860</v>
          </cell>
          <cell r="N4105" t="str">
            <v>6D5</v>
          </cell>
          <cell r="O4105" t="str">
            <v>C071</v>
          </cell>
        </row>
        <row r="4106">
          <cell r="A4106" t="str">
            <v>1600045821</v>
          </cell>
          <cell r="B4106" t="str">
            <v>CCDDR04033</v>
          </cell>
          <cell r="C4106" t="str">
            <v>0175-DR33-D633</v>
          </cell>
          <cell r="D4106" t="str">
            <v>TF  Révisions   # Part Etienne LAVIGNE</v>
          </cell>
          <cell r="E4106" t="str">
            <v>05.07.03</v>
          </cell>
          <cell r="F4106" t="str">
            <v>1000812709 ATEL LAVIGNE SARL ARCHI PATRIMO</v>
          </cell>
          <cell r="G4106" t="str">
            <v>21</v>
          </cell>
          <cell r="H4106">
            <v>897.7</v>
          </cell>
          <cell r="I4106">
            <v>0</v>
          </cell>
          <cell r="J4106">
            <v>0</v>
          </cell>
          <cell r="K4106">
            <v>43167</v>
          </cell>
          <cell r="L4106">
            <v>44153</v>
          </cell>
          <cell r="M4106" t="str">
            <v>0860</v>
          </cell>
          <cell r="N4106" t="str">
            <v>6D5</v>
          </cell>
          <cell r="O4106" t="str">
            <v>C071</v>
          </cell>
        </row>
        <row r="4107">
          <cell r="A4107" t="str">
            <v>1600045821</v>
          </cell>
          <cell r="B4107" t="str">
            <v>CCDDR04033</v>
          </cell>
          <cell r="C4107" t="str">
            <v>0175-DR33-D633</v>
          </cell>
          <cell r="D4107" t="str">
            <v>TF  Révisions   # Part DUHAMEL</v>
          </cell>
          <cell r="E4107" t="str">
            <v>05.07.03</v>
          </cell>
          <cell r="F4107" t="str">
            <v>1000812709 ATEL LAVIGNE SARL ARCHI PATRIMO</v>
          </cell>
          <cell r="G4107" t="str">
            <v>22</v>
          </cell>
          <cell r="H4107">
            <v>223</v>
          </cell>
          <cell r="I4107">
            <v>0</v>
          </cell>
          <cell r="J4107">
            <v>0</v>
          </cell>
          <cell r="K4107">
            <v>43167</v>
          </cell>
          <cell r="L4107">
            <v>44153</v>
          </cell>
          <cell r="M4107" t="str">
            <v>0860</v>
          </cell>
          <cell r="N4107" t="str">
            <v>6D5</v>
          </cell>
          <cell r="O4107" t="str">
            <v>C071</v>
          </cell>
        </row>
        <row r="4108">
          <cell r="A4108" t="str">
            <v>1600045821</v>
          </cell>
          <cell r="B4108" t="str">
            <v>CCDDR04033</v>
          </cell>
          <cell r="C4108" t="str">
            <v>0175-DR33-D633</v>
          </cell>
          <cell r="D4108" t="str">
            <v>TF  Révisions   # Part HADES</v>
          </cell>
          <cell r="E4108" t="str">
            <v>05.07.03</v>
          </cell>
          <cell r="F4108" t="str">
            <v>1000812709 ATEL LAVIGNE SARL ARCHI PATRIMO</v>
          </cell>
          <cell r="G4108" t="str">
            <v>23</v>
          </cell>
          <cell r="H4108">
            <v>396.73</v>
          </cell>
          <cell r="I4108">
            <v>0</v>
          </cell>
          <cell r="J4108">
            <v>0</v>
          </cell>
          <cell r="K4108">
            <v>43167</v>
          </cell>
          <cell r="L4108">
            <v>44153</v>
          </cell>
          <cell r="M4108" t="str">
            <v>0860</v>
          </cell>
          <cell r="N4108" t="str">
            <v>6D5</v>
          </cell>
          <cell r="O4108" t="str">
            <v>C071</v>
          </cell>
        </row>
        <row r="4109">
          <cell r="A4109" t="str">
            <v>1600045821</v>
          </cell>
          <cell r="B4109" t="str">
            <v>CCDDR04033</v>
          </cell>
          <cell r="C4109" t="str">
            <v>0175-DR33-D633</v>
          </cell>
          <cell r="D4109" t="str">
            <v>TF  Révisions   # Part OTEIS</v>
          </cell>
          <cell r="E4109" t="str">
            <v>05.07.03</v>
          </cell>
          <cell r="F4109" t="str">
            <v>1000812709 ATEL LAVIGNE SARL ARCHI PATRIMO</v>
          </cell>
          <cell r="G4109" t="str">
            <v>24</v>
          </cell>
          <cell r="H4109">
            <v>212.12</v>
          </cell>
          <cell r="I4109">
            <v>0</v>
          </cell>
          <cell r="J4109">
            <v>0</v>
          </cell>
          <cell r="K4109">
            <v>43167</v>
          </cell>
          <cell r="L4109">
            <v>44153</v>
          </cell>
          <cell r="M4109" t="str">
            <v>0860</v>
          </cell>
          <cell r="N4109" t="str">
            <v>6D5</v>
          </cell>
          <cell r="O4109" t="str">
            <v>C071</v>
          </cell>
        </row>
        <row r="4110">
          <cell r="A4110" t="str">
            <v>1600045821</v>
          </cell>
          <cell r="B4110" t="str">
            <v>CCDDR04033</v>
          </cell>
          <cell r="C4110" t="str">
            <v>0175-DR33-D633</v>
          </cell>
          <cell r="D4110" t="str">
            <v>T01 # révisions de prix- Part LAVIGNE</v>
          </cell>
          <cell r="E4110" t="str">
            <v>40.01.08</v>
          </cell>
          <cell r="F4110" t="str">
            <v>1000812709 ATEL LAVIGNE SARL ARCHI PATRIMO</v>
          </cell>
          <cell r="G4110" t="str">
            <v>25</v>
          </cell>
          <cell r="H4110">
            <v>8560.3700000000008</v>
          </cell>
          <cell r="I4110">
            <v>0</v>
          </cell>
          <cell r="J4110">
            <v>0</v>
          </cell>
          <cell r="K4110">
            <v>43167</v>
          </cell>
          <cell r="L4110">
            <v>44523</v>
          </cell>
          <cell r="M4110" t="str">
            <v>0860</v>
          </cell>
          <cell r="N4110" t="str">
            <v>6D5</v>
          </cell>
          <cell r="O4110" t="str">
            <v>C071</v>
          </cell>
        </row>
        <row r="4111">
          <cell r="A4111" t="str">
            <v>1600045821</v>
          </cell>
          <cell r="B4111" t="str">
            <v>CCDDR04033</v>
          </cell>
          <cell r="C4111" t="str">
            <v>0175-DR33-D633</v>
          </cell>
          <cell r="D4111" t="str">
            <v>T01 # Révisions de prix - Part HADES</v>
          </cell>
          <cell r="E4111" t="str">
            <v>40.01.08</v>
          </cell>
          <cell r="F4111" t="str">
            <v>1000812709 ATEL LAVIGNE SARL ARCHI PATRIMO</v>
          </cell>
          <cell r="G4111" t="str">
            <v>26</v>
          </cell>
          <cell r="H4111">
            <v>4319.6400000000003</v>
          </cell>
          <cell r="I4111">
            <v>0</v>
          </cell>
          <cell r="J4111">
            <v>0</v>
          </cell>
          <cell r="K4111">
            <v>43167</v>
          </cell>
          <cell r="L4111">
            <v>44523</v>
          </cell>
          <cell r="M4111" t="str">
            <v>0860</v>
          </cell>
          <cell r="N4111" t="str">
            <v>6D5</v>
          </cell>
          <cell r="O4111" t="str">
            <v>C071</v>
          </cell>
        </row>
        <row r="4112">
          <cell r="A4112" t="str">
            <v>1600045821</v>
          </cell>
          <cell r="B4112" t="str">
            <v>CCDDR04033</v>
          </cell>
          <cell r="C4112" t="str">
            <v>0175-DR33-D633</v>
          </cell>
          <cell r="D4112" t="str">
            <v>T01 # Révisions de prix - Part DUHAMEL</v>
          </cell>
          <cell r="E4112" t="str">
            <v>40.01.08</v>
          </cell>
          <cell r="F4112" t="str">
            <v>1000812709 ATEL LAVIGNE SARL ARCHI PATRIMO</v>
          </cell>
          <cell r="G4112" t="str">
            <v>27</v>
          </cell>
          <cell r="H4112">
            <v>62.1</v>
          </cell>
          <cell r="I4112">
            <v>0</v>
          </cell>
          <cell r="J4112">
            <v>0</v>
          </cell>
          <cell r="K4112">
            <v>43167</v>
          </cell>
          <cell r="L4112">
            <v>44523</v>
          </cell>
          <cell r="M4112" t="str">
            <v>0860</v>
          </cell>
          <cell r="N4112" t="str">
            <v>6D5</v>
          </cell>
          <cell r="O4112" t="str">
            <v>C071</v>
          </cell>
        </row>
        <row r="4113">
          <cell r="A4113" t="str">
            <v>1600045821</v>
          </cell>
          <cell r="B4113" t="str">
            <v>CCDDR04033</v>
          </cell>
          <cell r="C4113" t="str">
            <v>0175-DR33-D633</v>
          </cell>
          <cell r="D4113" t="str">
            <v>T01 # Révisions de prix - Part OTEIS</v>
          </cell>
          <cell r="E4113" t="str">
            <v>40.01.08</v>
          </cell>
          <cell r="F4113" t="str">
            <v>1000812709 ATEL LAVIGNE SARL ARCHI PATRIMO</v>
          </cell>
          <cell r="G4113" t="str">
            <v>28</v>
          </cell>
          <cell r="H4113">
            <v>67.2</v>
          </cell>
          <cell r="I4113">
            <v>0</v>
          </cell>
          <cell r="J4113">
            <v>0</v>
          </cell>
          <cell r="K4113">
            <v>43167</v>
          </cell>
          <cell r="L4113">
            <v>44523</v>
          </cell>
          <cell r="M4113" t="str">
            <v>0860</v>
          </cell>
          <cell r="N4113" t="str">
            <v>6D5</v>
          </cell>
          <cell r="O4113" t="str">
            <v>C071</v>
          </cell>
        </row>
        <row r="4114">
          <cell r="A4114" t="str">
            <v>1600045821</v>
          </cell>
          <cell r="B4114" t="str">
            <v>CCDDR04033</v>
          </cell>
          <cell r="C4114" t="str">
            <v>0175-DR33-D633</v>
          </cell>
          <cell r="D4114" t="str">
            <v>TO 2 - Avenant n°1   # Part LAVIGNE</v>
          </cell>
          <cell r="E4114" t="str">
            <v>40.01.08</v>
          </cell>
          <cell r="F4114" t="str">
            <v>1000812709 ATEL LAVIGNE SARL ARCHI PATRIMO</v>
          </cell>
          <cell r="G4114" t="str">
            <v>29</v>
          </cell>
          <cell r="H4114">
            <v>2000</v>
          </cell>
          <cell r="I4114">
            <v>0</v>
          </cell>
          <cell r="J4114">
            <v>0</v>
          </cell>
          <cell r="K4114">
            <v>43167</v>
          </cell>
          <cell r="L4114">
            <v>44621</v>
          </cell>
          <cell r="M4114" t="str">
            <v>0860</v>
          </cell>
          <cell r="N4114" t="str">
            <v>6D5</v>
          </cell>
          <cell r="O4114" t="str">
            <v>C071</v>
          </cell>
        </row>
        <row r="4115">
          <cell r="A4115" t="str">
            <v>1600045821</v>
          </cell>
          <cell r="B4115" t="str">
            <v>CCDDR04033</v>
          </cell>
          <cell r="C4115" t="str">
            <v>0175-DR33-D633</v>
          </cell>
          <cell r="D4115" t="str">
            <v>TO 3 - Avenant n°1   # Part LAVIGNE</v>
          </cell>
          <cell r="E4115" t="str">
            <v>40.01.08</v>
          </cell>
          <cell r="F4115" t="str">
            <v>1000812709 ATEL LAVIGNE SARL ARCHI PATRIMO</v>
          </cell>
          <cell r="G4115" t="str">
            <v>30</v>
          </cell>
          <cell r="H4115">
            <v>600</v>
          </cell>
          <cell r="I4115">
            <v>600</v>
          </cell>
          <cell r="J4115">
            <v>600</v>
          </cell>
          <cell r="K4115">
            <v>43167</v>
          </cell>
          <cell r="L4115">
            <v>44621</v>
          </cell>
          <cell r="M4115" t="str">
            <v>0860</v>
          </cell>
          <cell r="N4115" t="str">
            <v>6D5</v>
          </cell>
          <cell r="O4115" t="str">
            <v>C071</v>
          </cell>
        </row>
        <row r="4116">
          <cell r="A4116" t="str">
            <v>1600045840</v>
          </cell>
          <cell r="B4116" t="str">
            <v>CCDDR04033</v>
          </cell>
          <cell r="C4116" t="str">
            <v>0175-DR33-D633</v>
          </cell>
          <cell r="D4116" t="str">
            <v>TF</v>
          </cell>
          <cell r="E4116" t="str">
            <v>40.01.08</v>
          </cell>
          <cell r="F4116" t="str">
            <v>1000812709 ATEL LAVIGNE SARL ARCHI PATRIMO</v>
          </cell>
          <cell r="G4116" t="str">
            <v>2</v>
          </cell>
          <cell r="H4116">
            <v>0.01</v>
          </cell>
          <cell r="I4116">
            <v>0</v>
          </cell>
          <cell r="J4116">
            <v>0</v>
          </cell>
          <cell r="K4116">
            <v>43171</v>
          </cell>
          <cell r="L4116">
            <v>43171</v>
          </cell>
          <cell r="M4116" t="str">
            <v>0860</v>
          </cell>
          <cell r="N4116" t="str">
            <v>6D5</v>
          </cell>
          <cell r="O4116" t="str">
            <v>C071</v>
          </cell>
        </row>
        <row r="4117">
          <cell r="A4117" t="str">
            <v>1600045840</v>
          </cell>
          <cell r="B4117" t="str">
            <v>CCDDR04033</v>
          </cell>
          <cell r="C4117" t="str">
            <v>0175-DR33-D633</v>
          </cell>
          <cell r="D4117" t="str">
            <v>Tranche conditionnelle 1 - Part LAVIGNE</v>
          </cell>
          <cell r="E4117" t="str">
            <v>40.01.08</v>
          </cell>
          <cell r="F4117" t="str">
            <v>1000812709 ATEL LAVIGNE SARL ARCHI PATRIMO</v>
          </cell>
          <cell r="G4117" t="str">
            <v>4</v>
          </cell>
          <cell r="H4117">
            <v>9199</v>
          </cell>
          <cell r="I4117">
            <v>0</v>
          </cell>
          <cell r="J4117">
            <v>0</v>
          </cell>
          <cell r="K4117">
            <v>43171</v>
          </cell>
          <cell r="L4117">
            <v>43179</v>
          </cell>
          <cell r="M4117" t="str">
            <v>0860</v>
          </cell>
          <cell r="N4117" t="str">
            <v>6D5</v>
          </cell>
          <cell r="O4117" t="str">
            <v>C071</v>
          </cell>
        </row>
        <row r="4118">
          <cell r="A4118" t="str">
            <v>1600045840</v>
          </cell>
          <cell r="B4118" t="str">
            <v>CCDDR04033</v>
          </cell>
          <cell r="C4118" t="str">
            <v>0175-DR33-D633</v>
          </cell>
          <cell r="D4118" t="str">
            <v>Tranche conditionnelle 1 - Part SAVONNET</v>
          </cell>
          <cell r="E4118" t="str">
            <v>40.01.08</v>
          </cell>
          <cell r="F4118" t="str">
            <v>1000812709 ATEL LAVIGNE SARL ARCHI PATRIMO</v>
          </cell>
          <cell r="G4118" t="str">
            <v>5</v>
          </cell>
          <cell r="H4118">
            <v>6800</v>
          </cell>
          <cell r="I4118">
            <v>0</v>
          </cell>
          <cell r="J4118">
            <v>0</v>
          </cell>
          <cell r="K4118">
            <v>43171</v>
          </cell>
          <cell r="L4118">
            <v>43179</v>
          </cell>
          <cell r="M4118" t="str">
            <v>0860</v>
          </cell>
          <cell r="N4118" t="str">
            <v>6D5</v>
          </cell>
          <cell r="O4118" t="str">
            <v>C071</v>
          </cell>
        </row>
        <row r="4119">
          <cell r="A4119" t="str">
            <v>1600045840</v>
          </cell>
          <cell r="B4119" t="str">
            <v>CCDDR04033</v>
          </cell>
          <cell r="C4119" t="str">
            <v>0175-DR33-D633</v>
          </cell>
          <cell r="D4119" t="str">
            <v>Tranche conditionnelle 1 - Part HADES</v>
          </cell>
          <cell r="E4119" t="str">
            <v>40.01.08</v>
          </cell>
          <cell r="F4119" t="str">
            <v>1000812709 ATEL LAVIGNE SARL ARCHI PATRIMO</v>
          </cell>
          <cell r="G4119" t="str">
            <v>6</v>
          </cell>
          <cell r="H4119">
            <v>16741</v>
          </cell>
          <cell r="I4119">
            <v>0</v>
          </cell>
          <cell r="J4119">
            <v>0</v>
          </cell>
          <cell r="K4119">
            <v>43171</v>
          </cell>
          <cell r="L4119">
            <v>43179</v>
          </cell>
          <cell r="M4119" t="str">
            <v>0860</v>
          </cell>
          <cell r="N4119" t="str">
            <v>6D5</v>
          </cell>
          <cell r="O4119" t="str">
            <v>C071</v>
          </cell>
        </row>
        <row r="4120">
          <cell r="A4120" t="str">
            <v>1600045840</v>
          </cell>
          <cell r="B4120" t="str">
            <v>CCDDR04033</v>
          </cell>
          <cell r="C4120" t="str">
            <v>0175-DR33-D633</v>
          </cell>
          <cell r="D4120" t="str">
            <v>Tranche conditionnelle 2 - Part LAVIGNE</v>
          </cell>
          <cell r="E4120" t="str">
            <v>40.01.08</v>
          </cell>
          <cell r="F4120" t="str">
            <v>1000812709 ATEL LAVIGNE SARL ARCHI PATRIMO</v>
          </cell>
          <cell r="G4120" t="str">
            <v>8</v>
          </cell>
          <cell r="H4120">
            <v>18034</v>
          </cell>
          <cell r="I4120">
            <v>0</v>
          </cell>
          <cell r="J4120">
            <v>0</v>
          </cell>
          <cell r="K4120">
            <v>43171</v>
          </cell>
          <cell r="L4120">
            <v>43179</v>
          </cell>
          <cell r="M4120" t="str">
            <v>0860</v>
          </cell>
          <cell r="N4120" t="str">
            <v>6D5</v>
          </cell>
          <cell r="O4120" t="str">
            <v>C071</v>
          </cell>
        </row>
        <row r="4121">
          <cell r="A4121" t="str">
            <v>1600045840</v>
          </cell>
          <cell r="B4121" t="str">
            <v>CCDDR04033</v>
          </cell>
          <cell r="C4121" t="str">
            <v>0175-DR33-D633</v>
          </cell>
          <cell r="D4121" t="str">
            <v>Tranche conditionnelle 2 - Part SAVONNET</v>
          </cell>
          <cell r="E4121" t="str">
            <v>40.01.08</v>
          </cell>
          <cell r="F4121" t="str">
            <v>1000812709 ATEL LAVIGNE SARL ARCHI PATRIMO</v>
          </cell>
          <cell r="G4121" t="str">
            <v>9</v>
          </cell>
          <cell r="H4121">
            <v>6200</v>
          </cell>
          <cell r="I4121">
            <v>0</v>
          </cell>
          <cell r="J4121">
            <v>0</v>
          </cell>
          <cell r="K4121">
            <v>43171</v>
          </cell>
          <cell r="L4121">
            <v>43179</v>
          </cell>
          <cell r="M4121" t="str">
            <v>0860</v>
          </cell>
          <cell r="N4121" t="str">
            <v>6D5</v>
          </cell>
          <cell r="O4121" t="str">
            <v>C071</v>
          </cell>
        </row>
        <row r="4122">
          <cell r="A4122" t="str">
            <v>1600045840</v>
          </cell>
          <cell r="B4122" t="str">
            <v>CCDDR04033</v>
          </cell>
          <cell r="C4122" t="str">
            <v>0175-DR33-D633</v>
          </cell>
          <cell r="D4122" t="str">
            <v>Tranche conditionnelle 2 - Part HADES</v>
          </cell>
          <cell r="E4122" t="str">
            <v>40.01.08</v>
          </cell>
          <cell r="F4122" t="str">
            <v>1000812709 ATEL LAVIGNE SARL ARCHI PATRIMO</v>
          </cell>
          <cell r="G4122" t="str">
            <v>10</v>
          </cell>
          <cell r="H4122">
            <v>8728.18</v>
          </cell>
          <cell r="I4122">
            <v>0</v>
          </cell>
          <cell r="J4122">
            <v>0</v>
          </cell>
          <cell r="K4122">
            <v>43171</v>
          </cell>
          <cell r="L4122">
            <v>43179</v>
          </cell>
          <cell r="M4122" t="str">
            <v>0860</v>
          </cell>
          <cell r="N4122" t="str">
            <v>6D5</v>
          </cell>
          <cell r="O4122" t="str">
            <v>C071</v>
          </cell>
        </row>
        <row r="4123">
          <cell r="A4123" t="str">
            <v>1600045840</v>
          </cell>
          <cell r="B4123" t="str">
            <v>CCDDR04033</v>
          </cell>
          <cell r="C4123" t="str">
            <v>0175-DR33-D633</v>
          </cell>
          <cell r="D4123" t="str">
            <v>Tranche conditionnelle 2 - Part JURIPUBL</v>
          </cell>
          <cell r="E4123" t="str">
            <v>40.01.08</v>
          </cell>
          <cell r="F4123" t="str">
            <v>1000812709 ATEL LAVIGNE SARL ARCHI PATRIMO</v>
          </cell>
          <cell r="G4123" t="str">
            <v>11</v>
          </cell>
          <cell r="H4123">
            <v>3200</v>
          </cell>
          <cell r="I4123">
            <v>0</v>
          </cell>
          <cell r="J4123">
            <v>0</v>
          </cell>
          <cell r="K4123">
            <v>43171</v>
          </cell>
          <cell r="L4123">
            <v>43179</v>
          </cell>
          <cell r="M4123" t="str">
            <v>0860</v>
          </cell>
          <cell r="N4123" t="str">
            <v>6D5</v>
          </cell>
          <cell r="O4123" t="str">
            <v>C071</v>
          </cell>
        </row>
        <row r="4124">
          <cell r="A4124" t="str">
            <v>1600045840</v>
          </cell>
          <cell r="B4124" t="str">
            <v>CCDDR04033</v>
          </cell>
          <cell r="C4124" t="str">
            <v>0175-DR33-D633</v>
          </cell>
          <cell r="D4124" t="str">
            <v>Tranche conditionnelle 1 - AVT1 LAVIGNE</v>
          </cell>
          <cell r="E4124" t="str">
            <v>40.01.08</v>
          </cell>
          <cell r="F4124" t="str">
            <v>1000812709 ATEL LAVIGNE SARL ARCHI PATRIMO</v>
          </cell>
          <cell r="G4124" t="str">
            <v>12</v>
          </cell>
          <cell r="H4124">
            <v>2840</v>
          </cell>
          <cell r="I4124">
            <v>0</v>
          </cell>
          <cell r="J4124">
            <v>0</v>
          </cell>
          <cell r="K4124">
            <v>43171</v>
          </cell>
          <cell r="L4124">
            <v>43179</v>
          </cell>
          <cell r="M4124" t="str">
            <v>0860</v>
          </cell>
          <cell r="N4124" t="str">
            <v>6D5</v>
          </cell>
          <cell r="O4124" t="str">
            <v>C071</v>
          </cell>
        </row>
        <row r="4125">
          <cell r="A4125" t="str">
            <v>1600045840</v>
          </cell>
          <cell r="B4125" t="str">
            <v>CCDDR04033</v>
          </cell>
          <cell r="C4125" t="str">
            <v>0175-DR33-D633</v>
          </cell>
          <cell r="D4125" t="str">
            <v>Tranche conditionnelle 1 - AVT1 HADES</v>
          </cell>
          <cell r="E4125" t="str">
            <v>40.01.08</v>
          </cell>
          <cell r="F4125" t="str">
            <v>1000812709 ATEL LAVIGNE SARL ARCHI PATRIMO</v>
          </cell>
          <cell r="G4125" t="str">
            <v>13</v>
          </cell>
          <cell r="H4125">
            <v>2955.7</v>
          </cell>
          <cell r="I4125">
            <v>0</v>
          </cell>
          <cell r="J4125">
            <v>0</v>
          </cell>
          <cell r="K4125">
            <v>43171</v>
          </cell>
          <cell r="L4125">
            <v>43179</v>
          </cell>
          <cell r="M4125" t="str">
            <v>0860</v>
          </cell>
          <cell r="N4125" t="str">
            <v>6D5</v>
          </cell>
          <cell r="O4125" t="str">
            <v>C071</v>
          </cell>
        </row>
        <row r="4126">
          <cell r="A4126" t="str">
            <v>1600045840</v>
          </cell>
          <cell r="B4126" t="str">
            <v>CCDDR04033</v>
          </cell>
          <cell r="C4126" t="str">
            <v>0175-DR33-D633</v>
          </cell>
          <cell r="D4126" t="str">
            <v>Tranche conditionnelle 2 - AVT1 LAVIGNE</v>
          </cell>
          <cell r="E4126" t="str">
            <v>40.01.08</v>
          </cell>
          <cell r="F4126" t="str">
            <v>1000812709 ATEL LAVIGNE SARL ARCHI PATRIMO</v>
          </cell>
          <cell r="G4126" t="str">
            <v>14</v>
          </cell>
          <cell r="H4126">
            <v>16080</v>
          </cell>
          <cell r="I4126">
            <v>0</v>
          </cell>
          <cell r="J4126">
            <v>0</v>
          </cell>
          <cell r="K4126">
            <v>43171</v>
          </cell>
          <cell r="L4126">
            <v>43179</v>
          </cell>
          <cell r="M4126" t="str">
            <v>0860</v>
          </cell>
          <cell r="N4126" t="str">
            <v>6D5</v>
          </cell>
          <cell r="O4126" t="str">
            <v>C071</v>
          </cell>
        </row>
        <row r="4127">
          <cell r="A4127" t="str">
            <v>1600045840</v>
          </cell>
          <cell r="B4127" t="str">
            <v>CCDDR04033</v>
          </cell>
          <cell r="C4127" t="str">
            <v>0175-DR33-D633</v>
          </cell>
          <cell r="D4127" t="str">
            <v>Tranche conditionnelle 2 - AVT1 SAVONNET</v>
          </cell>
          <cell r="E4127" t="str">
            <v>40.01.08</v>
          </cell>
          <cell r="F4127" t="str">
            <v>1000812709 ATEL LAVIGNE SARL ARCHI PATRIMO</v>
          </cell>
          <cell r="G4127" t="str">
            <v>15</v>
          </cell>
          <cell r="H4127">
            <v>4500</v>
          </cell>
          <cell r="I4127">
            <v>0</v>
          </cell>
          <cell r="J4127">
            <v>0</v>
          </cell>
          <cell r="K4127">
            <v>43171</v>
          </cell>
          <cell r="L4127">
            <v>43179</v>
          </cell>
          <cell r="M4127" t="str">
            <v>0860</v>
          </cell>
          <cell r="N4127" t="str">
            <v>6D5</v>
          </cell>
          <cell r="O4127" t="str">
            <v>C071</v>
          </cell>
        </row>
        <row r="4128">
          <cell r="A4128" t="str">
            <v>1600045840</v>
          </cell>
          <cell r="B4128" t="str">
            <v>CCDDR04033</v>
          </cell>
          <cell r="C4128" t="str">
            <v>0175-DR33-D633</v>
          </cell>
          <cell r="D4128" t="str">
            <v>Tranche conditionnelle 3 - Part LAVIGNE</v>
          </cell>
          <cell r="E4128" t="str">
            <v>40.01.08</v>
          </cell>
          <cell r="F4128" t="str">
            <v>1000812709 ATEL LAVIGNE SARL ARCHI PATRIMO</v>
          </cell>
          <cell r="G4128" t="str">
            <v>17</v>
          </cell>
          <cell r="H4128">
            <v>11550</v>
          </cell>
          <cell r="I4128">
            <v>0</v>
          </cell>
          <cell r="J4128">
            <v>0</v>
          </cell>
          <cell r="K4128">
            <v>43171</v>
          </cell>
          <cell r="L4128">
            <v>43179</v>
          </cell>
          <cell r="M4128" t="str">
            <v>0860</v>
          </cell>
          <cell r="N4128" t="str">
            <v>6D5</v>
          </cell>
          <cell r="O4128" t="str">
            <v>C071</v>
          </cell>
        </row>
        <row r="4129">
          <cell r="A4129" t="str">
            <v>1600045840</v>
          </cell>
          <cell r="B4129" t="str">
            <v>CCDDR04033</v>
          </cell>
          <cell r="C4129" t="str">
            <v>0175-DR33-D633</v>
          </cell>
          <cell r="D4129" t="str">
            <v>Tranche conditionnelle 3 - Part SAVONNET</v>
          </cell>
          <cell r="E4129" t="str">
            <v>40.01.08</v>
          </cell>
          <cell r="F4129" t="str">
            <v>1000812709 ATEL LAVIGNE SARL ARCHI PATRIMO</v>
          </cell>
          <cell r="G4129" t="str">
            <v>18</v>
          </cell>
          <cell r="H4129">
            <v>3950</v>
          </cell>
          <cell r="I4129">
            <v>0</v>
          </cell>
          <cell r="J4129">
            <v>0</v>
          </cell>
          <cell r="K4129">
            <v>43171</v>
          </cell>
          <cell r="L4129">
            <v>43179</v>
          </cell>
          <cell r="M4129" t="str">
            <v>0860</v>
          </cell>
          <cell r="N4129" t="str">
            <v>6D5</v>
          </cell>
          <cell r="O4129" t="str">
            <v>C071</v>
          </cell>
        </row>
        <row r="4130">
          <cell r="A4130" t="str">
            <v>1600045840</v>
          </cell>
          <cell r="B4130" t="str">
            <v>CCDDR04033</v>
          </cell>
          <cell r="C4130" t="str">
            <v>0175-DR33-D633</v>
          </cell>
          <cell r="D4130" t="str">
            <v>Tranche conditionnelle 3 - Part HADES</v>
          </cell>
          <cell r="E4130" t="str">
            <v>40.01.08</v>
          </cell>
          <cell r="F4130" t="str">
            <v>1000812709 ATEL LAVIGNE SARL ARCHI PATRIMO</v>
          </cell>
          <cell r="G4130" t="str">
            <v>19</v>
          </cell>
          <cell r="H4130">
            <v>8017.75</v>
          </cell>
          <cell r="I4130">
            <v>0</v>
          </cell>
          <cell r="J4130">
            <v>0</v>
          </cell>
          <cell r="K4130">
            <v>43171</v>
          </cell>
          <cell r="L4130">
            <v>43179</v>
          </cell>
          <cell r="M4130" t="str">
            <v>0860</v>
          </cell>
          <cell r="N4130" t="str">
            <v>6D5</v>
          </cell>
          <cell r="O4130" t="str">
            <v>C071</v>
          </cell>
        </row>
        <row r="4131">
          <cell r="A4131" t="str">
            <v>1600045840</v>
          </cell>
          <cell r="B4131" t="str">
            <v>CCDDR04033</v>
          </cell>
          <cell r="C4131" t="str">
            <v>0175-DR33-D633</v>
          </cell>
          <cell r="D4131" t="str">
            <v>Tranche conditionnelle 3 - Part FEBUS EC</v>
          </cell>
          <cell r="E4131" t="str">
            <v>40.01.08</v>
          </cell>
          <cell r="F4131" t="str">
            <v>1000812709 ATEL LAVIGNE SARL ARCHI PATRIMO</v>
          </cell>
          <cell r="G4131" t="str">
            <v>20</v>
          </cell>
          <cell r="H4131">
            <v>4920</v>
          </cell>
          <cell r="I4131">
            <v>0</v>
          </cell>
          <cell r="J4131">
            <v>0</v>
          </cell>
          <cell r="K4131">
            <v>43171</v>
          </cell>
          <cell r="L4131">
            <v>43179</v>
          </cell>
          <cell r="M4131" t="str">
            <v>0860</v>
          </cell>
          <cell r="N4131" t="str">
            <v>6D5</v>
          </cell>
          <cell r="O4131" t="str">
            <v>C071</v>
          </cell>
        </row>
        <row r="4132">
          <cell r="A4132" t="str">
            <v>1600045840</v>
          </cell>
          <cell r="B4132" t="str">
            <v>CCDDR04033</v>
          </cell>
          <cell r="C4132" t="str">
            <v>0175-DR33-D633</v>
          </cell>
          <cell r="D4132" t="str">
            <v>Tranche conditionnelle 3 - Part JURIPUBL</v>
          </cell>
          <cell r="E4132" t="str">
            <v>40.01.08</v>
          </cell>
          <cell r="F4132" t="str">
            <v>1000812709 ATEL LAVIGNE SARL ARCHI PATRIMO</v>
          </cell>
          <cell r="G4132" t="str">
            <v>21</v>
          </cell>
          <cell r="H4132">
            <v>2700</v>
          </cell>
          <cell r="I4132">
            <v>0</v>
          </cell>
          <cell r="J4132">
            <v>0</v>
          </cell>
          <cell r="K4132">
            <v>43171</v>
          </cell>
          <cell r="L4132">
            <v>43179</v>
          </cell>
          <cell r="M4132" t="str">
            <v>0860</v>
          </cell>
          <cell r="N4132" t="str">
            <v>6D5</v>
          </cell>
          <cell r="O4132" t="str">
            <v>C071</v>
          </cell>
        </row>
        <row r="4133">
          <cell r="A4133" t="str">
            <v>1600045840</v>
          </cell>
          <cell r="B4133" t="str">
            <v>CCDDR04033</v>
          </cell>
          <cell r="C4133" t="str">
            <v>0175-DR33-D633</v>
          </cell>
          <cell r="D4133" t="str">
            <v>Tranche conditionnelle 1 - Révision LAVI</v>
          </cell>
          <cell r="E4133" t="str">
            <v>40.01.08</v>
          </cell>
          <cell r="F4133" t="str">
            <v>1000812709 ATEL LAVIGNE SARL ARCHI PATRIMO</v>
          </cell>
          <cell r="G4133" t="str">
            <v>22</v>
          </cell>
          <cell r="H4133">
            <v>2048.5500000000002</v>
          </cell>
          <cell r="I4133">
            <v>0</v>
          </cell>
          <cell r="J4133">
            <v>0</v>
          </cell>
          <cell r="K4133">
            <v>43171</v>
          </cell>
          <cell r="L4133">
            <v>43206</v>
          </cell>
          <cell r="M4133" t="str">
            <v>0860</v>
          </cell>
          <cell r="N4133" t="str">
            <v>6D5</v>
          </cell>
          <cell r="O4133" t="str">
            <v>C071</v>
          </cell>
        </row>
        <row r="4134">
          <cell r="A4134" t="str">
            <v>1600045840</v>
          </cell>
          <cell r="B4134" t="str">
            <v>CCDDR04033</v>
          </cell>
          <cell r="C4134" t="str">
            <v>0175-DR33-D633</v>
          </cell>
          <cell r="D4134" t="str">
            <v>Tranche conditionnelle 1 - Révision HADE</v>
          </cell>
          <cell r="E4134" t="str">
            <v>40.01.08</v>
          </cell>
          <cell r="F4134" t="str">
            <v>1000812709 ATEL LAVIGNE SARL ARCHI PATRIMO</v>
          </cell>
          <cell r="G4134" t="str">
            <v>23</v>
          </cell>
          <cell r="H4134">
            <v>2097.75</v>
          </cell>
          <cell r="I4134">
            <v>0</v>
          </cell>
          <cell r="J4134">
            <v>0</v>
          </cell>
          <cell r="K4134">
            <v>43171</v>
          </cell>
          <cell r="L4134">
            <v>43206</v>
          </cell>
          <cell r="M4134" t="str">
            <v>0860</v>
          </cell>
          <cell r="N4134" t="str">
            <v>6D5</v>
          </cell>
          <cell r="O4134" t="str">
            <v>C071</v>
          </cell>
        </row>
        <row r="4135">
          <cell r="A4135" t="str">
            <v>1600045840</v>
          </cell>
          <cell r="B4135" t="str">
            <v>CCDDR04033</v>
          </cell>
          <cell r="C4135" t="str">
            <v>0175-DR33-D633</v>
          </cell>
          <cell r="D4135" t="str">
            <v>Tranche conditionnelle 1 - Révision SAVO</v>
          </cell>
          <cell r="E4135" t="str">
            <v>40.01.08</v>
          </cell>
          <cell r="F4135" t="str">
            <v>1000812709 ATEL LAVIGNE SARL ARCHI PATRIMO</v>
          </cell>
          <cell r="G4135" t="str">
            <v>24</v>
          </cell>
          <cell r="H4135">
            <v>1189.0999999999999</v>
          </cell>
          <cell r="I4135">
            <v>0</v>
          </cell>
          <cell r="J4135">
            <v>0</v>
          </cell>
          <cell r="K4135">
            <v>43171</v>
          </cell>
          <cell r="L4135">
            <v>43206</v>
          </cell>
          <cell r="M4135" t="str">
            <v>0860</v>
          </cell>
          <cell r="N4135" t="str">
            <v>6D5</v>
          </cell>
          <cell r="O4135" t="str">
            <v>C071</v>
          </cell>
        </row>
        <row r="4136">
          <cell r="A4136" t="str">
            <v>1600045840</v>
          </cell>
          <cell r="B4136" t="str">
            <v>CCDDR04033</v>
          </cell>
          <cell r="C4136" t="str">
            <v>0175-DR33-D633</v>
          </cell>
          <cell r="D4136" t="str">
            <v>LG ANNULEE ERREUR TC</v>
          </cell>
          <cell r="E4136" t="str">
            <v>40.01.08</v>
          </cell>
          <cell r="F4136" t="str">
            <v>1000812709 ATEL LAVIGNE SARL ARCHI PATRIMO</v>
          </cell>
          <cell r="G4136" t="str">
            <v>25</v>
          </cell>
          <cell r="H4136">
            <v>0.01</v>
          </cell>
          <cell r="I4136">
            <v>0</v>
          </cell>
          <cell r="J4136">
            <v>0</v>
          </cell>
          <cell r="K4136">
            <v>43171</v>
          </cell>
          <cell r="L4136">
            <v>43206</v>
          </cell>
          <cell r="M4136" t="str">
            <v>0860</v>
          </cell>
          <cell r="N4136" t="str">
            <v>6D5</v>
          </cell>
          <cell r="O4136" t="str">
            <v>C071</v>
          </cell>
        </row>
        <row r="4137">
          <cell r="A4137" t="str">
            <v>1600045840</v>
          </cell>
          <cell r="B4137" t="str">
            <v>CCDDR04033</v>
          </cell>
          <cell r="C4137" t="str">
            <v>0175-DR33-D633</v>
          </cell>
          <cell r="D4137" t="str">
            <v>Tranche conditionnelle 2 - Révision LAVI</v>
          </cell>
          <cell r="E4137" t="str">
            <v>40.01.08</v>
          </cell>
          <cell r="F4137" t="str">
            <v>1000812709 ATEL LAVIGNE SARL ARCHI PATRIMO</v>
          </cell>
          <cell r="G4137" t="str">
            <v>26</v>
          </cell>
          <cell r="H4137">
            <v>1543.28</v>
          </cell>
          <cell r="I4137">
            <v>0</v>
          </cell>
          <cell r="J4137">
            <v>0</v>
          </cell>
          <cell r="K4137">
            <v>43171</v>
          </cell>
          <cell r="L4137">
            <v>43179</v>
          </cell>
          <cell r="M4137" t="str">
            <v>0860</v>
          </cell>
          <cell r="N4137" t="str">
            <v>6D5</v>
          </cell>
          <cell r="O4137" t="str">
            <v>C071</v>
          </cell>
        </row>
        <row r="4138">
          <cell r="A4138" t="str">
            <v>1600045840</v>
          </cell>
          <cell r="B4138" t="str">
            <v>CCDDR04033</v>
          </cell>
          <cell r="C4138" t="str">
            <v>0175-DR33-D633</v>
          </cell>
          <cell r="D4138" t="str">
            <v>Tranche conditionnelle 2 - Révision HADE</v>
          </cell>
          <cell r="E4138" t="str">
            <v>40.01.08</v>
          </cell>
          <cell r="F4138" t="str">
            <v>1000812709 ATEL LAVIGNE SARL ARCHI PATRIMO</v>
          </cell>
          <cell r="G4138" t="str">
            <v>27</v>
          </cell>
          <cell r="H4138">
            <v>350.74</v>
          </cell>
          <cell r="I4138">
            <v>0</v>
          </cell>
          <cell r="J4138">
            <v>0</v>
          </cell>
          <cell r="K4138">
            <v>43171</v>
          </cell>
          <cell r="L4138">
            <v>43179</v>
          </cell>
          <cell r="M4138" t="str">
            <v>0860</v>
          </cell>
          <cell r="N4138" t="str">
            <v>6D5</v>
          </cell>
          <cell r="O4138" t="str">
            <v>C071</v>
          </cell>
        </row>
        <row r="4139">
          <cell r="A4139" t="str">
            <v>1600045840</v>
          </cell>
          <cell r="B4139" t="str">
            <v>CCDDR04033</v>
          </cell>
          <cell r="C4139" t="str">
            <v>0175-DR33-D633</v>
          </cell>
          <cell r="D4139" t="str">
            <v>Tranche conditionnelle 2 - Révision SAVO</v>
          </cell>
          <cell r="E4139" t="str">
            <v>40.01.08</v>
          </cell>
          <cell r="F4139" t="str">
            <v>1000812709 ATEL LAVIGNE SARL ARCHI PATRIMO</v>
          </cell>
          <cell r="G4139" t="str">
            <v>28</v>
          </cell>
          <cell r="H4139">
            <v>482.1</v>
          </cell>
          <cell r="I4139">
            <v>0</v>
          </cell>
          <cell r="J4139">
            <v>0</v>
          </cell>
          <cell r="K4139">
            <v>43171</v>
          </cell>
          <cell r="L4139">
            <v>43179</v>
          </cell>
          <cell r="M4139" t="str">
            <v>0860</v>
          </cell>
          <cell r="N4139" t="str">
            <v>6D5</v>
          </cell>
          <cell r="O4139" t="str">
            <v>C071</v>
          </cell>
        </row>
        <row r="4140">
          <cell r="A4140" t="str">
            <v>1600045840</v>
          </cell>
          <cell r="B4140" t="str">
            <v>CCDDR04033</v>
          </cell>
          <cell r="C4140" t="str">
            <v>0175-DR33-D633</v>
          </cell>
          <cell r="D4140" t="str">
            <v>Tranche conditionnelle 2 - Révision JURI</v>
          </cell>
          <cell r="E4140" t="str">
            <v>40.01.08</v>
          </cell>
          <cell r="F4140" t="str">
            <v>1000812709 ATEL LAVIGNE SARL ARCHI PATRIMO</v>
          </cell>
          <cell r="G4140" t="str">
            <v>29</v>
          </cell>
          <cell r="H4140">
            <v>179.2</v>
          </cell>
          <cell r="I4140">
            <v>0</v>
          </cell>
          <cell r="J4140">
            <v>0</v>
          </cell>
          <cell r="K4140">
            <v>43171</v>
          </cell>
          <cell r="L4140">
            <v>43179</v>
          </cell>
          <cell r="M4140" t="str">
            <v>0860</v>
          </cell>
          <cell r="N4140" t="str">
            <v>6D5</v>
          </cell>
          <cell r="O4140" t="str">
            <v>C071</v>
          </cell>
        </row>
        <row r="4141">
          <cell r="A4141" t="str">
            <v>1600045840</v>
          </cell>
          <cell r="B4141" t="str">
            <v>CCDDR04033</v>
          </cell>
          <cell r="C4141" t="str">
            <v>0175-DR33-D633</v>
          </cell>
          <cell r="D4141" t="str">
            <v>Tranche conditionnelle 2 - Révision FEBU</v>
          </cell>
          <cell r="E4141" t="str">
            <v>40.01.08</v>
          </cell>
          <cell r="F4141" t="str">
            <v>1000812709 ATEL LAVIGNE SARL ARCHI PATRIMO</v>
          </cell>
          <cell r="G4141" t="str">
            <v>30</v>
          </cell>
          <cell r="H4141">
            <v>419.8</v>
          </cell>
          <cell r="I4141">
            <v>0</v>
          </cell>
          <cell r="J4141">
            <v>0</v>
          </cell>
          <cell r="K4141">
            <v>43171</v>
          </cell>
          <cell r="L4141">
            <v>43179</v>
          </cell>
          <cell r="M4141" t="str">
            <v>0860</v>
          </cell>
          <cell r="N4141" t="str">
            <v>6D5</v>
          </cell>
          <cell r="O4141" t="str">
            <v>C071</v>
          </cell>
        </row>
        <row r="4142">
          <cell r="A4142" t="str">
            <v>1600045840</v>
          </cell>
          <cell r="B4142" t="str">
            <v>CCDDR04033</v>
          </cell>
          <cell r="C4142" t="str">
            <v>0175-DR33-D633</v>
          </cell>
          <cell r="D4142" t="str">
            <v>TC1 # Solde révisions # Part LAVIGNE</v>
          </cell>
          <cell r="E4142" t="str">
            <v>05.07.03</v>
          </cell>
          <cell r="F4142" t="str">
            <v>1000812709 ATEL LAVIGNE SARL ARCHI PATRIMO</v>
          </cell>
          <cell r="G4142" t="str">
            <v>32</v>
          </cell>
          <cell r="H4142">
            <v>952.09</v>
          </cell>
          <cell r="I4142">
            <v>0</v>
          </cell>
          <cell r="J4142">
            <v>0</v>
          </cell>
          <cell r="K4142">
            <v>43171</v>
          </cell>
          <cell r="L4142">
            <v>44152</v>
          </cell>
          <cell r="M4142" t="str">
            <v>0860</v>
          </cell>
          <cell r="N4142" t="str">
            <v>6D5</v>
          </cell>
          <cell r="O4142" t="str">
            <v>C071</v>
          </cell>
        </row>
        <row r="4143">
          <cell r="A4143" t="str">
            <v>1600045840</v>
          </cell>
          <cell r="B4143" t="str">
            <v>CCDDR04033</v>
          </cell>
          <cell r="C4143" t="str">
            <v>0175-DR33-D633</v>
          </cell>
          <cell r="D4143" t="str">
            <v>TC1 # Solde révisions # Part SAVONNET</v>
          </cell>
          <cell r="E4143" t="str">
            <v>05.07.03</v>
          </cell>
          <cell r="F4143" t="str">
            <v>1000812709 ATEL LAVIGNE SARL ARCHI PATRIMO</v>
          </cell>
          <cell r="G4143" t="str">
            <v>33</v>
          </cell>
          <cell r="H4143">
            <v>547.4</v>
          </cell>
          <cell r="I4143">
            <v>0</v>
          </cell>
          <cell r="J4143">
            <v>0</v>
          </cell>
          <cell r="K4143">
            <v>43171</v>
          </cell>
          <cell r="L4143">
            <v>44152</v>
          </cell>
          <cell r="M4143" t="str">
            <v>0860</v>
          </cell>
          <cell r="N4143" t="str">
            <v>6D5</v>
          </cell>
          <cell r="O4143" t="str">
            <v>C071</v>
          </cell>
        </row>
        <row r="4144">
          <cell r="A4144" t="str">
            <v>1600045840</v>
          </cell>
          <cell r="B4144" t="str">
            <v>CCDDR04033</v>
          </cell>
          <cell r="C4144" t="str">
            <v>0175-DR33-D633</v>
          </cell>
          <cell r="D4144" t="str">
            <v>TC1 # Solde révisions # Part HADES</v>
          </cell>
          <cell r="E4144" t="str">
            <v>05.07.03</v>
          </cell>
          <cell r="F4144" t="str">
            <v>1000812709 ATEL LAVIGNE SARL ARCHI PATRIMO</v>
          </cell>
          <cell r="G4144" t="str">
            <v>34</v>
          </cell>
          <cell r="H4144">
            <v>1501.39</v>
          </cell>
          <cell r="I4144">
            <v>0</v>
          </cell>
          <cell r="J4144">
            <v>0</v>
          </cell>
          <cell r="K4144">
            <v>43171</v>
          </cell>
          <cell r="L4144">
            <v>44152</v>
          </cell>
          <cell r="M4144" t="str">
            <v>0860</v>
          </cell>
          <cell r="N4144" t="str">
            <v>6D5</v>
          </cell>
          <cell r="O4144" t="str">
            <v>C071</v>
          </cell>
        </row>
        <row r="4145">
          <cell r="A4145" t="str">
            <v>1600045840</v>
          </cell>
          <cell r="B4145" t="str">
            <v>CCDDR04033</v>
          </cell>
          <cell r="C4145" t="str">
            <v>0175-DR33-D633</v>
          </cell>
          <cell r="D4145" t="str">
            <v>TC2 # Solde révisions # Part LAVIGNE</v>
          </cell>
          <cell r="E4145" t="str">
            <v>05.07.03</v>
          </cell>
          <cell r="F4145" t="str">
            <v>1000812709 ATEL LAVIGNE SARL ARCHI PATRIMO</v>
          </cell>
          <cell r="G4145" t="str">
            <v>35</v>
          </cell>
          <cell r="H4145">
            <v>2595.9</v>
          </cell>
          <cell r="I4145">
            <v>0</v>
          </cell>
          <cell r="J4145">
            <v>0</v>
          </cell>
          <cell r="K4145">
            <v>43171</v>
          </cell>
          <cell r="L4145">
            <v>44152</v>
          </cell>
          <cell r="M4145" t="str">
            <v>0860</v>
          </cell>
          <cell r="N4145" t="str">
            <v>6D5</v>
          </cell>
          <cell r="O4145" t="str">
            <v>C071</v>
          </cell>
        </row>
        <row r="4146">
          <cell r="A4146" t="str">
            <v>1600045840</v>
          </cell>
          <cell r="B4146" t="str">
            <v>CCDDR04033</v>
          </cell>
          <cell r="C4146" t="str">
            <v>0175-DR33-D633</v>
          </cell>
          <cell r="D4146" t="str">
            <v>TC2 # Solde révisions # Part HADES</v>
          </cell>
          <cell r="E4146" t="str">
            <v>05.07.03</v>
          </cell>
          <cell r="F4146" t="str">
            <v>1000812709 ATEL LAVIGNE SARL ARCHI PATRIMO</v>
          </cell>
          <cell r="G4146" t="str">
            <v>36</v>
          </cell>
          <cell r="H4146">
            <v>666.84</v>
          </cell>
          <cell r="I4146">
            <v>0</v>
          </cell>
          <cell r="J4146">
            <v>0</v>
          </cell>
          <cell r="K4146">
            <v>43171</v>
          </cell>
          <cell r="L4146">
            <v>44152</v>
          </cell>
          <cell r="M4146" t="str">
            <v>0860</v>
          </cell>
          <cell r="N4146" t="str">
            <v>6D5</v>
          </cell>
          <cell r="O4146" t="str">
            <v>C071</v>
          </cell>
        </row>
        <row r="4147">
          <cell r="A4147" t="str">
            <v>1600045840</v>
          </cell>
          <cell r="B4147" t="str">
            <v>CCDDR04033</v>
          </cell>
          <cell r="C4147" t="str">
            <v>0175-DR33-D633</v>
          </cell>
          <cell r="D4147" t="str">
            <v>TC2 # Solde révisions # Part SAVONNET</v>
          </cell>
          <cell r="E4147" t="str">
            <v>05.07.03</v>
          </cell>
          <cell r="F4147" t="str">
            <v>1000812709 ATEL LAVIGNE SARL ARCHI PATRIMO</v>
          </cell>
          <cell r="G4147" t="str">
            <v>37</v>
          </cell>
          <cell r="H4147">
            <v>794.23</v>
          </cell>
          <cell r="I4147">
            <v>0</v>
          </cell>
          <cell r="J4147">
            <v>0</v>
          </cell>
          <cell r="K4147">
            <v>43171</v>
          </cell>
          <cell r="L4147">
            <v>44152</v>
          </cell>
          <cell r="M4147" t="str">
            <v>0860</v>
          </cell>
          <cell r="N4147" t="str">
            <v>6D5</v>
          </cell>
          <cell r="O4147" t="str">
            <v>C071</v>
          </cell>
        </row>
        <row r="4148">
          <cell r="A4148" t="str">
            <v>1600045840</v>
          </cell>
          <cell r="B4148" t="str">
            <v>CCDDR04033</v>
          </cell>
          <cell r="C4148" t="str">
            <v>0175-DR33-D633</v>
          </cell>
          <cell r="D4148" t="str">
            <v>TC2 # Solde révisions # Part JURIPUBLICA</v>
          </cell>
          <cell r="E4148" t="str">
            <v>05.07.03</v>
          </cell>
          <cell r="F4148" t="str">
            <v>1000812709 ATEL LAVIGNE SARL ARCHI PATRIMO</v>
          </cell>
          <cell r="G4148" t="str">
            <v>38</v>
          </cell>
          <cell r="H4148">
            <v>252.8</v>
          </cell>
          <cell r="I4148">
            <v>0</v>
          </cell>
          <cell r="J4148">
            <v>0</v>
          </cell>
          <cell r="K4148">
            <v>43171</v>
          </cell>
          <cell r="L4148">
            <v>44152</v>
          </cell>
          <cell r="M4148" t="str">
            <v>0860</v>
          </cell>
          <cell r="N4148" t="str">
            <v>6D5</v>
          </cell>
          <cell r="O4148" t="str">
            <v>C071</v>
          </cell>
        </row>
        <row r="4149">
          <cell r="A4149" t="str">
            <v>1600045840</v>
          </cell>
          <cell r="B4149" t="str">
            <v>CCDDR04033</v>
          </cell>
          <cell r="C4149" t="str">
            <v>0175-DR33-D633</v>
          </cell>
          <cell r="D4149" t="str">
            <v>TC 3 - Révisions - Part LAVIGNE</v>
          </cell>
          <cell r="E4149" t="str">
            <v>40.01.08</v>
          </cell>
          <cell r="F4149" t="str">
            <v>1000812709 ATEL LAVIGNE SARL ARCHI PATRIMO</v>
          </cell>
          <cell r="G4149" t="str">
            <v>39</v>
          </cell>
          <cell r="H4149">
            <v>1536.15</v>
          </cell>
          <cell r="I4149">
            <v>0</v>
          </cell>
          <cell r="J4149">
            <v>0</v>
          </cell>
          <cell r="K4149">
            <v>43171</v>
          </cell>
          <cell r="L4149">
            <v>44974</v>
          </cell>
          <cell r="M4149" t="str">
            <v>0860</v>
          </cell>
          <cell r="N4149" t="str">
            <v>6D5</v>
          </cell>
          <cell r="O4149" t="str">
            <v>C071</v>
          </cell>
        </row>
        <row r="4150">
          <cell r="A4150" t="str">
            <v>1600045840</v>
          </cell>
          <cell r="B4150" t="str">
            <v>CCDDR04033</v>
          </cell>
          <cell r="C4150" t="str">
            <v>0175-DR33-D633</v>
          </cell>
          <cell r="D4150" t="str">
            <v>TC 3 - Révisions - Part SAVONNET</v>
          </cell>
          <cell r="E4150" t="str">
            <v>40.01.08</v>
          </cell>
          <cell r="F4150" t="str">
            <v>1000812709 ATEL LAVIGNE SARL ARCHI PATRIMO</v>
          </cell>
          <cell r="G4150" t="str">
            <v>40</v>
          </cell>
          <cell r="H4150">
            <v>511.47</v>
          </cell>
          <cell r="I4150">
            <v>0</v>
          </cell>
          <cell r="J4150">
            <v>0</v>
          </cell>
          <cell r="K4150">
            <v>43171</v>
          </cell>
          <cell r="L4150">
            <v>44974</v>
          </cell>
          <cell r="M4150" t="str">
            <v>0860</v>
          </cell>
          <cell r="N4150" t="str">
            <v>6D5</v>
          </cell>
          <cell r="O4150" t="str">
            <v>C071</v>
          </cell>
        </row>
        <row r="4151">
          <cell r="A4151" t="str">
            <v>1600045840</v>
          </cell>
          <cell r="B4151" t="str">
            <v>CCDDR04033</v>
          </cell>
          <cell r="C4151" t="str">
            <v>0175-DR33-D633</v>
          </cell>
          <cell r="D4151" t="str">
            <v>TC 3 - Révisions - Part HADES</v>
          </cell>
          <cell r="E4151" t="str">
            <v>40.01.08</v>
          </cell>
          <cell r="F4151" t="str">
            <v>1000812709 ATEL LAVIGNE SARL ARCHI PATRIMO</v>
          </cell>
          <cell r="G4151" t="str">
            <v>41</v>
          </cell>
          <cell r="H4151">
            <v>1066.29</v>
          </cell>
          <cell r="I4151">
            <v>0</v>
          </cell>
          <cell r="J4151">
            <v>0</v>
          </cell>
          <cell r="K4151">
            <v>43171</v>
          </cell>
          <cell r="L4151">
            <v>44974</v>
          </cell>
          <cell r="M4151" t="str">
            <v>0860</v>
          </cell>
          <cell r="N4151" t="str">
            <v>6D5</v>
          </cell>
          <cell r="O4151" t="str">
            <v>C071</v>
          </cell>
        </row>
        <row r="4152">
          <cell r="A4152" t="str">
            <v>1600045840</v>
          </cell>
          <cell r="B4152" t="str">
            <v>CCDDR04033</v>
          </cell>
          <cell r="C4152" t="str">
            <v>0175-DR33-D633</v>
          </cell>
          <cell r="D4152" t="str">
            <v>TC3 - Révisions - Part LAVIGNE sur FEBUS</v>
          </cell>
          <cell r="E4152" t="str">
            <v>40.01.08</v>
          </cell>
          <cell r="F4152" t="str">
            <v>1000812709 ATEL LAVIGNE SARL ARCHI PATRIMO</v>
          </cell>
          <cell r="G4152" t="str">
            <v>42</v>
          </cell>
          <cell r="H4152">
            <v>959.4</v>
          </cell>
          <cell r="I4152">
            <v>0</v>
          </cell>
          <cell r="J4152">
            <v>0</v>
          </cell>
          <cell r="K4152">
            <v>43171</v>
          </cell>
          <cell r="L4152">
            <v>44974</v>
          </cell>
          <cell r="M4152" t="str">
            <v>0860</v>
          </cell>
          <cell r="N4152" t="str">
            <v>6D5</v>
          </cell>
          <cell r="O4152" t="str">
            <v>C071</v>
          </cell>
        </row>
        <row r="4153">
          <cell r="A4153" t="str">
            <v>1600045840</v>
          </cell>
          <cell r="B4153" t="str">
            <v>CCDDR04033</v>
          </cell>
          <cell r="C4153" t="str">
            <v>0175-DR33-D633</v>
          </cell>
          <cell r="D4153" t="str">
            <v>TC3 - Révisions - Part JURIPUBLICA</v>
          </cell>
          <cell r="E4153" t="str">
            <v>40.01.08</v>
          </cell>
          <cell r="F4153" t="str">
            <v>1000812709 ATEL LAVIGNE SARL ARCHI PATRIMO</v>
          </cell>
          <cell r="G4153" t="str">
            <v>43</v>
          </cell>
          <cell r="H4153">
            <v>526.5</v>
          </cell>
          <cell r="I4153">
            <v>0</v>
          </cell>
          <cell r="J4153">
            <v>0</v>
          </cell>
          <cell r="K4153">
            <v>43171</v>
          </cell>
          <cell r="L4153">
            <v>44974</v>
          </cell>
          <cell r="M4153" t="str">
            <v>0860</v>
          </cell>
          <cell r="N4153" t="str">
            <v>6D5</v>
          </cell>
          <cell r="O4153" t="str">
            <v>C071</v>
          </cell>
        </row>
        <row r="4154">
          <cell r="A4154" t="str">
            <v>1600067571</v>
          </cell>
          <cell r="B4154" t="str">
            <v>CCDDR04033</v>
          </cell>
          <cell r="C4154" t="str">
            <v>0175-DR33-D633</v>
          </cell>
          <cell r="D4154" t="str">
            <v>DRAC33- Accompagnement Unités Dpt NA TF</v>
          </cell>
          <cell r="E4154" t="str">
            <v>40.01.08</v>
          </cell>
          <cell r="F4154" t="str">
            <v>1001322867 PUBLIC IMPACT MANAGEMENT</v>
          </cell>
          <cell r="G4154" t="str">
            <v>2</v>
          </cell>
          <cell r="H4154">
            <v>60200</v>
          </cell>
          <cell r="I4154">
            <v>19600</v>
          </cell>
          <cell r="J4154">
            <v>19600</v>
          </cell>
          <cell r="K4154">
            <v>44729</v>
          </cell>
          <cell r="L4154">
            <v>44733</v>
          </cell>
          <cell r="M4154" t="str">
            <v>0860</v>
          </cell>
          <cell r="N4154" t="str">
            <v>6D5</v>
          </cell>
          <cell r="O4154" t="str">
            <v>C071</v>
          </cell>
        </row>
        <row r="4155">
          <cell r="A4155" t="str">
            <v>1600070801</v>
          </cell>
          <cell r="B4155" t="str">
            <v>CCDDR04033</v>
          </cell>
          <cell r="C4155" t="str">
            <v>0175-DR33-D633</v>
          </cell>
          <cell r="D4155" t="str">
            <v>TF prestationS JNA</v>
          </cell>
          <cell r="E4155" t="str">
            <v>40.01.02</v>
          </cell>
          <cell r="F4155" t="str">
            <v>1001502017 TEMAPROD</v>
          </cell>
          <cell r="G4155" t="str">
            <v>3</v>
          </cell>
          <cell r="H4155">
            <v>8500</v>
          </cell>
          <cell r="I4155">
            <v>8500</v>
          </cell>
          <cell r="J4155">
            <v>8500</v>
          </cell>
          <cell r="K4155">
            <v>45008</v>
          </cell>
          <cell r="L4155">
            <v>45009</v>
          </cell>
          <cell r="M4155" t="str">
            <v>0860</v>
          </cell>
          <cell r="N4155" t="str">
            <v>6D5</v>
          </cell>
          <cell r="O4155" t="str">
            <v>C071</v>
          </cell>
        </row>
        <row r="4156">
          <cell r="A4156" t="str">
            <v>1511217432</v>
          </cell>
          <cell r="B4156" t="str">
            <v>CCDDR04035</v>
          </cell>
          <cell r="C4156" t="str">
            <v>0175-DR35-D635</v>
          </cell>
          <cell r="D4156" t="str">
            <v>39671027-FONC_GROLEAU_Laiterie_Arguenon</v>
          </cell>
          <cell r="E4156" t="str">
            <v>40.03.01</v>
          </cell>
          <cell r="F4156" t="str">
            <v>1001460983 GROLEAU</v>
          </cell>
          <cell r="G4156" t="str">
            <v>1</v>
          </cell>
          <cell r="H4156">
            <v>1800</v>
          </cell>
          <cell r="I4156">
            <v>1200</v>
          </cell>
          <cell r="J4156">
            <v>1200</v>
          </cell>
          <cell r="K4156">
            <v>44645</v>
          </cell>
          <cell r="L4156">
            <v>44644</v>
          </cell>
          <cell r="M4156" t="str">
            <v>0350</v>
          </cell>
          <cell r="N4156" t="str">
            <v>6CS</v>
          </cell>
          <cell r="O4156" t="str">
            <v>C071</v>
          </cell>
        </row>
        <row r="4157">
          <cell r="A4157" t="str">
            <v>1900913572</v>
          </cell>
          <cell r="B4157" t="str">
            <v>CCDDR04035</v>
          </cell>
          <cell r="C4157" t="str">
            <v>0175-DR35-D635</v>
          </cell>
          <cell r="D4157" t="str">
            <v>CGF_Indemnites_ComEnq_SPR_Lannion</v>
          </cell>
          <cell r="E4157" t="str">
            <v>40.01.09</v>
          </cell>
          <cell r="F4157" t="str">
            <v>1000565087 CAISSE DES DEPOTS ET CONSIGNATIONS</v>
          </cell>
          <cell r="G4157" t="str">
            <v>1</v>
          </cell>
          <cell r="H4157">
            <v>5596</v>
          </cell>
          <cell r="I4157">
            <v>0</v>
          </cell>
          <cell r="J4157">
            <v>0</v>
          </cell>
          <cell r="K4157">
            <v>44949</v>
          </cell>
          <cell r="L4157">
            <v>44949</v>
          </cell>
          <cell r="M4157" t="str">
            <v>0350</v>
          </cell>
          <cell r="N4157" t="str">
            <v>6CS</v>
          </cell>
          <cell r="O4157" t="str">
            <v>C071</v>
          </cell>
        </row>
        <row r="4158">
          <cell r="A4158" t="str">
            <v>1509199616</v>
          </cell>
          <cell r="B4158" t="str">
            <v>CCDDR04044</v>
          </cell>
          <cell r="C4158" t="str">
            <v>0175-DR44-D644</v>
          </cell>
          <cell r="D4158" t="str">
            <v>URBANISM Protection abords 53/85</v>
          </cell>
          <cell r="E4158" t="str">
            <v>36.04.03</v>
          </cell>
          <cell r="F4158" t="str">
            <v>1000425515 URBAN'ISM</v>
          </cell>
          <cell r="G4158" t="str">
            <v>2</v>
          </cell>
          <cell r="H4158">
            <v>22600</v>
          </cell>
          <cell r="I4158">
            <v>2760</v>
          </cell>
          <cell r="J4158">
            <v>2760</v>
          </cell>
          <cell r="K4158">
            <v>43461</v>
          </cell>
          <cell r="L4158">
            <v>43461</v>
          </cell>
          <cell r="M4158" t="str">
            <v>0440</v>
          </cell>
          <cell r="N4158" t="str">
            <v>6D3</v>
          </cell>
          <cell r="O4158" t="str">
            <v>C071</v>
          </cell>
        </row>
        <row r="4159">
          <cell r="A4159" t="str">
            <v>1509199616</v>
          </cell>
          <cell r="B4159" t="str">
            <v>CCDDR04044</v>
          </cell>
          <cell r="C4159" t="str">
            <v>0175-DR44-D644</v>
          </cell>
          <cell r="D4159" t="str">
            <v>BRUZELIER Protection abords 53/85</v>
          </cell>
          <cell r="E4159" t="str">
            <v>36.04.03</v>
          </cell>
          <cell r="F4159" t="str">
            <v>1000425515 URBAN'ISM</v>
          </cell>
          <cell r="G4159" t="str">
            <v>3</v>
          </cell>
          <cell r="H4159">
            <v>3600</v>
          </cell>
          <cell r="I4159">
            <v>440</v>
          </cell>
          <cell r="J4159">
            <v>440</v>
          </cell>
          <cell r="K4159">
            <v>43461</v>
          </cell>
          <cell r="L4159">
            <v>43461</v>
          </cell>
          <cell r="M4159" t="str">
            <v>0440</v>
          </cell>
          <cell r="N4159" t="str">
            <v>6D3</v>
          </cell>
          <cell r="O4159" t="str">
            <v>C071</v>
          </cell>
        </row>
        <row r="4160">
          <cell r="A4160" t="str">
            <v>1510446350</v>
          </cell>
          <cell r="B4160" t="str">
            <v>CCDDR04044</v>
          </cell>
          <cell r="C4160" t="str">
            <v>0175-DR44-D644</v>
          </cell>
          <cell r="D4160" t="str">
            <v>prestation CHARRON</v>
          </cell>
          <cell r="E4160" t="str">
            <v>40.01.08</v>
          </cell>
          <cell r="F4160" t="str">
            <v>1001547701 HELENE CHARRON ARCHITECTURE</v>
          </cell>
          <cell r="G4160" t="str">
            <v>2</v>
          </cell>
          <cell r="H4160">
            <v>11250</v>
          </cell>
          <cell r="I4160">
            <v>750</v>
          </cell>
          <cell r="J4160">
            <v>750</v>
          </cell>
          <cell r="K4160">
            <v>44183</v>
          </cell>
          <cell r="L4160">
            <v>44183</v>
          </cell>
          <cell r="M4160" t="str">
            <v>0440</v>
          </cell>
          <cell r="N4160" t="str">
            <v>6D3</v>
          </cell>
          <cell r="O4160" t="str">
            <v>C071</v>
          </cell>
        </row>
        <row r="4161">
          <cell r="A4161" t="str">
            <v>1510446350</v>
          </cell>
          <cell r="B4161" t="str">
            <v>CCDDR04044</v>
          </cell>
          <cell r="C4161" t="str">
            <v>0175-DR44-D644</v>
          </cell>
          <cell r="D4161" t="str">
            <v>prestation HOMBURGER</v>
          </cell>
          <cell r="E4161" t="str">
            <v>40.01.08</v>
          </cell>
          <cell r="F4161" t="str">
            <v>1001547701 HELENE CHARRON ARCHITECTURE</v>
          </cell>
          <cell r="G4161" t="str">
            <v>3</v>
          </cell>
          <cell r="H4161">
            <v>18500</v>
          </cell>
          <cell r="I4161">
            <v>2400</v>
          </cell>
          <cell r="J4161">
            <v>2400</v>
          </cell>
          <cell r="K4161">
            <v>44183</v>
          </cell>
          <cell r="L4161">
            <v>44183</v>
          </cell>
          <cell r="M4161" t="str">
            <v>0440</v>
          </cell>
          <cell r="N4161" t="str">
            <v>6D3</v>
          </cell>
          <cell r="O4161" t="str">
            <v>C071</v>
          </cell>
        </row>
        <row r="4162">
          <cell r="A4162" t="str">
            <v>1510446350</v>
          </cell>
          <cell r="B4162" t="str">
            <v>CCDDR04044</v>
          </cell>
          <cell r="C4162" t="str">
            <v>0175-DR44-D644</v>
          </cell>
          <cell r="D4162" t="str">
            <v>prestation MELACCA</v>
          </cell>
          <cell r="E4162" t="str">
            <v>40.01.08</v>
          </cell>
          <cell r="F4162" t="str">
            <v>1001547701 HELENE CHARRON ARCHITECTURE</v>
          </cell>
          <cell r="G4162" t="str">
            <v>4</v>
          </cell>
          <cell r="H4162">
            <v>6500</v>
          </cell>
          <cell r="I4162">
            <v>0</v>
          </cell>
          <cell r="J4162">
            <v>0</v>
          </cell>
          <cell r="K4162">
            <v>44183</v>
          </cell>
          <cell r="L4162">
            <v>44183</v>
          </cell>
          <cell r="M4162" t="str">
            <v>0440</v>
          </cell>
          <cell r="N4162" t="str">
            <v>6D3</v>
          </cell>
          <cell r="O4162" t="str">
            <v>C071</v>
          </cell>
        </row>
        <row r="4163">
          <cell r="A4163" t="str">
            <v>1510746247</v>
          </cell>
          <cell r="B4163" t="str">
            <v>CCDDR04044</v>
          </cell>
          <cell r="C4163" t="str">
            <v>0175-DR44-D644</v>
          </cell>
          <cell r="D4163" t="str">
            <v>CHATEAU ANGERS-etudes archéologiques</v>
          </cell>
          <cell r="E4163" t="str">
            <v>40.01.08</v>
          </cell>
          <cell r="F4163" t="str">
            <v>1001179527 EVEHA ETUDES VALORIS ARCHEOL</v>
          </cell>
          <cell r="G4163" t="str">
            <v>2</v>
          </cell>
          <cell r="H4163">
            <v>11482.5</v>
          </cell>
          <cell r="I4163">
            <v>0</v>
          </cell>
          <cell r="J4163">
            <v>0</v>
          </cell>
          <cell r="K4163">
            <v>44369</v>
          </cell>
          <cell r="L4163">
            <v>44369</v>
          </cell>
          <cell r="M4163" t="str">
            <v>0440</v>
          </cell>
          <cell r="N4163" t="str">
            <v>6D3</v>
          </cell>
          <cell r="O4163" t="str">
            <v>C071</v>
          </cell>
        </row>
        <row r="4164">
          <cell r="A4164" t="str">
            <v>1510883979</v>
          </cell>
          <cell r="B4164" t="str">
            <v>CCDDR04044</v>
          </cell>
          <cell r="C4164" t="str">
            <v>0175-DR44-D644</v>
          </cell>
          <cell r="D4164" t="str">
            <v>DECROCK-ETUDE DOCUMENTAIRE</v>
          </cell>
          <cell r="E4164" t="str">
            <v>40.01.08</v>
          </cell>
          <cell r="F4164" t="str">
            <v>1000730714 DECROCK BRUNO</v>
          </cell>
          <cell r="G4164" t="str">
            <v>2</v>
          </cell>
          <cell r="H4164">
            <v>24374.78</v>
          </cell>
          <cell r="I4164">
            <v>0</v>
          </cell>
          <cell r="J4164">
            <v>0</v>
          </cell>
          <cell r="K4164">
            <v>44460</v>
          </cell>
          <cell r="L4164">
            <v>44460</v>
          </cell>
          <cell r="M4164" t="str">
            <v>0440</v>
          </cell>
          <cell r="N4164" t="str">
            <v>6D3</v>
          </cell>
          <cell r="O4164" t="str">
            <v>C071</v>
          </cell>
        </row>
        <row r="4165">
          <cell r="A4165" t="str">
            <v>1510883979</v>
          </cell>
          <cell r="B4165" t="str">
            <v>CCDDR04044</v>
          </cell>
          <cell r="C4165" t="str">
            <v>0175-DR44-D644</v>
          </cell>
          <cell r="D4165" t="str">
            <v>SS-TRAITANT DE RAEVE ETUDE DOCUMENTAIRE</v>
          </cell>
          <cell r="E4165" t="str">
            <v>40.01.08</v>
          </cell>
          <cell r="F4165" t="str">
            <v>1000730714 DECROCK BRUNO</v>
          </cell>
          <cell r="G4165" t="str">
            <v>3</v>
          </cell>
          <cell r="H4165">
            <v>5625.22</v>
          </cell>
          <cell r="I4165">
            <v>5625.22</v>
          </cell>
          <cell r="J4165">
            <v>5625.22</v>
          </cell>
          <cell r="K4165">
            <v>44460</v>
          </cell>
          <cell r="L4165">
            <v>44460</v>
          </cell>
          <cell r="M4165" t="str">
            <v>0440</v>
          </cell>
          <cell r="N4165" t="str">
            <v>6D3</v>
          </cell>
          <cell r="O4165" t="str">
            <v>C071</v>
          </cell>
        </row>
        <row r="4166">
          <cell r="A4166" t="str">
            <v>1511056421</v>
          </cell>
          <cell r="B4166" t="str">
            <v>CCDDR04044</v>
          </cell>
          <cell r="C4166" t="str">
            <v>0175-DR44-D644</v>
          </cell>
          <cell r="D4166" t="str">
            <v>mission assistance aux ABF lieu 44-53-85</v>
          </cell>
          <cell r="E4166" t="str">
            <v>40.01.08</v>
          </cell>
          <cell r="F4166" t="str">
            <v>1001403534 SARL AEI (ARCHITEC ENVIRON</v>
          </cell>
          <cell r="G4166" t="str">
            <v>2</v>
          </cell>
          <cell r="H4166">
            <v>30745</v>
          </cell>
          <cell r="I4166">
            <v>30745</v>
          </cell>
          <cell r="J4166">
            <v>30745</v>
          </cell>
          <cell r="K4166">
            <v>44543</v>
          </cell>
          <cell r="L4166">
            <v>44543</v>
          </cell>
          <cell r="M4166" t="str">
            <v>0440</v>
          </cell>
          <cell r="N4166" t="str">
            <v>6D3</v>
          </cell>
          <cell r="O4166" t="str">
            <v>C071</v>
          </cell>
        </row>
        <row r="4167">
          <cell r="A4167" t="str">
            <v>1511155566</v>
          </cell>
          <cell r="B4167" t="str">
            <v>CCDDR04044</v>
          </cell>
          <cell r="C4167" t="str">
            <v>0175-DR44-D644</v>
          </cell>
          <cell r="D4167" t="str">
            <v>39270900-avis d enquete 2ème avis</v>
          </cell>
          <cell r="E4167" t="str">
            <v>40.01.07</v>
          </cell>
          <cell r="F4167" t="str">
            <v>1000009007 MEDIALEX</v>
          </cell>
          <cell r="G4167" t="str">
            <v>1</v>
          </cell>
          <cell r="H4167">
            <v>936.22</v>
          </cell>
          <cell r="I4167">
            <v>0</v>
          </cell>
          <cell r="J4167">
            <v>936.22</v>
          </cell>
          <cell r="K4167">
            <v>44614</v>
          </cell>
          <cell r="L4167">
            <v>44613</v>
          </cell>
          <cell r="M4167" t="str">
            <v>0440</v>
          </cell>
          <cell r="N4167" t="str">
            <v>6D3</v>
          </cell>
          <cell r="O4167" t="str">
            <v>C071</v>
          </cell>
        </row>
        <row r="4168">
          <cell r="A4168" t="str">
            <v>1511155730</v>
          </cell>
          <cell r="B4168" t="str">
            <v>CCDDR04044</v>
          </cell>
          <cell r="C4168" t="str">
            <v>0175-DR44-D644</v>
          </cell>
          <cell r="D4168" t="str">
            <v>39270878-avis d enquete 1er avis</v>
          </cell>
          <cell r="E4168" t="str">
            <v>40.01.07</v>
          </cell>
          <cell r="F4168" t="str">
            <v>1000009007 MEDIALEX</v>
          </cell>
          <cell r="G4168" t="str">
            <v>1</v>
          </cell>
          <cell r="H4168">
            <v>936.22</v>
          </cell>
          <cell r="I4168">
            <v>0</v>
          </cell>
          <cell r="J4168">
            <v>0</v>
          </cell>
          <cell r="K4168">
            <v>44614</v>
          </cell>
          <cell r="L4168">
            <v>44613</v>
          </cell>
          <cell r="M4168" t="str">
            <v>0440</v>
          </cell>
          <cell r="N4168" t="str">
            <v>6D3</v>
          </cell>
          <cell r="O4168" t="str">
            <v>C071</v>
          </cell>
        </row>
        <row r="4169">
          <cell r="A4169" t="str">
            <v>1511343694</v>
          </cell>
          <cell r="B4169" t="str">
            <v>CCDDR04044</v>
          </cell>
          <cell r="C4169" t="str">
            <v>0175-DR44-D644</v>
          </cell>
          <cell r="D4169" t="str">
            <v>ETUDE PATRIMOINE LIE AU SPORT 1922-2022</v>
          </cell>
          <cell r="E4169" t="str">
            <v>40.01.08</v>
          </cell>
          <cell r="F4169" t="str">
            <v>1001392105 LIGARE ARCHITECTURE &amp; PATRIMOINE</v>
          </cell>
          <cell r="G4169" t="str">
            <v>2</v>
          </cell>
          <cell r="H4169">
            <v>25400</v>
          </cell>
          <cell r="I4169">
            <v>818.75</v>
          </cell>
          <cell r="J4169">
            <v>818.75</v>
          </cell>
          <cell r="K4169">
            <v>44719</v>
          </cell>
          <cell r="L4169">
            <v>44721</v>
          </cell>
          <cell r="M4169" t="str">
            <v>0440</v>
          </cell>
          <cell r="N4169" t="str">
            <v>6D3</v>
          </cell>
          <cell r="O4169" t="str">
            <v>C071</v>
          </cell>
        </row>
        <row r="4170">
          <cell r="A4170" t="str">
            <v>1511675275</v>
          </cell>
          <cell r="B4170" t="str">
            <v>CCDDR04044</v>
          </cell>
          <cell r="C4170" t="str">
            <v>0175-DR44-D644</v>
          </cell>
          <cell r="D4170" t="str">
            <v>43116820-ETUDE ARCHITECTURALE</v>
          </cell>
          <cell r="E4170" t="str">
            <v>40.01.08</v>
          </cell>
          <cell r="F4170" t="str">
            <v>1001702632 TRISTAN BRISARD ARCHITECTE</v>
          </cell>
          <cell r="G4170" t="str">
            <v>1</v>
          </cell>
          <cell r="H4170">
            <v>11180</v>
          </cell>
          <cell r="I4170">
            <v>0</v>
          </cell>
          <cell r="J4170">
            <v>0</v>
          </cell>
          <cell r="K4170">
            <v>44901</v>
          </cell>
          <cell r="L4170">
            <v>44900</v>
          </cell>
          <cell r="M4170" t="str">
            <v>0440</v>
          </cell>
          <cell r="N4170" t="str">
            <v>6D3</v>
          </cell>
          <cell r="O4170" t="str">
            <v>C071</v>
          </cell>
        </row>
        <row r="4171">
          <cell r="A4171" t="str">
            <v>1511694340</v>
          </cell>
          <cell r="B4171" t="str">
            <v>CCDDR04044</v>
          </cell>
          <cell r="C4171" t="str">
            <v>0175-DR44-D644</v>
          </cell>
          <cell r="D4171" t="str">
            <v>Mission assistance aux ABF lieu 44 49 72</v>
          </cell>
          <cell r="E4171" t="str">
            <v>40.01.08</v>
          </cell>
          <cell r="F4171" t="str">
            <v>1001403534 SARL AEI (ARCHITEC ENVIRON</v>
          </cell>
          <cell r="G4171" t="str">
            <v>2</v>
          </cell>
          <cell r="H4171">
            <v>28192.5</v>
          </cell>
          <cell r="I4171">
            <v>28192.5</v>
          </cell>
          <cell r="J4171">
            <v>28192.5</v>
          </cell>
          <cell r="K4171">
            <v>44914</v>
          </cell>
          <cell r="L4171">
            <v>44914</v>
          </cell>
          <cell r="M4171" t="str">
            <v>0440</v>
          </cell>
          <cell r="N4171" t="str">
            <v>6D3</v>
          </cell>
          <cell r="O4171" t="str">
            <v>C071</v>
          </cell>
        </row>
        <row r="4172">
          <cell r="A4172" t="str">
            <v>1511784975</v>
          </cell>
          <cell r="B4172" t="str">
            <v>CCDDR04044</v>
          </cell>
          <cell r="C4172" t="str">
            <v>0175-DR44-D644</v>
          </cell>
          <cell r="D4172" t="str">
            <v>44060438-ETUDES</v>
          </cell>
          <cell r="E4172" t="str">
            <v>40.01.08</v>
          </cell>
          <cell r="F4172" t="str">
            <v>1001649714 LANOD</v>
          </cell>
          <cell r="G4172" t="str">
            <v>1</v>
          </cell>
          <cell r="H4172">
            <v>4950</v>
          </cell>
          <cell r="I4172">
            <v>4950</v>
          </cell>
          <cell r="J4172">
            <v>4950</v>
          </cell>
          <cell r="K4172">
            <v>44977</v>
          </cell>
          <cell r="L4172">
            <v>44974</v>
          </cell>
          <cell r="M4172" t="str">
            <v>0440</v>
          </cell>
          <cell r="N4172" t="str">
            <v>6D3</v>
          </cell>
          <cell r="O4172" t="str">
            <v>C071</v>
          </cell>
        </row>
        <row r="4173">
          <cell r="A4173" t="str">
            <v>1511679808</v>
          </cell>
          <cell r="B4173" t="str">
            <v>CCDDR04045</v>
          </cell>
          <cell r="C4173" t="str">
            <v>0175-DR45-D645</v>
          </cell>
          <cell r="D4173" t="str">
            <v>43233967-Chartres cath. parution</v>
          </cell>
          <cell r="E4173" t="str">
            <v>38.02.01</v>
          </cell>
          <cell r="F4173" t="str">
            <v>1300033656 PUBLISHING FOR DEVELOPMENT LTD</v>
          </cell>
          <cell r="G4173" t="str">
            <v>1</v>
          </cell>
          <cell r="H4173">
            <v>4475</v>
          </cell>
          <cell r="I4173">
            <v>0</v>
          </cell>
          <cell r="J4173">
            <v>0</v>
          </cell>
          <cell r="K4173">
            <v>44903</v>
          </cell>
          <cell r="L4173">
            <v>44902</v>
          </cell>
          <cell r="M4173" t="str">
            <v>0450</v>
          </cell>
          <cell r="N4173" t="str">
            <v>6CT</v>
          </cell>
          <cell r="O4173" t="str">
            <v>C071</v>
          </cell>
        </row>
        <row r="4174">
          <cell r="A4174" t="str">
            <v>1100019712</v>
          </cell>
          <cell r="B4174" t="str">
            <v>CCDDR04051</v>
          </cell>
          <cell r="C4174" t="str">
            <v>0175-DR67-D667</v>
          </cell>
          <cell r="D4174" t="str">
            <v>LG TF - BAILLY-LEBLANC (PSMV)</v>
          </cell>
          <cell r="E4174" t="str">
            <v>05.07.03</v>
          </cell>
          <cell r="F4174" t="str">
            <v>1000522337 BAILLY LEBLANC PATRI URB ARCHIT</v>
          </cell>
          <cell r="G4174" t="str">
            <v>2</v>
          </cell>
          <cell r="H4174">
            <v>57969.41</v>
          </cell>
          <cell r="I4174">
            <v>0</v>
          </cell>
          <cell r="J4174">
            <v>0</v>
          </cell>
          <cell r="K4174">
            <v>41421</v>
          </cell>
          <cell r="L4174">
            <v>42677</v>
          </cell>
          <cell r="M4174" t="str">
            <v>0510</v>
          </cell>
          <cell r="N4174" t="str">
            <v>6AY</v>
          </cell>
          <cell r="O4174" t="str">
            <v>C071</v>
          </cell>
        </row>
        <row r="4175">
          <cell r="A4175" t="str">
            <v>1100019712</v>
          </cell>
          <cell r="B4175" t="str">
            <v>CCDDR04051</v>
          </cell>
          <cell r="C4175" t="str">
            <v>0175-DR67-D667</v>
          </cell>
          <cell r="D4175" t="str">
            <v>LG TF - TOPORAMA (PSMV)</v>
          </cell>
          <cell r="E4175" t="str">
            <v>05.07.03</v>
          </cell>
          <cell r="F4175" t="str">
            <v>1000522337 BAILLY LEBLANC PATRI URB ARCHIT</v>
          </cell>
          <cell r="G4175" t="str">
            <v>3</v>
          </cell>
          <cell r="H4175">
            <v>30328</v>
          </cell>
          <cell r="I4175">
            <v>0</v>
          </cell>
          <cell r="J4175">
            <v>0</v>
          </cell>
          <cell r="K4175">
            <v>41421</v>
          </cell>
          <cell r="L4175">
            <v>42677</v>
          </cell>
          <cell r="M4175" t="str">
            <v>0510</v>
          </cell>
          <cell r="N4175" t="str">
            <v>6AY</v>
          </cell>
          <cell r="O4175" t="str">
            <v>C071</v>
          </cell>
        </row>
        <row r="4176">
          <cell r="A4176" t="str">
            <v>1100019712</v>
          </cell>
          <cell r="B4176" t="str">
            <v>CCDDR04051</v>
          </cell>
          <cell r="C4176" t="str">
            <v>0175-DR67-D667</v>
          </cell>
          <cell r="D4176" t="str">
            <v>LG TF AVENANT 1 TOPORAMA</v>
          </cell>
          <cell r="E4176" t="str">
            <v>40.01.06</v>
          </cell>
          <cell r="F4176" t="str">
            <v>1000522337 BAILLY LEBLANC PATRI URB ARCHIT</v>
          </cell>
          <cell r="G4176" t="str">
            <v>10</v>
          </cell>
          <cell r="H4176">
            <v>29939.599999999999</v>
          </cell>
          <cell r="I4176">
            <v>0</v>
          </cell>
          <cell r="J4176">
            <v>0</v>
          </cell>
          <cell r="K4176">
            <v>41421</v>
          </cell>
          <cell r="L4176">
            <v>42681</v>
          </cell>
          <cell r="M4176" t="str">
            <v>0510</v>
          </cell>
          <cell r="N4176" t="str">
            <v>6AY</v>
          </cell>
          <cell r="O4176" t="str">
            <v>C071</v>
          </cell>
        </row>
        <row r="4177">
          <cell r="A4177" t="str">
            <v>1100019712</v>
          </cell>
          <cell r="B4177" t="str">
            <v>CCDDR04051</v>
          </cell>
          <cell r="C4177" t="str">
            <v>0175-DR67-D667</v>
          </cell>
          <cell r="D4177" t="str">
            <v>LG TF AV 1  SOUS/TRAITANTS TOPORAMA</v>
          </cell>
          <cell r="E4177" t="str">
            <v>40.01.06</v>
          </cell>
          <cell r="F4177" t="str">
            <v>1000522337 BAILLY LEBLANC PATRI URB ARCHIT</v>
          </cell>
          <cell r="G4177" t="str">
            <v>11</v>
          </cell>
          <cell r="H4177">
            <v>31920</v>
          </cell>
          <cell r="I4177">
            <v>0</v>
          </cell>
          <cell r="J4177">
            <v>0</v>
          </cell>
          <cell r="K4177">
            <v>41421</v>
          </cell>
          <cell r="L4177">
            <v>42681</v>
          </cell>
          <cell r="M4177" t="str">
            <v>0510</v>
          </cell>
          <cell r="N4177" t="str">
            <v>6AY</v>
          </cell>
          <cell r="O4177" t="str">
            <v>C071</v>
          </cell>
        </row>
        <row r="4178">
          <cell r="A4178" t="str">
            <v>1100019712</v>
          </cell>
          <cell r="B4178" t="str">
            <v>CCDDR04051</v>
          </cell>
          <cell r="C4178" t="str">
            <v>0175-DR67-D667</v>
          </cell>
          <cell r="D4178" t="str">
            <v>LG TF AV 1  REMOVILLE</v>
          </cell>
          <cell r="E4178" t="str">
            <v>40.01.06</v>
          </cell>
          <cell r="F4178" t="str">
            <v>1000522337 BAILLY LEBLANC PATRI URB ARCHIT</v>
          </cell>
          <cell r="G4178" t="str">
            <v>12</v>
          </cell>
          <cell r="H4178">
            <v>46867.86</v>
          </cell>
          <cell r="I4178">
            <v>0</v>
          </cell>
          <cell r="J4178">
            <v>0</v>
          </cell>
          <cell r="K4178">
            <v>41421</v>
          </cell>
          <cell r="L4178">
            <v>42681</v>
          </cell>
          <cell r="M4178" t="str">
            <v>0510</v>
          </cell>
          <cell r="N4178" t="str">
            <v>6AY</v>
          </cell>
          <cell r="O4178" t="str">
            <v>C071</v>
          </cell>
        </row>
        <row r="4179">
          <cell r="A4179" t="str">
            <v>1100019712</v>
          </cell>
          <cell r="B4179" t="str">
            <v>CCDDR04051</v>
          </cell>
          <cell r="C4179" t="str">
            <v>0175-DR67-D667</v>
          </cell>
          <cell r="D4179" t="str">
            <v>LG TC1 AVENANT 1 TOPORAMA</v>
          </cell>
          <cell r="E4179" t="str">
            <v>40.01.06</v>
          </cell>
          <cell r="F4179" t="str">
            <v>1000522337 BAILLY LEBLANC PATRI URB ARCHIT</v>
          </cell>
          <cell r="G4179" t="str">
            <v>14</v>
          </cell>
          <cell r="H4179">
            <v>19340.8</v>
          </cell>
          <cell r="I4179">
            <v>3881.59</v>
          </cell>
          <cell r="J4179">
            <v>3881.59</v>
          </cell>
          <cell r="K4179">
            <v>41421</v>
          </cell>
          <cell r="L4179">
            <v>42681</v>
          </cell>
          <cell r="M4179" t="str">
            <v>0510</v>
          </cell>
          <cell r="N4179" t="str">
            <v>6AY</v>
          </cell>
          <cell r="O4179" t="str">
            <v>C071</v>
          </cell>
        </row>
        <row r="4180">
          <cell r="A4180" t="str">
            <v>1100019712</v>
          </cell>
          <cell r="B4180" t="str">
            <v>CCDDR04051</v>
          </cell>
          <cell r="C4180" t="str">
            <v>0175-DR67-D667</v>
          </cell>
          <cell r="D4180" t="str">
            <v>LG TC1 AV 1 S/TRAITANT TOPORAMA</v>
          </cell>
          <cell r="E4180" t="str">
            <v>40.01.06</v>
          </cell>
          <cell r="F4180" t="str">
            <v>1000522337 BAILLY LEBLANC PATRI URB ARCHIT</v>
          </cell>
          <cell r="G4180" t="str">
            <v>15</v>
          </cell>
          <cell r="H4180">
            <v>3600</v>
          </cell>
          <cell r="I4180">
            <v>0</v>
          </cell>
          <cell r="J4180">
            <v>0</v>
          </cell>
          <cell r="K4180">
            <v>41421</v>
          </cell>
          <cell r="L4180">
            <v>42681</v>
          </cell>
          <cell r="M4180" t="str">
            <v>0510</v>
          </cell>
          <cell r="N4180" t="str">
            <v>6AY</v>
          </cell>
          <cell r="O4180" t="str">
            <v>C071</v>
          </cell>
        </row>
        <row r="4181">
          <cell r="A4181" t="str">
            <v>1100019712</v>
          </cell>
          <cell r="B4181" t="str">
            <v>CCDDR04051</v>
          </cell>
          <cell r="C4181" t="str">
            <v>0175-DR67-D667</v>
          </cell>
          <cell r="D4181" t="str">
            <v>LG TC1 AVENANT 1 REMOVILLE</v>
          </cell>
          <cell r="E4181" t="str">
            <v>40.01.06</v>
          </cell>
          <cell r="F4181" t="str">
            <v>1000522337 BAILLY LEBLANC PATRI URB ARCHIT</v>
          </cell>
          <cell r="G4181" t="str">
            <v>16</v>
          </cell>
          <cell r="H4181">
            <v>20432.8</v>
          </cell>
          <cell r="I4181">
            <v>0</v>
          </cell>
          <cell r="J4181">
            <v>0</v>
          </cell>
          <cell r="K4181">
            <v>41421</v>
          </cell>
          <cell r="L4181">
            <v>42681</v>
          </cell>
          <cell r="M4181" t="str">
            <v>0510</v>
          </cell>
          <cell r="N4181" t="str">
            <v>6AY</v>
          </cell>
          <cell r="O4181" t="str">
            <v>C071</v>
          </cell>
        </row>
        <row r="4182">
          <cell r="A4182" t="str">
            <v>1100019712</v>
          </cell>
          <cell r="B4182" t="str">
            <v>CCDDR04051</v>
          </cell>
          <cell r="C4182" t="str">
            <v>0175-DR67-D667</v>
          </cell>
          <cell r="D4182" t="str">
            <v>LG TC2 AVENANT 1 - TOPORAMA</v>
          </cell>
          <cell r="E4182" t="str">
            <v>40.01.06</v>
          </cell>
          <cell r="F4182" t="str">
            <v>1000522337 BAILLY LEBLANC PATRI URB ARCHIT</v>
          </cell>
          <cell r="G4182" t="str">
            <v>18</v>
          </cell>
          <cell r="H4182">
            <v>22649.200000000001</v>
          </cell>
          <cell r="I4182">
            <v>0</v>
          </cell>
          <cell r="J4182">
            <v>0</v>
          </cell>
          <cell r="K4182">
            <v>41421</v>
          </cell>
          <cell r="L4182">
            <v>42681</v>
          </cell>
          <cell r="M4182" t="str">
            <v>0510</v>
          </cell>
          <cell r="N4182" t="str">
            <v>6AY</v>
          </cell>
          <cell r="O4182" t="str">
            <v>C071</v>
          </cell>
        </row>
        <row r="4183">
          <cell r="A4183" t="str">
            <v>1100019712</v>
          </cell>
          <cell r="B4183" t="str">
            <v>CCDDR04051</v>
          </cell>
          <cell r="C4183" t="str">
            <v>0175-DR67-D667</v>
          </cell>
          <cell r="D4183" t="str">
            <v>LG TC2 AV 1 -S/STRAITANT TOPORAMA</v>
          </cell>
          <cell r="E4183" t="str">
            <v>40.01.06</v>
          </cell>
          <cell r="F4183" t="str">
            <v>1000522337 BAILLY LEBLANC PATRI URB ARCHIT</v>
          </cell>
          <cell r="G4183" t="str">
            <v>19</v>
          </cell>
          <cell r="H4183">
            <v>1200</v>
          </cell>
          <cell r="I4183">
            <v>0</v>
          </cell>
          <cell r="J4183">
            <v>0</v>
          </cell>
          <cell r="K4183">
            <v>41421</v>
          </cell>
          <cell r="L4183">
            <v>42681</v>
          </cell>
          <cell r="M4183" t="str">
            <v>0510</v>
          </cell>
          <cell r="N4183" t="str">
            <v>6AY</v>
          </cell>
          <cell r="O4183" t="str">
            <v>C071</v>
          </cell>
        </row>
        <row r="4184">
          <cell r="A4184" t="str">
            <v>1100019712</v>
          </cell>
          <cell r="B4184" t="str">
            <v>CCDDR04051</v>
          </cell>
          <cell r="C4184" t="str">
            <v>0175-DR67-D667</v>
          </cell>
          <cell r="D4184" t="str">
            <v>LG TC2 AVENANT 1 REMOVILLE</v>
          </cell>
          <cell r="E4184" t="str">
            <v>40.01.06</v>
          </cell>
          <cell r="F4184" t="str">
            <v>1000522337 BAILLY LEBLANC PATRI URB ARCHIT</v>
          </cell>
          <cell r="G4184" t="str">
            <v>20</v>
          </cell>
          <cell r="H4184">
            <v>34449.199999999997</v>
          </cell>
          <cell r="I4184">
            <v>0</v>
          </cell>
          <cell r="J4184">
            <v>0</v>
          </cell>
          <cell r="K4184">
            <v>41421</v>
          </cell>
          <cell r="L4184">
            <v>42681</v>
          </cell>
          <cell r="M4184" t="str">
            <v>0510</v>
          </cell>
          <cell r="N4184" t="str">
            <v>6AY</v>
          </cell>
          <cell r="O4184" t="str">
            <v>C071</v>
          </cell>
        </row>
        <row r="4185">
          <cell r="A4185" t="str">
            <v>1100019712</v>
          </cell>
          <cell r="B4185" t="str">
            <v>CCDDR04051</v>
          </cell>
          <cell r="C4185" t="str">
            <v>0175-DR67-D667</v>
          </cell>
          <cell r="D4185" t="str">
            <v>TOPORAMA - REVISION PRIX TF</v>
          </cell>
          <cell r="E4185" t="str">
            <v>40.01.06</v>
          </cell>
          <cell r="F4185" t="str">
            <v>1000522337 BAILLY LEBLANC PATRI URB ARCHIT</v>
          </cell>
          <cell r="G4185" t="str">
            <v>21</v>
          </cell>
          <cell r="H4185">
            <v>3827.27</v>
          </cell>
          <cell r="I4185">
            <v>0</v>
          </cell>
          <cell r="J4185">
            <v>0</v>
          </cell>
          <cell r="K4185">
            <v>41421</v>
          </cell>
          <cell r="L4185">
            <v>42681</v>
          </cell>
          <cell r="M4185" t="str">
            <v>0510</v>
          </cell>
          <cell r="N4185" t="str">
            <v>6AY</v>
          </cell>
          <cell r="O4185" t="str">
            <v>C071</v>
          </cell>
        </row>
        <row r="4186">
          <cell r="A4186" t="str">
            <v>1100019712</v>
          </cell>
          <cell r="B4186" t="str">
            <v>CCDDR04051</v>
          </cell>
          <cell r="C4186" t="str">
            <v>0175-DR67-D667</v>
          </cell>
          <cell r="D4186" t="str">
            <v>REMOVILLE HRP - REVISION PRIX TF</v>
          </cell>
          <cell r="E4186" t="str">
            <v>40.01.06</v>
          </cell>
          <cell r="F4186" t="str">
            <v>1000522337 BAILLY LEBLANC PATRI URB ARCHIT</v>
          </cell>
          <cell r="G4186" t="str">
            <v>22</v>
          </cell>
          <cell r="H4186">
            <v>3540.5</v>
          </cell>
          <cell r="I4186">
            <v>0</v>
          </cell>
          <cell r="J4186">
            <v>0</v>
          </cell>
          <cell r="K4186">
            <v>41421</v>
          </cell>
          <cell r="L4186">
            <v>42681</v>
          </cell>
          <cell r="M4186" t="str">
            <v>0510</v>
          </cell>
          <cell r="N4186" t="str">
            <v>6AY</v>
          </cell>
          <cell r="O4186" t="str">
            <v>C071</v>
          </cell>
        </row>
        <row r="4187">
          <cell r="A4187" t="str">
            <v>1100019712</v>
          </cell>
          <cell r="B4187" t="str">
            <v>CCDDR04051</v>
          </cell>
          <cell r="C4187" t="str">
            <v>0175-DR67-D667</v>
          </cell>
          <cell r="D4187" t="str">
            <v>SOUS TRAITANTS - REVISION PRIX TF</v>
          </cell>
          <cell r="E4187" t="str">
            <v>40.01.06</v>
          </cell>
          <cell r="F4187" t="str">
            <v>1000522337 BAILLY LEBLANC PATRI URB ARCHIT</v>
          </cell>
          <cell r="G4187" t="str">
            <v>23</v>
          </cell>
          <cell r="H4187">
            <v>2713.36</v>
          </cell>
          <cell r="I4187">
            <v>0</v>
          </cell>
          <cell r="J4187">
            <v>0</v>
          </cell>
          <cell r="K4187">
            <v>41421</v>
          </cell>
          <cell r="L4187">
            <v>42681</v>
          </cell>
          <cell r="M4187" t="str">
            <v>0510</v>
          </cell>
          <cell r="N4187" t="str">
            <v>6AY</v>
          </cell>
          <cell r="O4187" t="str">
            <v>C071</v>
          </cell>
        </row>
        <row r="4188">
          <cell r="A4188" t="str">
            <v>1100019712</v>
          </cell>
          <cell r="B4188" t="str">
            <v>CCDDR04051</v>
          </cell>
          <cell r="C4188" t="str">
            <v>0175-DR67-D667</v>
          </cell>
          <cell r="D4188" t="str">
            <v>TOPORAMA - REVISION PRIX TC 1</v>
          </cell>
          <cell r="E4188" t="str">
            <v>40.01.06</v>
          </cell>
          <cell r="F4188" t="str">
            <v>1000522337 BAILLY LEBLANC PATRI URB ARCHIT</v>
          </cell>
          <cell r="G4188" t="str">
            <v>24</v>
          </cell>
          <cell r="H4188">
            <v>1282.3</v>
          </cell>
          <cell r="I4188">
            <v>0</v>
          </cell>
          <cell r="J4188">
            <v>0</v>
          </cell>
          <cell r="K4188">
            <v>41421</v>
          </cell>
          <cell r="L4188">
            <v>42681</v>
          </cell>
          <cell r="M4188" t="str">
            <v>0510</v>
          </cell>
          <cell r="N4188" t="str">
            <v>6AY</v>
          </cell>
          <cell r="O4188" t="str">
            <v>C071</v>
          </cell>
        </row>
        <row r="4189">
          <cell r="A4189" t="str">
            <v>1100019712</v>
          </cell>
          <cell r="B4189" t="str">
            <v>CCDDR04051</v>
          </cell>
          <cell r="C4189" t="str">
            <v>0175-DR67-D667</v>
          </cell>
          <cell r="D4189" t="str">
            <v>TOPORAMA - AVENANT 3</v>
          </cell>
          <cell r="E4189" t="str">
            <v>40.01.06</v>
          </cell>
          <cell r="F4189" t="str">
            <v>1000522337 BAILLY LEBLANC PATRI URB ARCHIT</v>
          </cell>
          <cell r="G4189" t="str">
            <v>25</v>
          </cell>
          <cell r="H4189">
            <v>11338</v>
          </cell>
          <cell r="I4189">
            <v>0</v>
          </cell>
          <cell r="J4189">
            <v>0</v>
          </cell>
          <cell r="K4189">
            <v>41421</v>
          </cell>
          <cell r="L4189">
            <v>43761</v>
          </cell>
          <cell r="M4189" t="str">
            <v>0510</v>
          </cell>
          <cell r="N4189" t="str">
            <v>6AY</v>
          </cell>
          <cell r="O4189" t="str">
            <v>C071</v>
          </cell>
        </row>
        <row r="4190">
          <cell r="A4190" t="str">
            <v>1100019712</v>
          </cell>
          <cell r="B4190" t="str">
            <v>CCDDR04051</v>
          </cell>
          <cell r="C4190" t="str">
            <v>0175-DR67-D667</v>
          </cell>
          <cell r="D4190" t="str">
            <v>HRP ARCHITECTURE - AVENANT 3</v>
          </cell>
          <cell r="E4190" t="str">
            <v>40.01.06</v>
          </cell>
          <cell r="F4190" t="str">
            <v>1000522337 BAILLY LEBLANC PATRI URB ARCHIT</v>
          </cell>
          <cell r="G4190" t="str">
            <v>26</v>
          </cell>
          <cell r="H4190">
            <v>36338</v>
          </cell>
          <cell r="I4190">
            <v>0</v>
          </cell>
          <cell r="J4190">
            <v>0</v>
          </cell>
          <cell r="K4190">
            <v>41421</v>
          </cell>
          <cell r="L4190">
            <v>43761</v>
          </cell>
          <cell r="M4190" t="str">
            <v>0510</v>
          </cell>
          <cell r="N4190" t="str">
            <v>6AY</v>
          </cell>
          <cell r="O4190" t="str">
            <v>C071</v>
          </cell>
        </row>
        <row r="4191">
          <cell r="A4191" t="str">
            <v>1100019712</v>
          </cell>
          <cell r="B4191" t="str">
            <v>CCDDR04051</v>
          </cell>
          <cell r="C4191" t="str">
            <v>0175-DR67-D667</v>
          </cell>
          <cell r="D4191" t="str">
            <v>SOUS TRAITANTS - AVENANT 3</v>
          </cell>
          <cell r="E4191" t="str">
            <v>40.01.06</v>
          </cell>
          <cell r="F4191" t="str">
            <v>1000522337 BAILLY LEBLANC PATRI URB ARCHIT</v>
          </cell>
          <cell r="G4191" t="str">
            <v>27</v>
          </cell>
          <cell r="H4191">
            <v>7200</v>
          </cell>
          <cell r="I4191">
            <v>0</v>
          </cell>
          <cell r="J4191">
            <v>0</v>
          </cell>
          <cell r="K4191">
            <v>41421</v>
          </cell>
          <cell r="L4191">
            <v>43761</v>
          </cell>
          <cell r="M4191" t="str">
            <v>0510</v>
          </cell>
          <cell r="N4191" t="str">
            <v>6AY</v>
          </cell>
          <cell r="O4191" t="str">
            <v>C071</v>
          </cell>
        </row>
        <row r="4192">
          <cell r="A4192" t="str">
            <v>1100019712</v>
          </cell>
          <cell r="B4192" t="str">
            <v>CCDDR04051</v>
          </cell>
          <cell r="C4192" t="str">
            <v>0175-DR67-D667</v>
          </cell>
          <cell r="D4192" t="str">
            <v>REVISION TC1 HRP</v>
          </cell>
          <cell r="E4192" t="str">
            <v>40.01.06</v>
          </cell>
          <cell r="F4192" t="str">
            <v>1000522337 BAILLY LEBLANC PATRI URB ARCHIT</v>
          </cell>
          <cell r="G4192" t="str">
            <v>28</v>
          </cell>
          <cell r="H4192">
            <v>2269.04</v>
          </cell>
          <cell r="I4192">
            <v>0</v>
          </cell>
          <cell r="J4192">
            <v>0</v>
          </cell>
          <cell r="K4192">
            <v>41421</v>
          </cell>
          <cell r="L4192">
            <v>43951</v>
          </cell>
          <cell r="M4192" t="str">
            <v>0510</v>
          </cell>
          <cell r="N4192" t="str">
            <v>6AY</v>
          </cell>
          <cell r="O4192" t="str">
            <v>C071</v>
          </cell>
        </row>
        <row r="4193">
          <cell r="A4193" t="str">
            <v>1100019712</v>
          </cell>
          <cell r="B4193" t="str">
            <v>CCDDR04051</v>
          </cell>
          <cell r="C4193" t="str">
            <v>0175-DR67-D667</v>
          </cell>
          <cell r="D4193" t="str">
            <v>REVISION TC2 -HRP</v>
          </cell>
          <cell r="E4193" t="str">
            <v>40.01.06</v>
          </cell>
          <cell r="F4193" t="str">
            <v>1000522337 BAILLY LEBLANC PATRI URB ARCHIT</v>
          </cell>
          <cell r="G4193" t="str">
            <v>29</v>
          </cell>
          <cell r="H4193">
            <v>2081.1</v>
          </cell>
          <cell r="I4193">
            <v>0</v>
          </cell>
          <cell r="J4193">
            <v>0</v>
          </cell>
          <cell r="K4193">
            <v>41421</v>
          </cell>
          <cell r="L4193">
            <v>42681</v>
          </cell>
          <cell r="M4193" t="str">
            <v>0510</v>
          </cell>
          <cell r="N4193" t="str">
            <v>6AY</v>
          </cell>
          <cell r="O4193" t="str">
            <v>C071</v>
          </cell>
        </row>
        <row r="4194">
          <cell r="A4194" t="str">
            <v>1100019712</v>
          </cell>
          <cell r="B4194" t="str">
            <v>CCDDR04051</v>
          </cell>
          <cell r="C4194" t="str">
            <v>0175-DR67-D667</v>
          </cell>
          <cell r="D4194" t="str">
            <v>REVISION TC2 -TOPORAMA</v>
          </cell>
          <cell r="E4194" t="str">
            <v>40.01.06</v>
          </cell>
          <cell r="F4194" t="str">
            <v>1000522337 BAILLY LEBLANC PATRI URB ARCHIT</v>
          </cell>
          <cell r="G4194" t="str">
            <v>30</v>
          </cell>
          <cell r="H4194">
            <v>5254.04</v>
          </cell>
          <cell r="I4194">
            <v>0</v>
          </cell>
          <cell r="J4194">
            <v>0</v>
          </cell>
          <cell r="K4194">
            <v>41421</v>
          </cell>
          <cell r="L4194">
            <v>44413</v>
          </cell>
          <cell r="M4194" t="str">
            <v>0510</v>
          </cell>
          <cell r="N4194" t="str">
            <v>6AY</v>
          </cell>
          <cell r="O4194" t="str">
            <v>C071</v>
          </cell>
        </row>
        <row r="4195">
          <cell r="A4195" t="str">
            <v>1100019712</v>
          </cell>
          <cell r="B4195" t="str">
            <v>CCDDR04051</v>
          </cell>
          <cell r="C4195" t="str">
            <v>0175-DR67-D667</v>
          </cell>
          <cell r="D4195" t="str">
            <v>REVISION TC2 -HRP</v>
          </cell>
          <cell r="E4195" t="str">
            <v>40.01.06</v>
          </cell>
          <cell r="F4195" t="str">
            <v>1000522337 BAILLY LEBLANC PATRI URB ARCHIT</v>
          </cell>
          <cell r="G4195" t="str">
            <v>31</v>
          </cell>
          <cell r="H4195">
            <v>6500.15</v>
          </cell>
          <cell r="I4195">
            <v>0</v>
          </cell>
          <cell r="J4195">
            <v>0</v>
          </cell>
          <cell r="K4195">
            <v>41421</v>
          </cell>
          <cell r="L4195">
            <v>44413</v>
          </cell>
          <cell r="M4195" t="str">
            <v>0510</v>
          </cell>
          <cell r="N4195" t="str">
            <v>6AY</v>
          </cell>
          <cell r="O4195" t="str">
            <v>C071</v>
          </cell>
        </row>
        <row r="4196">
          <cell r="A4196" t="str">
            <v>1100019712</v>
          </cell>
          <cell r="B4196" t="str">
            <v>CCDDR04051</v>
          </cell>
          <cell r="C4196" t="str">
            <v>0175-DR67-D667</v>
          </cell>
          <cell r="D4196" t="str">
            <v>REVISION TC2 - SOUS TRAITANTS</v>
          </cell>
          <cell r="E4196" t="str">
            <v>40.01.06</v>
          </cell>
          <cell r="F4196" t="str">
            <v>1000522337 BAILLY LEBLANC PATRI URB ARCHIT</v>
          </cell>
          <cell r="G4196" t="str">
            <v>32</v>
          </cell>
          <cell r="H4196">
            <v>1182.5999999999999</v>
          </cell>
          <cell r="I4196">
            <v>348</v>
          </cell>
          <cell r="J4196">
            <v>348</v>
          </cell>
          <cell r="K4196">
            <v>41421</v>
          </cell>
          <cell r="L4196">
            <v>44413</v>
          </cell>
          <cell r="M4196" t="str">
            <v>0510</v>
          </cell>
          <cell r="N4196" t="str">
            <v>6AY</v>
          </cell>
          <cell r="O4196" t="str">
            <v>C071</v>
          </cell>
        </row>
        <row r="4197">
          <cell r="A4197" t="str">
            <v>1511391142</v>
          </cell>
          <cell r="B4197" t="str">
            <v>CCDDR04051</v>
          </cell>
          <cell r="C4197" t="str">
            <v>0175-DR67-D667</v>
          </cell>
          <cell r="D4197" t="str">
            <v>ETUDE DOCUMENTAIRE</v>
          </cell>
          <cell r="E4197" t="str">
            <v>36.04.03</v>
          </cell>
          <cell r="F4197" t="str">
            <v>1001670493 MADAME JADE BERGER</v>
          </cell>
          <cell r="G4197" t="str">
            <v>2</v>
          </cell>
          <cell r="H4197">
            <v>28030</v>
          </cell>
          <cell r="I4197">
            <v>3920</v>
          </cell>
          <cell r="J4197">
            <v>3920</v>
          </cell>
          <cell r="K4197">
            <v>44741</v>
          </cell>
          <cell r="L4197">
            <v>44741</v>
          </cell>
          <cell r="M4197" t="str">
            <v>0510</v>
          </cell>
          <cell r="N4197" t="str">
            <v>6AY</v>
          </cell>
          <cell r="O4197" t="str">
            <v>C071</v>
          </cell>
        </row>
        <row r="4198">
          <cell r="A4198" t="str">
            <v>1511467210</v>
          </cell>
          <cell r="B4198" t="str">
            <v>CCDDR04051</v>
          </cell>
          <cell r="C4198" t="str">
            <v>0175-DR67-D667</v>
          </cell>
          <cell r="D4198" t="str">
            <v>MA cadre du plan gestion UNESCO</v>
          </cell>
          <cell r="E4198" t="str">
            <v>40.01.08</v>
          </cell>
          <cell r="F4198" t="str">
            <v>1001624803 GRAHAL CONSEIL</v>
          </cell>
          <cell r="G4198" t="str">
            <v>2</v>
          </cell>
          <cell r="H4198">
            <v>42825</v>
          </cell>
          <cell r="I4198">
            <v>15950</v>
          </cell>
          <cell r="J4198">
            <v>15950</v>
          </cell>
          <cell r="K4198">
            <v>44792</v>
          </cell>
          <cell r="L4198">
            <v>44795</v>
          </cell>
          <cell r="M4198" t="str">
            <v>0510</v>
          </cell>
          <cell r="N4198" t="str">
            <v>6AY</v>
          </cell>
          <cell r="O4198" t="str">
            <v>C071</v>
          </cell>
        </row>
        <row r="4199">
          <cell r="A4199" t="str">
            <v>1100052481</v>
          </cell>
          <cell r="B4199" t="str">
            <v>CCDDR04059</v>
          </cell>
          <cell r="C4199" t="str">
            <v>0175-DR59-D659</v>
          </cell>
          <cell r="D4199" t="str">
            <v>Révision PSMV de Lille mandataire</v>
          </cell>
          <cell r="E4199" t="str">
            <v>40.01.08</v>
          </cell>
          <cell r="F4199" t="str">
            <v>1001411875 HAME</v>
          </cell>
          <cell r="G4199" t="str">
            <v>2</v>
          </cell>
          <cell r="H4199">
            <v>620395</v>
          </cell>
          <cell r="I4199">
            <v>493500</v>
          </cell>
          <cell r="J4199">
            <v>493500</v>
          </cell>
          <cell r="K4199">
            <v>44180</v>
          </cell>
          <cell r="L4199">
            <v>44182</v>
          </cell>
          <cell r="M4199" t="str">
            <v>0800</v>
          </cell>
          <cell r="N4199" t="str">
            <v>6D4</v>
          </cell>
          <cell r="O4199" t="str">
            <v>C071</v>
          </cell>
        </row>
        <row r="4200">
          <cell r="A4200" t="str">
            <v>1100052481</v>
          </cell>
          <cell r="B4200" t="str">
            <v>CCDDR04059</v>
          </cell>
          <cell r="C4200" t="str">
            <v>0175-DR59-D659</v>
          </cell>
          <cell r="D4200" t="str">
            <v>Révision PSMV de Lille s/t IF TECHNOLOGI</v>
          </cell>
          <cell r="E4200" t="str">
            <v>40.01.08</v>
          </cell>
          <cell r="F4200" t="str">
            <v>1001411875 HAME</v>
          </cell>
          <cell r="G4200" t="str">
            <v>3</v>
          </cell>
          <cell r="H4200">
            <v>35000</v>
          </cell>
          <cell r="I4200">
            <v>34000</v>
          </cell>
          <cell r="J4200">
            <v>34000</v>
          </cell>
          <cell r="K4200">
            <v>44180</v>
          </cell>
          <cell r="L4200">
            <v>44182</v>
          </cell>
          <cell r="M4200" t="str">
            <v>0800</v>
          </cell>
          <cell r="N4200" t="str">
            <v>6D4</v>
          </cell>
          <cell r="O4200" t="str">
            <v>C071</v>
          </cell>
        </row>
        <row r="4201">
          <cell r="A4201" t="str">
            <v>1100052481</v>
          </cell>
          <cell r="B4201" t="str">
            <v>CCDDR04059</v>
          </cell>
          <cell r="C4201" t="str">
            <v>0175-DR59-D659</v>
          </cell>
          <cell r="D4201" t="str">
            <v>Révision PSMV de Lille s/t LAB INGENIERI</v>
          </cell>
          <cell r="E4201" t="str">
            <v>40.01.08</v>
          </cell>
          <cell r="F4201" t="str">
            <v>1001411875 HAME</v>
          </cell>
          <cell r="G4201" t="str">
            <v>4</v>
          </cell>
          <cell r="H4201">
            <v>155</v>
          </cell>
          <cell r="I4201">
            <v>155</v>
          </cell>
          <cell r="J4201">
            <v>155</v>
          </cell>
          <cell r="K4201">
            <v>44180</v>
          </cell>
          <cell r="L4201">
            <v>44182</v>
          </cell>
          <cell r="M4201" t="str">
            <v>0800</v>
          </cell>
          <cell r="N4201" t="str">
            <v>6D4</v>
          </cell>
          <cell r="O4201" t="str">
            <v>C071</v>
          </cell>
        </row>
        <row r="4202">
          <cell r="A4202" t="str">
            <v>1100052481</v>
          </cell>
          <cell r="B4202" t="str">
            <v>CCDDR04059</v>
          </cell>
          <cell r="C4202" t="str">
            <v>0175-DR59-D659</v>
          </cell>
          <cell r="D4202" t="str">
            <v>Révision PSMV de Lille s/t AUDDICE URBAN</v>
          </cell>
          <cell r="E4202" t="str">
            <v>40.01.08</v>
          </cell>
          <cell r="F4202" t="str">
            <v>1001411875 HAME</v>
          </cell>
          <cell r="G4202" t="str">
            <v>10</v>
          </cell>
          <cell r="H4202">
            <v>7900</v>
          </cell>
          <cell r="I4202">
            <v>1975</v>
          </cell>
          <cell r="J4202">
            <v>1975</v>
          </cell>
          <cell r="K4202">
            <v>44180</v>
          </cell>
          <cell r="L4202">
            <v>44631</v>
          </cell>
          <cell r="M4202" t="str">
            <v>0800</v>
          </cell>
          <cell r="N4202" t="str">
            <v>6D4</v>
          </cell>
          <cell r="O4202" t="str">
            <v>C071</v>
          </cell>
        </row>
        <row r="4203">
          <cell r="A4203" t="str">
            <v>1100052481</v>
          </cell>
          <cell r="B4203" t="str">
            <v>CCDDR04059</v>
          </cell>
          <cell r="C4203" t="str">
            <v>0175-DR59-D659</v>
          </cell>
          <cell r="D4203" t="str">
            <v>Révision PSMV de Lille s/t TOPORAMA</v>
          </cell>
          <cell r="E4203" t="str">
            <v>40.01.08</v>
          </cell>
          <cell r="F4203" t="str">
            <v>1001411875 HAME</v>
          </cell>
          <cell r="G4203" t="str">
            <v>11</v>
          </cell>
          <cell r="H4203">
            <v>96200</v>
          </cell>
          <cell r="I4203">
            <v>86450</v>
          </cell>
          <cell r="J4203">
            <v>86450</v>
          </cell>
          <cell r="K4203">
            <v>44180</v>
          </cell>
          <cell r="L4203">
            <v>44672</v>
          </cell>
          <cell r="M4203" t="str">
            <v>0800</v>
          </cell>
          <cell r="N4203" t="str">
            <v>6D4</v>
          </cell>
          <cell r="O4203" t="str">
            <v>C071</v>
          </cell>
        </row>
        <row r="4204">
          <cell r="A4204" t="str">
            <v>1200065352</v>
          </cell>
          <cell r="B4204" t="str">
            <v>CCDDR04059</v>
          </cell>
          <cell r="C4204" t="str">
            <v>0175-DR59-D659</v>
          </cell>
          <cell r="D4204" t="str">
            <v>Mandataire Maurel</v>
          </cell>
          <cell r="E4204" t="str">
            <v>40.01.08</v>
          </cell>
          <cell r="F4204" t="str">
            <v>1001462601 MONSIEUR GILLES MAUREL</v>
          </cell>
          <cell r="G4204" t="str">
            <v>2</v>
          </cell>
          <cell r="H4204">
            <v>122587</v>
          </cell>
          <cell r="I4204">
            <v>47755</v>
          </cell>
          <cell r="J4204">
            <v>47755</v>
          </cell>
          <cell r="K4204">
            <v>43790</v>
          </cell>
          <cell r="L4204">
            <v>43790</v>
          </cell>
          <cell r="M4204" t="str">
            <v>0800</v>
          </cell>
          <cell r="N4204" t="str">
            <v>6D4</v>
          </cell>
          <cell r="O4204" t="str">
            <v>C071</v>
          </cell>
        </row>
        <row r="4205">
          <cell r="A4205" t="str">
            <v>1200065352</v>
          </cell>
          <cell r="B4205" t="str">
            <v>CCDDR04059</v>
          </cell>
          <cell r="C4205" t="str">
            <v>0175-DR59-D659</v>
          </cell>
          <cell r="D4205" t="str">
            <v>Co-traitant 1 ENON</v>
          </cell>
          <cell r="E4205" t="str">
            <v>40.01.08</v>
          </cell>
          <cell r="F4205" t="str">
            <v>1001462601 MONSIEUR GILLES MAUREL</v>
          </cell>
          <cell r="G4205" t="str">
            <v>3</v>
          </cell>
          <cell r="H4205">
            <v>61264</v>
          </cell>
          <cell r="I4205">
            <v>7082</v>
          </cell>
          <cell r="J4205">
            <v>7082</v>
          </cell>
          <cell r="K4205">
            <v>43790</v>
          </cell>
          <cell r="L4205">
            <v>43790</v>
          </cell>
          <cell r="M4205" t="str">
            <v>0800</v>
          </cell>
          <cell r="N4205" t="str">
            <v>6D4</v>
          </cell>
          <cell r="O4205" t="str">
            <v>C071</v>
          </cell>
        </row>
        <row r="4206">
          <cell r="A4206" t="str">
            <v>1200065352</v>
          </cell>
          <cell r="B4206" t="str">
            <v>CCDDR04059</v>
          </cell>
          <cell r="C4206" t="str">
            <v>0175-DR59-D659</v>
          </cell>
          <cell r="D4206" t="str">
            <v>Co-traitant 2 Lagleyze</v>
          </cell>
          <cell r="E4206" t="str">
            <v>40.01.08</v>
          </cell>
          <cell r="F4206" t="str">
            <v>1001462601 MONSIEUR GILLES MAUREL</v>
          </cell>
          <cell r="G4206" t="str">
            <v>4</v>
          </cell>
          <cell r="H4206">
            <v>22952</v>
          </cell>
          <cell r="I4206">
            <v>0</v>
          </cell>
          <cell r="J4206">
            <v>0</v>
          </cell>
          <cell r="K4206">
            <v>43790</v>
          </cell>
          <cell r="L4206">
            <v>43790</v>
          </cell>
          <cell r="M4206" t="str">
            <v>0800</v>
          </cell>
          <cell r="N4206" t="str">
            <v>6D4</v>
          </cell>
          <cell r="O4206" t="str">
            <v>C071</v>
          </cell>
        </row>
        <row r="4207">
          <cell r="A4207" t="str">
            <v>1200065352</v>
          </cell>
          <cell r="B4207" t="str">
            <v>CCDDR04059</v>
          </cell>
          <cell r="C4207" t="str">
            <v>0175-DR59-D659</v>
          </cell>
          <cell r="D4207" t="str">
            <v>Co-traitant 2 Lagleyze</v>
          </cell>
          <cell r="E4207" t="str">
            <v>40.01.08</v>
          </cell>
          <cell r="F4207" t="str">
            <v>1001462601 MONSIEUR GILLES MAUREL</v>
          </cell>
          <cell r="G4207" t="str">
            <v>7</v>
          </cell>
          <cell r="H4207">
            <v>4200</v>
          </cell>
          <cell r="I4207">
            <v>1848</v>
          </cell>
          <cell r="J4207">
            <v>1848</v>
          </cell>
          <cell r="K4207">
            <v>43790</v>
          </cell>
          <cell r="L4207">
            <v>44826</v>
          </cell>
          <cell r="M4207" t="str">
            <v>0800</v>
          </cell>
          <cell r="N4207" t="str">
            <v>6D4</v>
          </cell>
          <cell r="O4207" t="str">
            <v>C071</v>
          </cell>
        </row>
        <row r="4208">
          <cell r="A4208" t="str">
            <v>1509853215</v>
          </cell>
          <cell r="B4208" t="str">
            <v>CCDDR04059</v>
          </cell>
          <cell r="C4208" t="str">
            <v>0175-DR59-D659</v>
          </cell>
          <cell r="D4208" t="str">
            <v>Phase 1 - AREP</v>
          </cell>
          <cell r="E4208" t="str">
            <v>36.04.03</v>
          </cell>
          <cell r="F4208" t="str">
            <v>1000253984 AREP</v>
          </cell>
          <cell r="G4208" t="str">
            <v>2</v>
          </cell>
          <cell r="H4208">
            <v>12700</v>
          </cell>
          <cell r="I4208">
            <v>0</v>
          </cell>
          <cell r="J4208">
            <v>0</v>
          </cell>
          <cell r="K4208">
            <v>43816</v>
          </cell>
          <cell r="L4208">
            <v>43816</v>
          </cell>
          <cell r="M4208" t="str">
            <v>0800</v>
          </cell>
          <cell r="N4208" t="str">
            <v>6D4</v>
          </cell>
          <cell r="O4208" t="str">
            <v>C071</v>
          </cell>
        </row>
        <row r="4209">
          <cell r="A4209" t="str">
            <v>1509853215</v>
          </cell>
          <cell r="B4209" t="str">
            <v>CCDDR04059</v>
          </cell>
          <cell r="C4209" t="str">
            <v>0175-DR59-D659</v>
          </cell>
          <cell r="D4209" t="str">
            <v>Phase 1 - ACV ARCHITECTE</v>
          </cell>
          <cell r="E4209" t="str">
            <v>36.04.03</v>
          </cell>
          <cell r="F4209" t="str">
            <v>1000253984 AREP</v>
          </cell>
          <cell r="G4209" t="str">
            <v>3</v>
          </cell>
          <cell r="H4209">
            <v>3500</v>
          </cell>
          <cell r="I4209">
            <v>0</v>
          </cell>
          <cell r="J4209">
            <v>0</v>
          </cell>
          <cell r="K4209">
            <v>43816</v>
          </cell>
          <cell r="L4209">
            <v>43816</v>
          </cell>
          <cell r="M4209" t="str">
            <v>0800</v>
          </cell>
          <cell r="N4209" t="str">
            <v>6D4</v>
          </cell>
          <cell r="O4209" t="str">
            <v>C071</v>
          </cell>
        </row>
        <row r="4210">
          <cell r="A4210" t="str">
            <v>1509853215</v>
          </cell>
          <cell r="B4210" t="str">
            <v>CCDDR04059</v>
          </cell>
          <cell r="C4210" t="str">
            <v>0175-DR59-D659</v>
          </cell>
          <cell r="D4210" t="str">
            <v>Phase 2 - AREP</v>
          </cell>
          <cell r="E4210" t="str">
            <v>36.04.03</v>
          </cell>
          <cell r="F4210" t="str">
            <v>1000253984 AREP</v>
          </cell>
          <cell r="G4210" t="str">
            <v>5</v>
          </cell>
          <cell r="H4210">
            <v>8700</v>
          </cell>
          <cell r="I4210">
            <v>0</v>
          </cell>
          <cell r="J4210">
            <v>0</v>
          </cell>
          <cell r="K4210">
            <v>43816</v>
          </cell>
          <cell r="L4210">
            <v>43816</v>
          </cell>
          <cell r="M4210" t="str">
            <v>0800</v>
          </cell>
          <cell r="N4210" t="str">
            <v>6D4</v>
          </cell>
          <cell r="O4210" t="str">
            <v>C071</v>
          </cell>
        </row>
        <row r="4211">
          <cell r="A4211" t="str">
            <v>1509853215</v>
          </cell>
          <cell r="B4211" t="str">
            <v>CCDDR04059</v>
          </cell>
          <cell r="C4211" t="str">
            <v>0175-DR59-D659</v>
          </cell>
          <cell r="D4211" t="str">
            <v>Phase 2 - ACV ARCHITECTE</v>
          </cell>
          <cell r="E4211" t="str">
            <v>36.04.03</v>
          </cell>
          <cell r="F4211" t="str">
            <v>1000253984 AREP</v>
          </cell>
          <cell r="G4211" t="str">
            <v>6</v>
          </cell>
          <cell r="H4211">
            <v>6300</v>
          </cell>
          <cell r="I4211">
            <v>0</v>
          </cell>
          <cell r="J4211">
            <v>0</v>
          </cell>
          <cell r="K4211">
            <v>43816</v>
          </cell>
          <cell r="L4211">
            <v>43816</v>
          </cell>
          <cell r="M4211" t="str">
            <v>0800</v>
          </cell>
          <cell r="N4211" t="str">
            <v>6D4</v>
          </cell>
          <cell r="O4211" t="str">
            <v>C071</v>
          </cell>
        </row>
        <row r="4212">
          <cell r="A4212" t="str">
            <v>1509853215</v>
          </cell>
          <cell r="B4212" t="str">
            <v>CCDDR04059</v>
          </cell>
          <cell r="C4212" t="str">
            <v>0175-DR59-D659</v>
          </cell>
          <cell r="D4212" t="str">
            <v>Phase 3 - AREP</v>
          </cell>
          <cell r="E4212" t="str">
            <v>36.04.03</v>
          </cell>
          <cell r="F4212" t="str">
            <v>1000253984 AREP</v>
          </cell>
          <cell r="G4212" t="str">
            <v>8</v>
          </cell>
          <cell r="H4212">
            <v>10750</v>
          </cell>
          <cell r="I4212">
            <v>0</v>
          </cell>
          <cell r="J4212">
            <v>0</v>
          </cell>
          <cell r="K4212">
            <v>43816</v>
          </cell>
          <cell r="L4212">
            <v>43816</v>
          </cell>
          <cell r="M4212" t="str">
            <v>0800</v>
          </cell>
          <cell r="N4212" t="str">
            <v>6D4</v>
          </cell>
          <cell r="O4212" t="str">
            <v>C071</v>
          </cell>
        </row>
        <row r="4213">
          <cell r="A4213" t="str">
            <v>1509853215</v>
          </cell>
          <cell r="B4213" t="str">
            <v>CCDDR04059</v>
          </cell>
          <cell r="C4213" t="str">
            <v>0175-DR59-D659</v>
          </cell>
          <cell r="D4213" t="str">
            <v>Phase 3 - ACV ARCHITECTE</v>
          </cell>
          <cell r="E4213" t="str">
            <v>36.04.03</v>
          </cell>
          <cell r="F4213" t="str">
            <v>1000253984 AREP</v>
          </cell>
          <cell r="G4213" t="str">
            <v>9</v>
          </cell>
          <cell r="H4213">
            <v>5650</v>
          </cell>
          <cell r="I4213">
            <v>0</v>
          </cell>
          <cell r="J4213">
            <v>0</v>
          </cell>
          <cell r="K4213">
            <v>43816</v>
          </cell>
          <cell r="L4213">
            <v>43816</v>
          </cell>
          <cell r="M4213" t="str">
            <v>0800</v>
          </cell>
          <cell r="N4213" t="str">
            <v>6D4</v>
          </cell>
          <cell r="O4213" t="str">
            <v>C071</v>
          </cell>
        </row>
        <row r="4214">
          <cell r="A4214" t="str">
            <v>1509853215</v>
          </cell>
          <cell r="B4214" t="str">
            <v>CCDDR04059</v>
          </cell>
          <cell r="C4214" t="str">
            <v>0175-DR59-D659</v>
          </cell>
          <cell r="D4214" t="str">
            <v>Phase 4 - AREP</v>
          </cell>
          <cell r="E4214" t="str">
            <v>36.04.03</v>
          </cell>
          <cell r="F4214" t="str">
            <v>1000253984 AREP</v>
          </cell>
          <cell r="G4214" t="str">
            <v>11</v>
          </cell>
          <cell r="H4214">
            <v>18300</v>
          </cell>
          <cell r="I4214">
            <v>18300</v>
          </cell>
          <cell r="J4214">
            <v>18300</v>
          </cell>
          <cell r="K4214">
            <v>43816</v>
          </cell>
          <cell r="L4214">
            <v>43816</v>
          </cell>
          <cell r="M4214" t="str">
            <v>0800</v>
          </cell>
          <cell r="N4214" t="str">
            <v>6D4</v>
          </cell>
          <cell r="O4214" t="str">
            <v>C071</v>
          </cell>
        </row>
        <row r="4215">
          <cell r="A4215" t="str">
            <v>1509853215</v>
          </cell>
          <cell r="B4215" t="str">
            <v>CCDDR04059</v>
          </cell>
          <cell r="C4215" t="str">
            <v>0175-DR59-D659</v>
          </cell>
          <cell r="D4215" t="str">
            <v>Phase 4 - ACV ARCHITECTE</v>
          </cell>
          <cell r="E4215" t="str">
            <v>36.04.03</v>
          </cell>
          <cell r="F4215" t="str">
            <v>1000253984 AREP</v>
          </cell>
          <cell r="G4215" t="str">
            <v>12</v>
          </cell>
          <cell r="H4215">
            <v>6100</v>
          </cell>
          <cell r="I4215">
            <v>6100</v>
          </cell>
          <cell r="J4215">
            <v>6100</v>
          </cell>
          <cell r="K4215">
            <v>43816</v>
          </cell>
          <cell r="L4215">
            <v>43816</v>
          </cell>
          <cell r="M4215" t="str">
            <v>0800</v>
          </cell>
          <cell r="N4215" t="str">
            <v>6D4</v>
          </cell>
          <cell r="O4215" t="str">
            <v>C071</v>
          </cell>
        </row>
        <row r="4216">
          <cell r="A4216" t="str">
            <v>1509853215</v>
          </cell>
          <cell r="B4216" t="str">
            <v>CCDDR04059</v>
          </cell>
          <cell r="C4216" t="str">
            <v>0175-DR59-D659</v>
          </cell>
          <cell r="D4216" t="str">
            <v>Phase 5 - AREP</v>
          </cell>
          <cell r="E4216" t="str">
            <v>36.04.03</v>
          </cell>
          <cell r="F4216" t="str">
            <v>1000253984 AREP</v>
          </cell>
          <cell r="G4216" t="str">
            <v>14</v>
          </cell>
          <cell r="H4216">
            <v>9200</v>
          </cell>
          <cell r="I4216">
            <v>9200</v>
          </cell>
          <cell r="J4216">
            <v>9200</v>
          </cell>
          <cell r="K4216">
            <v>43816</v>
          </cell>
          <cell r="L4216">
            <v>43816</v>
          </cell>
          <cell r="M4216" t="str">
            <v>0800</v>
          </cell>
          <cell r="N4216" t="str">
            <v>6D4</v>
          </cell>
          <cell r="O4216" t="str">
            <v>C071</v>
          </cell>
        </row>
        <row r="4217">
          <cell r="A4217" t="str">
            <v>1509853215</v>
          </cell>
          <cell r="B4217" t="str">
            <v>CCDDR04059</v>
          </cell>
          <cell r="C4217" t="str">
            <v>0175-DR59-D659</v>
          </cell>
          <cell r="D4217" t="str">
            <v>Phase 5 - ACV ARCHITECTE</v>
          </cell>
          <cell r="E4217" t="str">
            <v>36.04.03</v>
          </cell>
          <cell r="F4217" t="str">
            <v>1000253984 AREP</v>
          </cell>
          <cell r="G4217" t="str">
            <v>15</v>
          </cell>
          <cell r="H4217">
            <v>6750</v>
          </cell>
          <cell r="I4217">
            <v>6750</v>
          </cell>
          <cell r="J4217">
            <v>6750</v>
          </cell>
          <cell r="K4217">
            <v>43816</v>
          </cell>
          <cell r="L4217">
            <v>43816</v>
          </cell>
          <cell r="M4217" t="str">
            <v>0800</v>
          </cell>
          <cell r="N4217" t="str">
            <v>6D4</v>
          </cell>
          <cell r="O4217" t="str">
            <v>C071</v>
          </cell>
        </row>
        <row r="4218">
          <cell r="A4218" t="str">
            <v>1510433062</v>
          </cell>
          <cell r="B4218" t="str">
            <v>CCDDR04059</v>
          </cell>
          <cell r="C4218" t="str">
            <v>0175-DR59-D659</v>
          </cell>
          <cell r="D4218" t="str">
            <v>Etude architecturale églises lauze-NASCA</v>
          </cell>
          <cell r="E4218" t="str">
            <v>40.01.08</v>
          </cell>
          <cell r="F4218" t="str">
            <v>1001290390 ACV ARCHITECTE</v>
          </cell>
          <cell r="G4218" t="str">
            <v>1</v>
          </cell>
          <cell r="H4218">
            <v>37050</v>
          </cell>
          <cell r="I4218">
            <v>22640</v>
          </cell>
          <cell r="J4218">
            <v>22640</v>
          </cell>
          <cell r="K4218">
            <v>44175</v>
          </cell>
          <cell r="L4218">
            <v>44179</v>
          </cell>
          <cell r="M4218" t="str">
            <v>0800</v>
          </cell>
          <cell r="N4218" t="str">
            <v>6D4</v>
          </cell>
          <cell r="O4218" t="str">
            <v>C071</v>
          </cell>
        </row>
        <row r="4219">
          <cell r="A4219" t="str">
            <v>1510433062</v>
          </cell>
          <cell r="B4219" t="str">
            <v>CCDDR04059</v>
          </cell>
          <cell r="C4219" t="str">
            <v>0175-DR59-D659</v>
          </cell>
          <cell r="D4219" t="str">
            <v>Etude architecturale églises lauze-CORVI</v>
          </cell>
          <cell r="E4219" t="str">
            <v>40.01.08</v>
          </cell>
          <cell r="F4219" t="str">
            <v>1001290390 ACV ARCHITECTE</v>
          </cell>
          <cell r="G4219" t="str">
            <v>2</v>
          </cell>
          <cell r="H4219">
            <v>16000</v>
          </cell>
          <cell r="I4219">
            <v>6000</v>
          </cell>
          <cell r="J4219">
            <v>6000</v>
          </cell>
          <cell r="K4219">
            <v>44175</v>
          </cell>
          <cell r="L4219">
            <v>44179</v>
          </cell>
          <cell r="M4219" t="str">
            <v>0800</v>
          </cell>
          <cell r="N4219" t="str">
            <v>6D4</v>
          </cell>
          <cell r="O4219" t="str">
            <v>C071</v>
          </cell>
        </row>
        <row r="4220">
          <cell r="A4220" t="str">
            <v>1510433062</v>
          </cell>
          <cell r="B4220" t="str">
            <v>CCDDR04059</v>
          </cell>
          <cell r="C4220" t="str">
            <v>0175-DR59-D659</v>
          </cell>
          <cell r="D4220" t="str">
            <v>Etude archi églises lauze-ROQUIGNY</v>
          </cell>
          <cell r="E4220" t="str">
            <v>40.01.08</v>
          </cell>
          <cell r="F4220" t="str">
            <v>1001290390 ACV ARCHITECTE</v>
          </cell>
          <cell r="G4220" t="str">
            <v>3</v>
          </cell>
          <cell r="H4220">
            <v>6000</v>
          </cell>
          <cell r="I4220">
            <v>6000</v>
          </cell>
          <cell r="J4220">
            <v>6000</v>
          </cell>
          <cell r="K4220">
            <v>44175</v>
          </cell>
          <cell r="L4220">
            <v>44179</v>
          </cell>
          <cell r="M4220" t="str">
            <v>0800</v>
          </cell>
          <cell r="N4220" t="str">
            <v>6D4</v>
          </cell>
          <cell r="O4220" t="str">
            <v>C071</v>
          </cell>
        </row>
        <row r="4221">
          <cell r="A4221" t="str">
            <v>1510433062</v>
          </cell>
          <cell r="B4221" t="str">
            <v>CCDDR04059</v>
          </cell>
          <cell r="C4221" t="str">
            <v>0175-DR59-D659</v>
          </cell>
          <cell r="D4221" t="str">
            <v>Etude architecturale églises lauze-LAUZE</v>
          </cell>
          <cell r="E4221" t="str">
            <v>40.01.08</v>
          </cell>
          <cell r="F4221" t="str">
            <v>1001290390 ACV ARCHITECTE</v>
          </cell>
          <cell r="G4221" t="str">
            <v>4</v>
          </cell>
          <cell r="H4221">
            <v>3250</v>
          </cell>
          <cell r="I4221">
            <v>3250</v>
          </cell>
          <cell r="J4221">
            <v>3250</v>
          </cell>
          <cell r="K4221">
            <v>44175</v>
          </cell>
          <cell r="L4221">
            <v>44179</v>
          </cell>
          <cell r="M4221" t="str">
            <v>0800</v>
          </cell>
          <cell r="N4221" t="str">
            <v>6D4</v>
          </cell>
          <cell r="O4221" t="str">
            <v>C071</v>
          </cell>
        </row>
        <row r="4222">
          <cell r="A4222" t="str">
            <v>1510433062</v>
          </cell>
          <cell r="B4222" t="str">
            <v>CCDDR04059</v>
          </cell>
          <cell r="C4222" t="str">
            <v>0175-DR59-D659</v>
          </cell>
          <cell r="D4222" t="str">
            <v>Etude archi églises lauze-ROTONDO</v>
          </cell>
          <cell r="E4222" t="str">
            <v>40.01.08</v>
          </cell>
          <cell r="F4222" t="str">
            <v>1001290390 ACV ARCHITECTE</v>
          </cell>
          <cell r="G4222" t="str">
            <v>5</v>
          </cell>
          <cell r="H4222">
            <v>4600</v>
          </cell>
          <cell r="I4222">
            <v>4600</v>
          </cell>
          <cell r="J4222">
            <v>4600</v>
          </cell>
          <cell r="K4222">
            <v>44175</v>
          </cell>
          <cell r="L4222">
            <v>44179</v>
          </cell>
          <cell r="M4222" t="str">
            <v>0800</v>
          </cell>
          <cell r="N4222" t="str">
            <v>6D4</v>
          </cell>
          <cell r="O4222" t="str">
            <v>C071</v>
          </cell>
        </row>
        <row r="4223">
          <cell r="A4223" t="str">
            <v>1510433062</v>
          </cell>
          <cell r="B4223" t="str">
            <v>CCDDR04059</v>
          </cell>
          <cell r="C4223" t="str">
            <v>0175-DR59-D659</v>
          </cell>
          <cell r="D4223" t="str">
            <v>Etude archit églises lauze-S/S-tr BPE</v>
          </cell>
          <cell r="E4223" t="str">
            <v>40.01.08</v>
          </cell>
          <cell r="F4223" t="str">
            <v>1001290390 ACV ARCHITECTE</v>
          </cell>
          <cell r="G4223" t="str">
            <v>6</v>
          </cell>
          <cell r="H4223">
            <v>3500</v>
          </cell>
          <cell r="I4223">
            <v>3500</v>
          </cell>
          <cell r="J4223">
            <v>3500</v>
          </cell>
          <cell r="K4223">
            <v>44175</v>
          </cell>
          <cell r="L4223">
            <v>44179</v>
          </cell>
          <cell r="M4223" t="str">
            <v>0800</v>
          </cell>
          <cell r="N4223" t="str">
            <v>6D4</v>
          </cell>
          <cell r="O4223" t="str">
            <v>C071</v>
          </cell>
        </row>
        <row r="4224">
          <cell r="A4224" t="str">
            <v>1510437085</v>
          </cell>
          <cell r="B4224" t="str">
            <v>CCDDR04059</v>
          </cell>
          <cell r="C4224" t="str">
            <v>0175-DR59-D659</v>
          </cell>
          <cell r="D4224" t="str">
            <v>Etude Pat Xxè 59/62</v>
          </cell>
          <cell r="E4224" t="str">
            <v>40.01.08</v>
          </cell>
          <cell r="F4224" t="str">
            <v>1001214379 LA MANUFACTURE DU PATRIMOINE</v>
          </cell>
          <cell r="G4224" t="str">
            <v>1</v>
          </cell>
          <cell r="H4224">
            <v>89100</v>
          </cell>
          <cell r="I4224">
            <v>53875</v>
          </cell>
          <cell r="J4224">
            <v>53875</v>
          </cell>
          <cell r="K4224">
            <v>44176</v>
          </cell>
          <cell r="L4224">
            <v>44179</v>
          </cell>
          <cell r="M4224" t="str">
            <v>0800</v>
          </cell>
          <cell r="N4224" t="str">
            <v>6D4</v>
          </cell>
          <cell r="O4224" t="str">
            <v>C071</v>
          </cell>
        </row>
        <row r="4225">
          <cell r="A4225" t="str">
            <v>1511025182</v>
          </cell>
          <cell r="B4225" t="str">
            <v>CCDDR04059</v>
          </cell>
          <cell r="C4225" t="str">
            <v>0175-DR59-D659</v>
          </cell>
          <cell r="D4225" t="str">
            <v>38215002-F-999-21-DA-AVPROD</v>
          </cell>
          <cell r="E4225" t="str">
            <v>38.02.01</v>
          </cell>
          <cell r="F4225" t="str">
            <v>1001462807 STUDIO AVPROD</v>
          </cell>
          <cell r="G4225" t="str">
            <v>1</v>
          </cell>
          <cell r="H4225">
            <v>3335</v>
          </cell>
          <cell r="I4225">
            <v>3335</v>
          </cell>
          <cell r="J4225">
            <v>3335</v>
          </cell>
          <cell r="K4225">
            <v>44526</v>
          </cell>
          <cell r="L4225">
            <v>44525</v>
          </cell>
          <cell r="M4225" t="str">
            <v>0800</v>
          </cell>
          <cell r="N4225" t="str">
            <v>6D4</v>
          </cell>
          <cell r="O4225" t="str">
            <v>C071</v>
          </cell>
        </row>
        <row r="4226">
          <cell r="A4226" t="str">
            <v>1511034530</v>
          </cell>
          <cell r="B4226" t="str">
            <v>CCDDR04059</v>
          </cell>
          <cell r="C4226" t="str">
            <v>0175-DR59-D659</v>
          </cell>
          <cell r="D4226" t="str">
            <v>38284134-F-999-21-DA-LINEAL</v>
          </cell>
          <cell r="E4226" t="str">
            <v>38.02.01</v>
          </cell>
          <cell r="F4226" t="str">
            <v>1000190061 SARL LINEAL</v>
          </cell>
          <cell r="G4226" t="str">
            <v>1</v>
          </cell>
          <cell r="H4226">
            <v>654.54999999999995</v>
          </cell>
          <cell r="I4226">
            <v>654.54999999999995</v>
          </cell>
          <cell r="J4226">
            <v>654.54999999999995</v>
          </cell>
          <cell r="K4226">
            <v>44531</v>
          </cell>
          <cell r="L4226">
            <v>44530</v>
          </cell>
          <cell r="M4226" t="str">
            <v>0800</v>
          </cell>
          <cell r="N4226" t="str">
            <v>6D4</v>
          </cell>
          <cell r="O4226" t="str">
            <v>C071</v>
          </cell>
        </row>
        <row r="4227">
          <cell r="A4227" t="str">
            <v>1511034530</v>
          </cell>
          <cell r="B4227" t="str">
            <v>CCDDR04059</v>
          </cell>
          <cell r="C4227" t="str">
            <v>0175-DR59-D659</v>
          </cell>
          <cell r="D4227" t="str">
            <v>38284134-F-999-21-DA-LINEAL</v>
          </cell>
          <cell r="E4227" t="str">
            <v>38.02.01</v>
          </cell>
          <cell r="F4227" t="str">
            <v>1000190061 SARL LINEAL</v>
          </cell>
          <cell r="G4227" t="str">
            <v>2</v>
          </cell>
          <cell r="H4227">
            <v>12558.33</v>
          </cell>
          <cell r="I4227">
            <v>12558.33</v>
          </cell>
          <cell r="J4227">
            <v>12558.33</v>
          </cell>
          <cell r="K4227">
            <v>44531</v>
          </cell>
          <cell r="L4227">
            <v>44530</v>
          </cell>
          <cell r="M4227" t="str">
            <v>0800</v>
          </cell>
          <cell r="N4227" t="str">
            <v>6D4</v>
          </cell>
          <cell r="O4227" t="str">
            <v>C071</v>
          </cell>
        </row>
        <row r="4228">
          <cell r="A4228" t="str">
            <v>1511608434</v>
          </cell>
          <cell r="B4228" t="str">
            <v>CCDDR04059</v>
          </cell>
          <cell r="C4228" t="str">
            <v>0175-DR59-D659</v>
          </cell>
          <cell r="D4228" t="str">
            <v>42666225-F-999-21-DA-KAKEMONOS</v>
          </cell>
          <cell r="E4228" t="str">
            <v>38.02.01</v>
          </cell>
          <cell r="F4228" t="str">
            <v>1001695308 GRAND NORD L'AGENCE</v>
          </cell>
          <cell r="G4228" t="str">
            <v>1</v>
          </cell>
          <cell r="H4228">
            <v>203</v>
          </cell>
          <cell r="I4228">
            <v>203</v>
          </cell>
          <cell r="J4228">
            <v>203</v>
          </cell>
          <cell r="K4228">
            <v>44869</v>
          </cell>
          <cell r="L4228">
            <v>44868</v>
          </cell>
          <cell r="M4228" t="str">
            <v>0800</v>
          </cell>
          <cell r="N4228" t="str">
            <v>6D4</v>
          </cell>
          <cell r="O4228" t="str">
            <v>C071</v>
          </cell>
        </row>
        <row r="4229">
          <cell r="A4229" t="str">
            <v>1511820191</v>
          </cell>
          <cell r="B4229" t="str">
            <v>CCDDR04059</v>
          </cell>
          <cell r="C4229" t="str">
            <v>0175-DR59-D659</v>
          </cell>
          <cell r="D4229" t="str">
            <v>44350359-F-999-21-DA-SEQUENCE VIDEO</v>
          </cell>
          <cell r="E4229" t="str">
            <v>38.02.01</v>
          </cell>
          <cell r="F4229" t="str">
            <v>1001347011 SUMMUM 3D</v>
          </cell>
          <cell r="G4229" t="str">
            <v>1</v>
          </cell>
          <cell r="H4229">
            <v>2272</v>
          </cell>
          <cell r="I4229">
            <v>2272</v>
          </cell>
          <cell r="J4229">
            <v>2272</v>
          </cell>
          <cell r="K4229">
            <v>44995</v>
          </cell>
          <cell r="L4229">
            <v>44994</v>
          </cell>
          <cell r="M4229" t="str">
            <v>0800</v>
          </cell>
          <cell r="N4229" t="str">
            <v>6D4</v>
          </cell>
          <cell r="O4229" t="str">
            <v>C071</v>
          </cell>
        </row>
        <row r="4230">
          <cell r="A4230" t="str">
            <v>1800047992</v>
          </cell>
          <cell r="B4230" t="str">
            <v>CCDDR04059</v>
          </cell>
          <cell r="C4230" t="str">
            <v>0175-DR59-D659</v>
          </cell>
          <cell r="D4230" t="str">
            <v>MANDATAIRE PROST</v>
          </cell>
          <cell r="E4230" t="str">
            <v>40.01.08</v>
          </cell>
          <cell r="F4230" t="str">
            <v>1001322759 P PROST ATELIER ARCHITECTURE P</v>
          </cell>
          <cell r="G4230" t="str">
            <v>6</v>
          </cell>
          <cell r="H4230">
            <v>448350</v>
          </cell>
          <cell r="I4230">
            <v>0</v>
          </cell>
          <cell r="J4230">
            <v>0</v>
          </cell>
          <cell r="K4230">
            <v>43154</v>
          </cell>
          <cell r="L4230">
            <v>43154</v>
          </cell>
          <cell r="M4230" t="str">
            <v>0800</v>
          </cell>
          <cell r="N4230" t="str">
            <v>6D4</v>
          </cell>
          <cell r="O4230" t="str">
            <v>C071</v>
          </cell>
        </row>
        <row r="4231">
          <cell r="A4231" t="str">
            <v>1800047992</v>
          </cell>
          <cell r="B4231" t="str">
            <v>CCDDR04059</v>
          </cell>
          <cell r="C4231" t="str">
            <v>0175-DR59-D659</v>
          </cell>
          <cell r="D4231" t="str">
            <v>Co-traitant 1 IN FOLIO</v>
          </cell>
          <cell r="E4231" t="str">
            <v>40.01.08</v>
          </cell>
          <cell r="F4231" t="str">
            <v>1001322759 P PROST ATELIER ARCHITECTURE P</v>
          </cell>
          <cell r="G4231" t="str">
            <v>7</v>
          </cell>
          <cell r="H4231">
            <v>135100</v>
          </cell>
          <cell r="I4231">
            <v>0</v>
          </cell>
          <cell r="J4231">
            <v>0</v>
          </cell>
          <cell r="K4231">
            <v>43154</v>
          </cell>
          <cell r="L4231">
            <v>43154</v>
          </cell>
          <cell r="M4231" t="str">
            <v>0800</v>
          </cell>
          <cell r="N4231" t="str">
            <v>6D4</v>
          </cell>
          <cell r="O4231" t="str">
            <v>C071</v>
          </cell>
        </row>
        <row r="4232">
          <cell r="A4232" t="str">
            <v>1800047992</v>
          </cell>
          <cell r="B4232" t="str">
            <v>CCDDR04059</v>
          </cell>
          <cell r="C4232" t="str">
            <v>0175-DR59-D659</v>
          </cell>
          <cell r="D4232" t="str">
            <v>Co-traitant 2 SYMOE</v>
          </cell>
          <cell r="E4232" t="str">
            <v>40.01.08</v>
          </cell>
          <cell r="F4232" t="str">
            <v>1001322759 P PROST ATELIER ARCHITECTURE P</v>
          </cell>
          <cell r="G4232" t="str">
            <v>8</v>
          </cell>
          <cell r="H4232">
            <v>37800</v>
          </cell>
          <cell r="I4232">
            <v>0</v>
          </cell>
          <cell r="J4232">
            <v>0</v>
          </cell>
          <cell r="K4232">
            <v>43154</v>
          </cell>
          <cell r="L4232">
            <v>43154</v>
          </cell>
          <cell r="M4232" t="str">
            <v>0800</v>
          </cell>
          <cell r="N4232" t="str">
            <v>6D4</v>
          </cell>
          <cell r="O4232" t="str">
            <v>C071</v>
          </cell>
        </row>
        <row r="4233">
          <cell r="A4233" t="str">
            <v>1800047992</v>
          </cell>
          <cell r="B4233" t="str">
            <v>CCDDR04059</v>
          </cell>
          <cell r="C4233" t="str">
            <v>0175-DR59-D659</v>
          </cell>
          <cell r="D4233" t="str">
            <v>Co-traitant 3 NTC</v>
          </cell>
          <cell r="E4233" t="str">
            <v>40.01.08</v>
          </cell>
          <cell r="F4233" t="str">
            <v>1001322759 P PROST ATELIER ARCHITECTURE P</v>
          </cell>
          <cell r="G4233" t="str">
            <v>9</v>
          </cell>
          <cell r="H4233">
            <v>43195</v>
          </cell>
          <cell r="I4233">
            <v>0</v>
          </cell>
          <cell r="J4233">
            <v>0</v>
          </cell>
          <cell r="K4233">
            <v>43154</v>
          </cell>
          <cell r="L4233">
            <v>43154</v>
          </cell>
          <cell r="M4233" t="str">
            <v>0800</v>
          </cell>
          <cell r="N4233" t="str">
            <v>6D4</v>
          </cell>
          <cell r="O4233" t="str">
            <v>C071</v>
          </cell>
        </row>
        <row r="4234">
          <cell r="A4234" t="str">
            <v>1800047992</v>
          </cell>
          <cell r="B4234" t="str">
            <v>CCDDR04059</v>
          </cell>
          <cell r="C4234" t="str">
            <v>0175-DR59-D659</v>
          </cell>
          <cell r="D4234" t="str">
            <v>Co-traitant 4 SPPL</v>
          </cell>
          <cell r="E4234" t="str">
            <v>40.01.08</v>
          </cell>
          <cell r="F4234" t="str">
            <v>1001322759 P PROST ATELIER ARCHITECTURE P</v>
          </cell>
          <cell r="G4234" t="str">
            <v>10</v>
          </cell>
          <cell r="H4234">
            <v>19560</v>
          </cell>
          <cell r="I4234">
            <v>0</v>
          </cell>
          <cell r="J4234">
            <v>0</v>
          </cell>
          <cell r="K4234">
            <v>43154</v>
          </cell>
          <cell r="L4234">
            <v>43154</v>
          </cell>
          <cell r="M4234" t="str">
            <v>0800</v>
          </cell>
          <cell r="N4234" t="str">
            <v>6D4</v>
          </cell>
          <cell r="O4234" t="str">
            <v>C071</v>
          </cell>
        </row>
        <row r="4235">
          <cell r="A4235" t="str">
            <v>1800047992</v>
          </cell>
          <cell r="B4235" t="str">
            <v>CCDDR04059</v>
          </cell>
          <cell r="C4235" t="str">
            <v>0175-DR59-D659</v>
          </cell>
          <cell r="D4235" t="str">
            <v>MANDATAIRE PROST</v>
          </cell>
          <cell r="E4235" t="str">
            <v>40.01.08</v>
          </cell>
          <cell r="F4235" t="str">
            <v>1001322759 P PROST ATELIER ARCHITECTURE P</v>
          </cell>
          <cell r="G4235" t="str">
            <v>11</v>
          </cell>
          <cell r="H4235">
            <v>42500</v>
          </cell>
          <cell r="I4235">
            <v>21250</v>
          </cell>
          <cell r="J4235">
            <v>21250</v>
          </cell>
          <cell r="K4235">
            <v>43154</v>
          </cell>
          <cell r="L4235">
            <v>43154</v>
          </cell>
          <cell r="M4235" t="str">
            <v>0800</v>
          </cell>
          <cell r="N4235" t="str">
            <v>6D4</v>
          </cell>
          <cell r="O4235" t="str">
            <v>C071</v>
          </cell>
        </row>
        <row r="4236">
          <cell r="A4236" t="str">
            <v>1800047992</v>
          </cell>
          <cell r="B4236" t="str">
            <v>CCDDR04059</v>
          </cell>
          <cell r="C4236" t="str">
            <v>0175-DR59-D659</v>
          </cell>
          <cell r="D4236" t="str">
            <v>Co-traitant 1 IN FOLIO</v>
          </cell>
          <cell r="E4236" t="str">
            <v>40.01.08</v>
          </cell>
          <cell r="F4236" t="str">
            <v>1001322759 P PROST ATELIER ARCHITECTURE P</v>
          </cell>
          <cell r="G4236" t="str">
            <v>12</v>
          </cell>
          <cell r="H4236">
            <v>3500</v>
          </cell>
          <cell r="I4236">
            <v>1750</v>
          </cell>
          <cell r="J4236">
            <v>1750</v>
          </cell>
          <cell r="K4236">
            <v>43154</v>
          </cell>
          <cell r="L4236">
            <v>43154</v>
          </cell>
          <cell r="M4236" t="str">
            <v>0800</v>
          </cell>
          <cell r="N4236" t="str">
            <v>6D4</v>
          </cell>
          <cell r="O4236" t="str">
            <v>C071</v>
          </cell>
        </row>
        <row r="4237">
          <cell r="A4237" t="str">
            <v>1800047992</v>
          </cell>
          <cell r="B4237" t="str">
            <v>CCDDR04059</v>
          </cell>
          <cell r="C4237" t="str">
            <v>0175-DR59-D659</v>
          </cell>
          <cell r="D4237" t="str">
            <v>Co-traitant 4 SPPL</v>
          </cell>
          <cell r="E4237" t="str">
            <v>40.01.08</v>
          </cell>
          <cell r="F4237" t="str">
            <v>1001322759 P PROST ATELIER ARCHITECTURE P</v>
          </cell>
          <cell r="G4237" t="str">
            <v>13</v>
          </cell>
          <cell r="H4237">
            <v>2800</v>
          </cell>
          <cell r="I4237">
            <v>1400</v>
          </cell>
          <cell r="J4237">
            <v>1400</v>
          </cell>
          <cell r="K4237">
            <v>43154</v>
          </cell>
          <cell r="L4237">
            <v>43154</v>
          </cell>
          <cell r="M4237" t="str">
            <v>0800</v>
          </cell>
          <cell r="N4237" t="str">
            <v>6D4</v>
          </cell>
          <cell r="O4237" t="str">
            <v>C071</v>
          </cell>
        </row>
        <row r="4238">
          <cell r="A4238" t="str">
            <v>1800047992</v>
          </cell>
          <cell r="B4238" t="str">
            <v>CCDDR04059</v>
          </cell>
          <cell r="C4238" t="str">
            <v>0175-DR59-D659</v>
          </cell>
          <cell r="D4238" t="str">
            <v>révision TF PROST</v>
          </cell>
          <cell r="E4238" t="str">
            <v>40.01.08</v>
          </cell>
          <cell r="F4238" t="str">
            <v>1001322759 P PROST ATELIER ARCHITECTURE P</v>
          </cell>
          <cell r="G4238" t="str">
            <v>16</v>
          </cell>
          <cell r="H4238">
            <v>17866.75</v>
          </cell>
          <cell r="I4238">
            <v>0</v>
          </cell>
          <cell r="J4238">
            <v>0</v>
          </cell>
          <cell r="K4238">
            <v>43154</v>
          </cell>
          <cell r="L4238">
            <v>44781</v>
          </cell>
          <cell r="M4238" t="str">
            <v>0800</v>
          </cell>
          <cell r="N4238" t="str">
            <v>6D4</v>
          </cell>
          <cell r="O4238" t="str">
            <v>C071</v>
          </cell>
        </row>
        <row r="4239">
          <cell r="A4239" t="str">
            <v>1800047992</v>
          </cell>
          <cell r="B4239" t="str">
            <v>CCDDR04059</v>
          </cell>
          <cell r="C4239" t="str">
            <v>0175-DR59-D659</v>
          </cell>
          <cell r="D4239" t="str">
            <v>révision TF IN FOLIO</v>
          </cell>
          <cell r="E4239" t="str">
            <v>40.01.08</v>
          </cell>
          <cell r="F4239" t="str">
            <v>1001322759 P PROST ATELIER ARCHITECTURE P</v>
          </cell>
          <cell r="G4239" t="str">
            <v>17</v>
          </cell>
          <cell r="H4239">
            <v>5383.73</v>
          </cell>
          <cell r="I4239">
            <v>0</v>
          </cell>
          <cell r="J4239">
            <v>0</v>
          </cell>
          <cell r="K4239">
            <v>43154</v>
          </cell>
          <cell r="L4239">
            <v>44781</v>
          </cell>
          <cell r="M4239" t="str">
            <v>0800</v>
          </cell>
          <cell r="N4239" t="str">
            <v>6D4</v>
          </cell>
          <cell r="O4239" t="str">
            <v>C071</v>
          </cell>
        </row>
        <row r="4240">
          <cell r="A4240" t="str">
            <v>1800047992</v>
          </cell>
          <cell r="B4240" t="str">
            <v>CCDDR04059</v>
          </cell>
          <cell r="C4240" t="str">
            <v>0175-DR59-D659</v>
          </cell>
          <cell r="D4240" t="str">
            <v>révision TF SYMOE</v>
          </cell>
          <cell r="E4240" t="str">
            <v>40.01.08</v>
          </cell>
          <cell r="F4240" t="str">
            <v>1001322759 P PROST ATELIER ARCHITECTURE P</v>
          </cell>
          <cell r="G4240" t="str">
            <v>18</v>
          </cell>
          <cell r="H4240">
            <v>1506.33</v>
          </cell>
          <cell r="I4240">
            <v>0</v>
          </cell>
          <cell r="J4240">
            <v>0</v>
          </cell>
          <cell r="K4240">
            <v>43154</v>
          </cell>
          <cell r="L4240">
            <v>44781</v>
          </cell>
          <cell r="M4240" t="str">
            <v>0800</v>
          </cell>
          <cell r="N4240" t="str">
            <v>6D4</v>
          </cell>
          <cell r="O4240" t="str">
            <v>C071</v>
          </cell>
        </row>
        <row r="4241">
          <cell r="A4241" t="str">
            <v>1800047992</v>
          </cell>
          <cell r="B4241" t="str">
            <v>CCDDR04059</v>
          </cell>
          <cell r="C4241" t="str">
            <v>0175-DR59-D659</v>
          </cell>
          <cell r="D4241" t="str">
            <v>révision TF NTC</v>
          </cell>
          <cell r="E4241" t="str">
            <v>40.01.08</v>
          </cell>
          <cell r="F4241" t="str">
            <v>1001322759 P PROST ATELIER ARCHITECTURE P</v>
          </cell>
          <cell r="G4241" t="str">
            <v>19</v>
          </cell>
          <cell r="H4241">
            <v>1721.32</v>
          </cell>
          <cell r="I4241">
            <v>0</v>
          </cell>
          <cell r="J4241">
            <v>0</v>
          </cell>
          <cell r="K4241">
            <v>43154</v>
          </cell>
          <cell r="L4241">
            <v>44781</v>
          </cell>
          <cell r="M4241" t="str">
            <v>0800</v>
          </cell>
          <cell r="N4241" t="str">
            <v>6D4</v>
          </cell>
          <cell r="O4241" t="str">
            <v>C071</v>
          </cell>
        </row>
        <row r="4242">
          <cell r="A4242" t="str">
            <v>1800047992</v>
          </cell>
          <cell r="B4242" t="str">
            <v>CCDDR04059</v>
          </cell>
          <cell r="C4242" t="str">
            <v>0175-DR59-D659</v>
          </cell>
          <cell r="D4242" t="str">
            <v>révision TF SPPL</v>
          </cell>
          <cell r="E4242" t="str">
            <v>40.01.08</v>
          </cell>
          <cell r="F4242" t="str">
            <v>1001322759 P PROST ATELIER ARCHITECTURE P</v>
          </cell>
          <cell r="G4242" t="str">
            <v>20</v>
          </cell>
          <cell r="H4242">
            <v>888.02</v>
          </cell>
          <cell r="I4242">
            <v>0</v>
          </cell>
          <cell r="J4242">
            <v>0</v>
          </cell>
          <cell r="K4242">
            <v>43154</v>
          </cell>
          <cell r="L4242">
            <v>44781</v>
          </cell>
          <cell r="M4242" t="str">
            <v>0800</v>
          </cell>
          <cell r="N4242" t="str">
            <v>6D4</v>
          </cell>
          <cell r="O4242" t="str">
            <v>C071</v>
          </cell>
        </row>
        <row r="4243">
          <cell r="A4243" t="str">
            <v>1100040242</v>
          </cell>
          <cell r="B4243" t="str">
            <v>CCDDR04067</v>
          </cell>
          <cell r="C4243" t="str">
            <v>0175-DR67-D667</v>
          </cell>
          <cell r="D4243" t="str">
            <v>TF-PSMV STRASBOURG-PART ETAT</v>
          </cell>
          <cell r="E4243" t="str">
            <v>36.04.03</v>
          </cell>
          <cell r="F4243" t="str">
            <v>1000519716 ATELIER GREGOIRE ANDRE ARCHIT</v>
          </cell>
          <cell r="G4243" t="str">
            <v>2</v>
          </cell>
          <cell r="H4243">
            <v>193336.3</v>
          </cell>
          <cell r="I4243">
            <v>0</v>
          </cell>
          <cell r="J4243">
            <v>0</v>
          </cell>
          <cell r="K4243">
            <v>43046</v>
          </cell>
          <cell r="L4243">
            <v>43046</v>
          </cell>
          <cell r="M4243" t="str">
            <v>0510</v>
          </cell>
          <cell r="N4243" t="str">
            <v>6AY</v>
          </cell>
          <cell r="O4243" t="str">
            <v>C071</v>
          </cell>
        </row>
        <row r="4244">
          <cell r="A4244" t="str">
            <v>1100040242</v>
          </cell>
          <cell r="B4244" t="str">
            <v>CCDDR04067</v>
          </cell>
          <cell r="C4244" t="str">
            <v>0175-DR67-D667</v>
          </cell>
          <cell r="D4244" t="str">
            <v>TF-PSMV STRASBOURG-PART VILLE</v>
          </cell>
          <cell r="E4244" t="str">
            <v>36.04.03</v>
          </cell>
          <cell r="F4244" t="str">
            <v>1000519716 ATELIER GREGOIRE ANDRE ARCHIT</v>
          </cell>
          <cell r="G4244" t="str">
            <v>3</v>
          </cell>
          <cell r="H4244">
            <v>90093.7</v>
          </cell>
          <cell r="I4244">
            <v>0</v>
          </cell>
          <cell r="J4244">
            <v>0</v>
          </cell>
          <cell r="K4244">
            <v>43046</v>
          </cell>
          <cell r="L4244">
            <v>43046</v>
          </cell>
          <cell r="M4244" t="str">
            <v>0510</v>
          </cell>
          <cell r="N4244" t="str">
            <v>6AY</v>
          </cell>
          <cell r="O4244" t="str">
            <v>C071</v>
          </cell>
        </row>
        <row r="4245">
          <cell r="A4245" t="str">
            <v>1100040242</v>
          </cell>
          <cell r="B4245" t="str">
            <v>CCDDR04067</v>
          </cell>
          <cell r="C4245" t="str">
            <v>0175-DR67-D667</v>
          </cell>
          <cell r="D4245" t="str">
            <v>TC1-PSMV STRASBOURG PART ETAT</v>
          </cell>
          <cell r="E4245" t="str">
            <v>36.04.03</v>
          </cell>
          <cell r="F4245" t="str">
            <v>1000519716 ATELIER GREGOIRE ANDRE ARCHIT</v>
          </cell>
          <cell r="G4245" t="str">
            <v>5</v>
          </cell>
          <cell r="H4245">
            <v>177811.01</v>
          </cell>
          <cell r="I4245">
            <v>0</v>
          </cell>
          <cell r="J4245">
            <v>0</v>
          </cell>
          <cell r="K4245">
            <v>43046</v>
          </cell>
          <cell r="L4245">
            <v>43046</v>
          </cell>
          <cell r="M4245" t="str">
            <v>0510</v>
          </cell>
          <cell r="N4245" t="str">
            <v>6AY</v>
          </cell>
          <cell r="O4245" t="str">
            <v>C071</v>
          </cell>
        </row>
        <row r="4246">
          <cell r="A4246" t="str">
            <v>1100040242</v>
          </cell>
          <cell r="B4246" t="str">
            <v>CCDDR04067</v>
          </cell>
          <cell r="C4246" t="str">
            <v>0175-DR67-D667</v>
          </cell>
          <cell r="D4246" t="str">
            <v>TC1-PSMV STRASBOURG PART VILLE</v>
          </cell>
          <cell r="E4246" t="str">
            <v>36.04.03</v>
          </cell>
          <cell r="F4246" t="str">
            <v>1000519716 ATELIER GREGOIRE ANDRE ARCHIT</v>
          </cell>
          <cell r="G4246" t="str">
            <v>6</v>
          </cell>
          <cell r="H4246">
            <v>82858.990000000005</v>
          </cell>
          <cell r="I4246">
            <v>0</v>
          </cell>
          <cell r="J4246">
            <v>0</v>
          </cell>
          <cell r="K4246">
            <v>43046</v>
          </cell>
          <cell r="L4246">
            <v>43046</v>
          </cell>
          <cell r="M4246" t="str">
            <v>0510</v>
          </cell>
          <cell r="N4246" t="str">
            <v>6AY</v>
          </cell>
          <cell r="O4246" t="str">
            <v>C071</v>
          </cell>
        </row>
        <row r="4247">
          <cell r="A4247" t="str">
            <v>1100040242</v>
          </cell>
          <cell r="B4247" t="str">
            <v>CCDDR04067</v>
          </cell>
          <cell r="C4247" t="str">
            <v>0175-DR67-D667</v>
          </cell>
          <cell r="D4247" t="str">
            <v>TC2-PSMV STRASBOURG PART ETAT</v>
          </cell>
          <cell r="E4247" t="str">
            <v>36.04.03</v>
          </cell>
          <cell r="F4247" t="str">
            <v>1000519716 ATELIER GREGOIRE ANDRE ARCHIT</v>
          </cell>
          <cell r="G4247" t="str">
            <v>8</v>
          </cell>
          <cell r="H4247">
            <v>215491.91</v>
          </cell>
          <cell r="I4247">
            <v>0</v>
          </cell>
          <cell r="J4247">
            <v>0</v>
          </cell>
          <cell r="K4247">
            <v>43046</v>
          </cell>
          <cell r="L4247">
            <v>43046</v>
          </cell>
          <cell r="M4247" t="str">
            <v>0510</v>
          </cell>
          <cell r="N4247" t="str">
            <v>6AY</v>
          </cell>
          <cell r="O4247" t="str">
            <v>C071</v>
          </cell>
        </row>
        <row r="4248">
          <cell r="A4248" t="str">
            <v>1100040242</v>
          </cell>
          <cell r="B4248" t="str">
            <v>CCDDR04067</v>
          </cell>
          <cell r="C4248" t="str">
            <v>0175-DR67-D667</v>
          </cell>
          <cell r="D4248" t="str">
            <v>TC2-PSMV STRASBOURG PART VILLE</v>
          </cell>
          <cell r="E4248" t="str">
            <v>36.04.03</v>
          </cell>
          <cell r="F4248" t="str">
            <v>1000519716 ATELIER GREGOIRE ANDRE ARCHIT</v>
          </cell>
          <cell r="G4248" t="str">
            <v>9</v>
          </cell>
          <cell r="H4248">
            <v>100418.09</v>
          </cell>
          <cell r="I4248">
            <v>0</v>
          </cell>
          <cell r="J4248">
            <v>0</v>
          </cell>
          <cell r="K4248">
            <v>43046</v>
          </cell>
          <cell r="L4248">
            <v>43046</v>
          </cell>
          <cell r="M4248" t="str">
            <v>0510</v>
          </cell>
          <cell r="N4248" t="str">
            <v>6AY</v>
          </cell>
          <cell r="O4248" t="str">
            <v>C071</v>
          </cell>
        </row>
        <row r="4249">
          <cell r="A4249" t="str">
            <v>1100040242</v>
          </cell>
          <cell r="B4249" t="str">
            <v>CCDDR04067</v>
          </cell>
          <cell r="C4249" t="str">
            <v>0175-DR67-D667</v>
          </cell>
          <cell r="D4249" t="str">
            <v>TC2_PSMV Strasbourg par ETAT exDedit TC1</v>
          </cell>
          <cell r="E4249" t="str">
            <v>36.04.03</v>
          </cell>
          <cell r="F4249" t="str">
            <v>1000519716 ATELIER GREGOIRE ANDRE ARCHIT</v>
          </cell>
          <cell r="G4249" t="str">
            <v>13</v>
          </cell>
          <cell r="H4249">
            <v>13033.5</v>
          </cell>
          <cell r="I4249">
            <v>0</v>
          </cell>
          <cell r="J4249">
            <v>0</v>
          </cell>
          <cell r="K4249">
            <v>43046</v>
          </cell>
          <cell r="L4249">
            <v>43046</v>
          </cell>
          <cell r="M4249" t="str">
            <v>0510</v>
          </cell>
          <cell r="N4249" t="str">
            <v>6AY</v>
          </cell>
          <cell r="O4249" t="str">
            <v>C071</v>
          </cell>
        </row>
        <row r="4250">
          <cell r="A4250" t="str">
            <v>1100040242</v>
          </cell>
          <cell r="B4250" t="str">
            <v>CCDDR04067</v>
          </cell>
          <cell r="C4250" t="str">
            <v>0175-DR67-D667</v>
          </cell>
          <cell r="D4250" t="str">
            <v>TC2_PSMV Strasbourg par ETAT exDedit TC2</v>
          </cell>
          <cell r="E4250" t="str">
            <v>36.04.03</v>
          </cell>
          <cell r="F4250" t="str">
            <v>1000519716 ATELIER GREGOIRE ANDRE ARCHIT</v>
          </cell>
          <cell r="G4250" t="str">
            <v>14</v>
          </cell>
          <cell r="H4250">
            <v>15795.5</v>
          </cell>
          <cell r="I4250">
            <v>0</v>
          </cell>
          <cell r="J4250">
            <v>0</v>
          </cell>
          <cell r="K4250">
            <v>43046</v>
          </cell>
          <cell r="L4250">
            <v>43046</v>
          </cell>
          <cell r="M4250" t="str">
            <v>0510</v>
          </cell>
          <cell r="N4250" t="str">
            <v>6AY</v>
          </cell>
          <cell r="O4250" t="str">
            <v>C071</v>
          </cell>
        </row>
        <row r="4251">
          <cell r="A4251" t="str">
            <v>1100040242</v>
          </cell>
          <cell r="B4251" t="str">
            <v>CCDDR04067</v>
          </cell>
          <cell r="C4251" t="str">
            <v>0175-DR67-D667</v>
          </cell>
          <cell r="D4251" t="str">
            <v>INDEMNITES DE DEDITS TC3</v>
          </cell>
          <cell r="E4251" t="str">
            <v>36.04.03</v>
          </cell>
          <cell r="F4251" t="str">
            <v>1000519716 ATELIER GREGOIRE ANDRE ARCHIT</v>
          </cell>
          <cell r="G4251" t="str">
            <v>15</v>
          </cell>
          <cell r="H4251">
            <v>924</v>
          </cell>
          <cell r="I4251">
            <v>0</v>
          </cell>
          <cell r="J4251">
            <v>0</v>
          </cell>
          <cell r="K4251">
            <v>43046</v>
          </cell>
          <cell r="L4251">
            <v>43046</v>
          </cell>
          <cell r="M4251" t="str">
            <v>0510</v>
          </cell>
          <cell r="N4251" t="str">
            <v>6AY</v>
          </cell>
          <cell r="O4251" t="str">
            <v>C071</v>
          </cell>
        </row>
        <row r="4252">
          <cell r="A4252" t="str">
            <v>1100040242</v>
          </cell>
          <cell r="B4252" t="str">
            <v>CCDDR04067</v>
          </cell>
          <cell r="C4252" t="str">
            <v>0175-DR67-D667</v>
          </cell>
          <cell r="D4252" t="str">
            <v>TC3-PSMV STRASBOURG PART ETAT</v>
          </cell>
          <cell r="E4252" t="str">
            <v>36.04.03</v>
          </cell>
          <cell r="F4252" t="str">
            <v>1000519716 ATELIER GREGOIRE ANDRE ARCHIT</v>
          </cell>
          <cell r="G4252" t="str">
            <v>19</v>
          </cell>
          <cell r="H4252">
            <v>12605.78</v>
          </cell>
          <cell r="I4252">
            <v>6510.27</v>
          </cell>
          <cell r="J4252">
            <v>6555.29</v>
          </cell>
          <cell r="K4252">
            <v>43046</v>
          </cell>
          <cell r="L4252">
            <v>44369</v>
          </cell>
          <cell r="M4252" t="str">
            <v>0510</v>
          </cell>
          <cell r="N4252" t="str">
            <v>6AY</v>
          </cell>
          <cell r="O4252" t="str">
            <v>C071</v>
          </cell>
        </row>
        <row r="4253">
          <cell r="A4253" t="str">
            <v>1100040242</v>
          </cell>
          <cell r="B4253" t="str">
            <v>CCDDR04067</v>
          </cell>
          <cell r="C4253" t="str">
            <v>0175-DR67-D667</v>
          </cell>
          <cell r="D4253" t="str">
            <v>TC3-PSMV STRASBOURG PART VILLE</v>
          </cell>
          <cell r="E4253" t="str">
            <v>36.04.03</v>
          </cell>
          <cell r="F4253" t="str">
            <v>1000519716 ATELIER GREGOIRE ANDRE ARCHIT</v>
          </cell>
          <cell r="G4253" t="str">
            <v>20</v>
          </cell>
          <cell r="H4253">
            <v>5874.22</v>
          </cell>
          <cell r="I4253">
            <v>3033.73</v>
          </cell>
          <cell r="J4253">
            <v>3054.71</v>
          </cell>
          <cell r="K4253">
            <v>43046</v>
          </cell>
          <cell r="L4253">
            <v>44369</v>
          </cell>
          <cell r="M4253" t="str">
            <v>0510</v>
          </cell>
          <cell r="N4253" t="str">
            <v>6AY</v>
          </cell>
          <cell r="O4253" t="str">
            <v>C071</v>
          </cell>
        </row>
        <row r="4254">
          <cell r="A4254" t="str">
            <v>1800071780</v>
          </cell>
          <cell r="B4254" t="str">
            <v>CCDDR04067</v>
          </cell>
          <cell r="C4254" t="str">
            <v>0175-DR67-D667</v>
          </cell>
          <cell r="D4254" t="str">
            <v>TF Etude diag etabt périmètres délimités</v>
          </cell>
          <cell r="E4254" t="str">
            <v>36.04.03</v>
          </cell>
          <cell r="F4254" t="str">
            <v>1001040975 ATELIER D'URBANISME IN SITU</v>
          </cell>
          <cell r="G4254" t="str">
            <v>5</v>
          </cell>
          <cell r="H4254">
            <v>141700</v>
          </cell>
          <cell r="I4254">
            <v>141700</v>
          </cell>
          <cell r="J4254">
            <v>141700</v>
          </cell>
          <cell r="K4254">
            <v>44914</v>
          </cell>
          <cell r="L4254">
            <v>44918</v>
          </cell>
          <cell r="M4254" t="str">
            <v>0510</v>
          </cell>
          <cell r="N4254" t="str">
            <v>6AY</v>
          </cell>
          <cell r="O4254" t="str">
            <v>C071</v>
          </cell>
        </row>
        <row r="4255">
          <cell r="A4255" t="str">
            <v>1509834606</v>
          </cell>
          <cell r="B4255" t="str">
            <v>CCDDR04069</v>
          </cell>
          <cell r="C4255" t="str">
            <v>0175-DR69-D669</v>
          </cell>
          <cell r="D4255" t="str">
            <v>29575443-FF_DRAC_ARCHI_etude</v>
          </cell>
          <cell r="E4255" t="str">
            <v>40.01.08</v>
          </cell>
          <cell r="F4255" t="str">
            <v>1001471827 MONSIEUR YVES CONNIER</v>
          </cell>
          <cell r="G4255" t="str">
            <v>1</v>
          </cell>
          <cell r="H4255">
            <v>31745</v>
          </cell>
          <cell r="I4255">
            <v>16433</v>
          </cell>
          <cell r="J4255">
            <v>18985</v>
          </cell>
          <cell r="K4255">
            <v>43804</v>
          </cell>
          <cell r="L4255">
            <v>43803</v>
          </cell>
          <cell r="M4255" t="str">
            <v>0690</v>
          </cell>
          <cell r="N4255" t="str">
            <v>6D7</v>
          </cell>
          <cell r="O4255" t="str">
            <v>C071</v>
          </cell>
        </row>
        <row r="4256">
          <cell r="A4256" t="str">
            <v>1406018058</v>
          </cell>
          <cell r="B4256" t="str">
            <v>CCDDR04075</v>
          </cell>
          <cell r="C4256" t="str">
            <v>0175-DR75-D675</v>
          </cell>
          <cell r="D4256" t="str">
            <v>43007045-FDRAC-ATELIER68-ARCHI-77</v>
          </cell>
          <cell r="E4256" t="str">
            <v>40.01.08</v>
          </cell>
          <cell r="F4256" t="str">
            <v>1001684540 SARL ATELIER 68 ARCHITECTES</v>
          </cell>
          <cell r="G4256" t="str">
            <v>1</v>
          </cell>
          <cell r="H4256">
            <v>30723.46</v>
          </cell>
          <cell r="I4256">
            <v>30723.46</v>
          </cell>
          <cell r="J4256">
            <v>30723.46</v>
          </cell>
          <cell r="K4256">
            <v>44890</v>
          </cell>
          <cell r="L4256">
            <v>44889</v>
          </cell>
          <cell r="M4256" t="str">
            <v>0750</v>
          </cell>
          <cell r="N4256" t="str">
            <v>6CX</v>
          </cell>
          <cell r="O4256" t="str">
            <v>C071</v>
          </cell>
        </row>
        <row r="4257">
          <cell r="A4257" t="str">
            <v>1406018147</v>
          </cell>
          <cell r="B4257" t="str">
            <v>CCDDR04075</v>
          </cell>
          <cell r="C4257" t="str">
            <v>0175-DR75-D675</v>
          </cell>
          <cell r="D4257" t="str">
            <v>43007146-FDRAC-ATELIER68-ARCHI-91</v>
          </cell>
          <cell r="E4257" t="str">
            <v>40.01.08</v>
          </cell>
          <cell r="F4257" t="str">
            <v>1001684540 SARL ATELIER 68 ARCHITECTES</v>
          </cell>
          <cell r="G4257" t="str">
            <v>1</v>
          </cell>
          <cell r="H4257">
            <v>4737.6899999999996</v>
          </cell>
          <cell r="I4257">
            <v>4737.6899999999996</v>
          </cell>
          <cell r="J4257">
            <v>4737.6899999999996</v>
          </cell>
          <cell r="K4257">
            <v>44890</v>
          </cell>
          <cell r="L4257">
            <v>44889</v>
          </cell>
          <cell r="M4257" t="str">
            <v>0750</v>
          </cell>
          <cell r="N4257" t="str">
            <v>6CX</v>
          </cell>
          <cell r="O4257" t="str">
            <v>C071</v>
          </cell>
        </row>
        <row r="4258">
          <cell r="A4258" t="str">
            <v>1406018236</v>
          </cell>
          <cell r="B4258" t="str">
            <v>CCDDR04075</v>
          </cell>
          <cell r="C4258" t="str">
            <v>0175-DR75-D675</v>
          </cell>
          <cell r="D4258" t="str">
            <v>43005261-IDRAC-AEI-ARCHI-78</v>
          </cell>
          <cell r="E4258" t="str">
            <v>40.01.08</v>
          </cell>
          <cell r="F4258" t="str">
            <v>1001403534 SARL AEI (ARCHITEC ENVIRON</v>
          </cell>
          <cell r="G4258" t="str">
            <v>1</v>
          </cell>
          <cell r="H4258">
            <v>33730.06</v>
          </cell>
          <cell r="I4258">
            <v>33730.06</v>
          </cell>
          <cell r="J4258">
            <v>33730.06</v>
          </cell>
          <cell r="K4258">
            <v>44890</v>
          </cell>
          <cell r="L4258">
            <v>44889</v>
          </cell>
          <cell r="M4258" t="str">
            <v>0750</v>
          </cell>
          <cell r="N4258" t="str">
            <v>6CX</v>
          </cell>
          <cell r="O4258" t="str">
            <v>C071</v>
          </cell>
        </row>
        <row r="4259">
          <cell r="A4259" t="str">
            <v>1406018237</v>
          </cell>
          <cell r="B4259" t="str">
            <v>CCDDR04075</v>
          </cell>
          <cell r="C4259" t="str">
            <v>0175-DR75-D675</v>
          </cell>
          <cell r="D4259" t="str">
            <v>43005694-IDRAC-AEI-ARCHI-92</v>
          </cell>
          <cell r="E4259" t="str">
            <v>40.01.08</v>
          </cell>
          <cell r="F4259" t="str">
            <v>1001403534 SARL AEI (ARCHITEC ENVIRON</v>
          </cell>
          <cell r="G4259" t="str">
            <v>1</v>
          </cell>
          <cell r="H4259">
            <v>24840.47</v>
          </cell>
          <cell r="I4259">
            <v>24840.47</v>
          </cell>
          <cell r="J4259">
            <v>24840.47</v>
          </cell>
          <cell r="K4259">
            <v>44890</v>
          </cell>
          <cell r="L4259">
            <v>44889</v>
          </cell>
          <cell r="M4259" t="str">
            <v>0750</v>
          </cell>
          <cell r="N4259" t="str">
            <v>6CX</v>
          </cell>
          <cell r="O4259" t="str">
            <v>C071</v>
          </cell>
        </row>
        <row r="4260">
          <cell r="A4260" t="str">
            <v>1406018239</v>
          </cell>
          <cell r="B4260" t="str">
            <v>CCDDR04075</v>
          </cell>
          <cell r="C4260" t="str">
            <v>0175-DR75-D675</v>
          </cell>
          <cell r="D4260" t="str">
            <v>43005821-IDRAC-AEI-ARCHI-95</v>
          </cell>
          <cell r="E4260" t="str">
            <v>40.01.08</v>
          </cell>
          <cell r="F4260" t="str">
            <v>1001403534 SARL AEI (ARCHITEC ENVIRON</v>
          </cell>
          <cell r="G4260" t="str">
            <v>1</v>
          </cell>
          <cell r="H4260">
            <v>33414.089999999997</v>
          </cell>
          <cell r="I4260">
            <v>33414.089999999997</v>
          </cell>
          <cell r="J4260">
            <v>33414.089999999997</v>
          </cell>
          <cell r="K4260">
            <v>44890</v>
          </cell>
          <cell r="L4260">
            <v>44889</v>
          </cell>
          <cell r="M4260" t="str">
            <v>0750</v>
          </cell>
          <cell r="N4260" t="str">
            <v>6CX</v>
          </cell>
          <cell r="O4260" t="str">
            <v>C071</v>
          </cell>
        </row>
        <row r="4261">
          <cell r="A4261" t="str">
            <v>1406018353</v>
          </cell>
          <cell r="B4261" t="str">
            <v>CCDDR04075</v>
          </cell>
          <cell r="C4261" t="str">
            <v>0175-DR75-D675</v>
          </cell>
          <cell r="D4261" t="str">
            <v>43004621-IDRAC-AEI-ARCHI-77</v>
          </cell>
          <cell r="E4261" t="str">
            <v>40.01.08</v>
          </cell>
          <cell r="F4261" t="str">
            <v>1001403534 SARL AEI (ARCHITEC ENVIRON</v>
          </cell>
          <cell r="G4261" t="str">
            <v>1</v>
          </cell>
          <cell r="H4261">
            <v>22658.09</v>
          </cell>
          <cell r="I4261">
            <v>22658.09</v>
          </cell>
          <cell r="J4261">
            <v>22658.09</v>
          </cell>
          <cell r="K4261">
            <v>44890</v>
          </cell>
          <cell r="L4261">
            <v>44889</v>
          </cell>
          <cell r="M4261" t="str">
            <v>0750</v>
          </cell>
          <cell r="N4261" t="str">
            <v>6CX</v>
          </cell>
          <cell r="O4261" t="str">
            <v>C071</v>
          </cell>
        </row>
        <row r="4262">
          <cell r="A4262" t="str">
            <v>1406019678</v>
          </cell>
          <cell r="B4262" t="str">
            <v>CCDDR04075</v>
          </cell>
          <cell r="C4262" t="str">
            <v>0175-DR75-D675</v>
          </cell>
          <cell r="D4262" t="str">
            <v>43026809-FDRAC-ATELIER68-ARCHI-78</v>
          </cell>
          <cell r="E4262" t="str">
            <v>40.01.08</v>
          </cell>
          <cell r="F4262" t="str">
            <v>1001684540 SARL ATELIER 68 ARCHITECTES</v>
          </cell>
          <cell r="G4262" t="str">
            <v>1</v>
          </cell>
          <cell r="H4262">
            <v>5013.33</v>
          </cell>
          <cell r="I4262">
            <v>5013.33</v>
          </cell>
          <cell r="J4262">
            <v>5013.33</v>
          </cell>
          <cell r="K4262">
            <v>44893</v>
          </cell>
          <cell r="L4262">
            <v>44890</v>
          </cell>
          <cell r="M4262" t="str">
            <v>0750</v>
          </cell>
          <cell r="N4262" t="str">
            <v>6CX</v>
          </cell>
          <cell r="O4262" t="str">
            <v>C071</v>
          </cell>
        </row>
        <row r="4263">
          <cell r="A4263" t="str">
            <v>1406053001</v>
          </cell>
          <cell r="B4263" t="str">
            <v>CCDDR04075</v>
          </cell>
          <cell r="C4263" t="str">
            <v>0175-DR75-D675</v>
          </cell>
          <cell r="D4263" t="str">
            <v>43466017-IDRAC-AREP- ETUDES ESSONNE</v>
          </cell>
          <cell r="E4263" t="str">
            <v>40.01.08</v>
          </cell>
          <cell r="F4263" t="str">
            <v>1001559405 AREP</v>
          </cell>
          <cell r="G4263" t="str">
            <v>1</v>
          </cell>
          <cell r="H4263">
            <v>42315.37</v>
          </cell>
          <cell r="I4263">
            <v>42315.37</v>
          </cell>
          <cell r="J4263">
            <v>42315.37</v>
          </cell>
          <cell r="K4263">
            <v>44925</v>
          </cell>
          <cell r="L4263">
            <v>44923</v>
          </cell>
          <cell r="M4263" t="str">
            <v>0750</v>
          </cell>
          <cell r="N4263" t="str">
            <v>6CX</v>
          </cell>
          <cell r="O4263" t="str">
            <v>C071</v>
          </cell>
        </row>
        <row r="4264">
          <cell r="A4264" t="str">
            <v>1406053230</v>
          </cell>
          <cell r="B4264" t="str">
            <v>CCDDR04075</v>
          </cell>
          <cell r="C4264" t="str">
            <v>0175-DR75-D675</v>
          </cell>
          <cell r="D4264" t="str">
            <v>43466017-IDRAC-AREP- ETUDES ESSONNE</v>
          </cell>
          <cell r="E4264" t="str">
            <v>40.01.08</v>
          </cell>
          <cell r="F4264" t="str">
            <v>1001559405 AREP</v>
          </cell>
          <cell r="G4264" t="str">
            <v>1</v>
          </cell>
          <cell r="H4264">
            <v>10606.42</v>
          </cell>
          <cell r="I4264">
            <v>10606.42</v>
          </cell>
          <cell r="J4264">
            <v>10606.42</v>
          </cell>
          <cell r="K4264">
            <v>44925</v>
          </cell>
          <cell r="L4264">
            <v>44925</v>
          </cell>
          <cell r="M4264" t="str">
            <v>0750</v>
          </cell>
          <cell r="N4264" t="str">
            <v>6CX</v>
          </cell>
          <cell r="O4264" t="str">
            <v>C071</v>
          </cell>
        </row>
        <row r="4265">
          <cell r="A4265" t="str">
            <v>1406065009</v>
          </cell>
          <cell r="B4265" t="str">
            <v>CCDDR04075</v>
          </cell>
          <cell r="C4265" t="str">
            <v>0175-DR75-D675</v>
          </cell>
          <cell r="D4265" t="str">
            <v>43564991-FDRAC-AREP- ETUDES VAL MARNE</v>
          </cell>
          <cell r="E4265" t="str">
            <v>40.01.08</v>
          </cell>
          <cell r="F4265" t="str">
            <v>1001559405 AREP</v>
          </cell>
          <cell r="G4265" t="str">
            <v>1</v>
          </cell>
          <cell r="H4265">
            <v>31512.18</v>
          </cell>
          <cell r="I4265">
            <v>31512.18</v>
          </cell>
          <cell r="J4265">
            <v>31512.18</v>
          </cell>
          <cell r="K4265">
            <v>44945</v>
          </cell>
          <cell r="L4265">
            <v>44938</v>
          </cell>
          <cell r="M4265" t="str">
            <v>0750</v>
          </cell>
          <cell r="N4265" t="str">
            <v>6CX</v>
          </cell>
          <cell r="O4265" t="str">
            <v>C071</v>
          </cell>
        </row>
        <row r="4266">
          <cell r="A4266" t="str">
            <v>1600039140</v>
          </cell>
          <cell r="B4266" t="str">
            <v>CCDDR04075</v>
          </cell>
          <cell r="C4266" t="str">
            <v>0175-DR75-D675</v>
          </cell>
          <cell r="D4266" t="str">
            <v>Restauration Vitraux Basilique ST Denis</v>
          </cell>
          <cell r="E4266" t="str">
            <v>36.04.02</v>
          </cell>
          <cell r="F4266" t="str">
            <v>1000388119 2BDM</v>
          </cell>
          <cell r="G4266" t="str">
            <v>2</v>
          </cell>
          <cell r="H4266">
            <v>37247.949999999997</v>
          </cell>
          <cell r="I4266">
            <v>9285.14</v>
          </cell>
          <cell r="J4266">
            <v>9285.14</v>
          </cell>
          <cell r="K4266">
            <v>42716</v>
          </cell>
          <cell r="L4266">
            <v>42716</v>
          </cell>
          <cell r="M4266" t="str">
            <v>0750</v>
          </cell>
          <cell r="N4266" t="str">
            <v>6CX</v>
          </cell>
          <cell r="O4266" t="str">
            <v>C071</v>
          </cell>
        </row>
        <row r="4267">
          <cell r="A4267" t="str">
            <v>1600042651</v>
          </cell>
          <cell r="B4267" t="str">
            <v>CCDDR04075</v>
          </cell>
          <cell r="C4267" t="str">
            <v>0175-DR75-D675</v>
          </cell>
          <cell r="D4267" t="str">
            <v>A2-TF DOSSIER VILLENEUVE</v>
          </cell>
          <cell r="E4267" t="str">
            <v>36.04.02</v>
          </cell>
          <cell r="F4267" t="str">
            <v>1000462263 MONSIEUR PHILIPPE VILLENEUVE</v>
          </cell>
          <cell r="G4267" t="str">
            <v>2</v>
          </cell>
          <cell r="H4267">
            <v>123747.5</v>
          </cell>
          <cell r="I4267">
            <v>5577.32</v>
          </cell>
          <cell r="J4267">
            <v>5577.32</v>
          </cell>
          <cell r="K4267">
            <v>42941</v>
          </cell>
          <cell r="L4267">
            <v>42941</v>
          </cell>
          <cell r="M4267" t="str">
            <v>0750</v>
          </cell>
          <cell r="N4267" t="str">
            <v>6CX</v>
          </cell>
          <cell r="O4267" t="str">
            <v>C071</v>
          </cell>
        </row>
        <row r="4268">
          <cell r="A4268" t="str">
            <v>1600042651</v>
          </cell>
          <cell r="B4268" t="str">
            <v>CCDDR04075</v>
          </cell>
          <cell r="C4268" t="str">
            <v>0175-DR75-D675</v>
          </cell>
          <cell r="D4268" t="str">
            <v>A2-TF TRAVAUX VILLENEUVE</v>
          </cell>
          <cell r="E4268" t="str">
            <v>36.04.02</v>
          </cell>
          <cell r="F4268" t="str">
            <v>1000462263 MONSIEUR PHILIPPE VILLENEUVE</v>
          </cell>
          <cell r="G4268" t="str">
            <v>3</v>
          </cell>
          <cell r="H4268">
            <v>61686.49</v>
          </cell>
          <cell r="I4268">
            <v>61686.49</v>
          </cell>
          <cell r="J4268">
            <v>61686.49</v>
          </cell>
          <cell r="K4268">
            <v>42941</v>
          </cell>
          <cell r="L4268">
            <v>42941</v>
          </cell>
          <cell r="M4268" t="str">
            <v>0750</v>
          </cell>
          <cell r="N4268" t="str">
            <v>6CX</v>
          </cell>
          <cell r="O4268" t="str">
            <v>C071</v>
          </cell>
        </row>
        <row r="4269">
          <cell r="A4269" t="str">
            <v>1600060570</v>
          </cell>
          <cell r="B4269" t="str">
            <v>CCDDR04075</v>
          </cell>
          <cell r="C4269" t="str">
            <v>0175-DR75-D675</v>
          </cell>
          <cell r="D4269" t="str">
            <v>F2-TF-MOE Restauration Obélisque Louxor</v>
          </cell>
          <cell r="E4269" t="str">
            <v>36.04.02</v>
          </cell>
          <cell r="F4269" t="str">
            <v>1001033096 FRANCOIS CHATILLON ARCHITECTE</v>
          </cell>
          <cell r="G4269" t="str">
            <v>2</v>
          </cell>
          <cell r="H4269">
            <v>4227.88</v>
          </cell>
          <cell r="I4269">
            <v>0</v>
          </cell>
          <cell r="J4269">
            <v>0</v>
          </cell>
          <cell r="K4269">
            <v>44186</v>
          </cell>
          <cell r="L4269">
            <v>44187</v>
          </cell>
          <cell r="M4269" t="str">
            <v>0750</v>
          </cell>
          <cell r="N4269" t="str">
            <v>6CX</v>
          </cell>
          <cell r="O4269" t="str">
            <v>C071</v>
          </cell>
        </row>
        <row r="4270">
          <cell r="A4270" t="str">
            <v>1600060570</v>
          </cell>
          <cell r="B4270" t="str">
            <v>CCDDR04075</v>
          </cell>
          <cell r="C4270" t="str">
            <v>0175-DR75-D675</v>
          </cell>
          <cell r="D4270" t="str">
            <v>F2-TO1-MOE Restauration Obélisque Louxor</v>
          </cell>
          <cell r="E4270" t="str">
            <v>36.04.02</v>
          </cell>
          <cell r="F4270" t="str">
            <v>1001033096 FRANCOIS CHATILLON ARCHITECTE</v>
          </cell>
          <cell r="G4270" t="str">
            <v>4</v>
          </cell>
          <cell r="H4270">
            <v>4269.82</v>
          </cell>
          <cell r="I4270">
            <v>0</v>
          </cell>
          <cell r="J4270">
            <v>0</v>
          </cell>
          <cell r="K4270">
            <v>44186</v>
          </cell>
          <cell r="L4270">
            <v>44187</v>
          </cell>
          <cell r="M4270" t="str">
            <v>0750</v>
          </cell>
          <cell r="N4270" t="str">
            <v>6CX</v>
          </cell>
          <cell r="O4270" t="str">
            <v>C071</v>
          </cell>
        </row>
        <row r="4271">
          <cell r="A4271" t="str">
            <v>1600060570</v>
          </cell>
          <cell r="B4271" t="str">
            <v>CCDDR04075</v>
          </cell>
          <cell r="C4271" t="str">
            <v>0175-DR75-D675</v>
          </cell>
          <cell r="D4271" t="str">
            <v>F2-TO2-MOE Restauration Obélisque Louxor</v>
          </cell>
          <cell r="E4271" t="str">
            <v>36.04.02</v>
          </cell>
          <cell r="F4271" t="str">
            <v>1001033096 FRANCOIS CHATILLON ARCHITECTE</v>
          </cell>
          <cell r="G4271" t="str">
            <v>6</v>
          </cell>
          <cell r="H4271">
            <v>8455.76</v>
          </cell>
          <cell r="I4271">
            <v>2184.69</v>
          </cell>
          <cell r="J4271">
            <v>2184.69</v>
          </cell>
          <cell r="K4271">
            <v>44186</v>
          </cell>
          <cell r="L4271">
            <v>44187</v>
          </cell>
          <cell r="M4271" t="str">
            <v>0750</v>
          </cell>
          <cell r="N4271" t="str">
            <v>6CX</v>
          </cell>
          <cell r="O4271" t="str">
            <v>C071</v>
          </cell>
        </row>
        <row r="4272">
          <cell r="A4272" t="str">
            <v>1600060570</v>
          </cell>
          <cell r="B4272" t="str">
            <v>CCDDR04075</v>
          </cell>
          <cell r="C4272" t="str">
            <v>0175-DR75-D675</v>
          </cell>
          <cell r="D4272" t="str">
            <v>Avnt n°1</v>
          </cell>
          <cell r="E4272" t="str">
            <v>36.04.02</v>
          </cell>
          <cell r="F4272" t="str">
            <v>1001033096 FRANCOIS CHATILLON ARCHITECTE</v>
          </cell>
          <cell r="G4272" t="str">
            <v>10</v>
          </cell>
          <cell r="H4272">
            <v>32252.98</v>
          </cell>
          <cell r="I4272">
            <v>0</v>
          </cell>
          <cell r="J4272">
            <v>0</v>
          </cell>
          <cell r="K4272">
            <v>44186</v>
          </cell>
          <cell r="L4272">
            <v>44764</v>
          </cell>
          <cell r="M4272" t="str">
            <v>0750</v>
          </cell>
          <cell r="N4272" t="str">
            <v>6CX</v>
          </cell>
          <cell r="O4272" t="str">
            <v>C071</v>
          </cell>
        </row>
        <row r="4273">
          <cell r="A4273" t="str">
            <v>1600069411</v>
          </cell>
          <cell r="B4273" t="str">
            <v>CCDDR04075</v>
          </cell>
          <cell r="C4273" t="str">
            <v>0175-DR75-D675</v>
          </cell>
          <cell r="D4273" t="str">
            <v>TF-SELECTION CORPUS 40 ENSEMBLES</v>
          </cell>
          <cell r="E4273" t="str">
            <v>40.01.08</v>
          </cell>
          <cell r="F4273" t="str">
            <v>1001214379 LA MANUFACTURE DU PATRIMOINE</v>
          </cell>
          <cell r="G4273" t="str">
            <v>2</v>
          </cell>
          <cell r="H4273">
            <v>7700</v>
          </cell>
          <cell r="I4273">
            <v>7700</v>
          </cell>
          <cell r="J4273">
            <v>7700</v>
          </cell>
          <cell r="K4273">
            <v>44882</v>
          </cell>
          <cell r="L4273">
            <v>44894</v>
          </cell>
          <cell r="M4273" t="str">
            <v>0750</v>
          </cell>
          <cell r="N4273" t="str">
            <v>6CX</v>
          </cell>
          <cell r="O4273" t="str">
            <v>C071</v>
          </cell>
        </row>
        <row r="4274">
          <cell r="A4274" t="str">
            <v>1600045632</v>
          </cell>
          <cell r="B4274" t="str">
            <v>CCDDR04087</v>
          </cell>
          <cell r="C4274" t="str">
            <v>0175-DR33-D633</v>
          </cell>
          <cell r="D4274" t="str">
            <v>ST LEONARD DE NOBLAT # ETUDE SECTEUR SAU</v>
          </cell>
          <cell r="E4274" t="str">
            <v>40.01.08</v>
          </cell>
          <cell r="F4274" t="str">
            <v>1000812709 ATEL LAVIGNE SARL ARCHI PATRIMO</v>
          </cell>
          <cell r="G4274" t="str">
            <v>2</v>
          </cell>
          <cell r="H4274">
            <v>0.01</v>
          </cell>
          <cell r="I4274">
            <v>0.01</v>
          </cell>
          <cell r="J4274">
            <v>0.01</v>
          </cell>
          <cell r="K4274">
            <v>43160</v>
          </cell>
          <cell r="L4274">
            <v>43160</v>
          </cell>
          <cell r="M4274" t="str">
            <v>0860</v>
          </cell>
          <cell r="N4274" t="str">
            <v>6D5</v>
          </cell>
          <cell r="O4274" t="str">
            <v>C071</v>
          </cell>
        </row>
        <row r="4275">
          <cell r="A4275" t="str">
            <v>1600045632</v>
          </cell>
          <cell r="B4275" t="str">
            <v>CCDDR04087</v>
          </cell>
          <cell r="C4275" t="str">
            <v>0175-DR33-D633</v>
          </cell>
          <cell r="D4275" t="str">
            <v>A-DRAC-87_175 m2012-001 TC1</v>
          </cell>
          <cell r="E4275" t="str">
            <v>40.01.08</v>
          </cell>
          <cell r="F4275" t="str">
            <v>1000812709 ATEL LAVIGNE SARL ARCHI PATRIMO</v>
          </cell>
          <cell r="G4275" t="str">
            <v>4</v>
          </cell>
          <cell r="H4275">
            <v>4532.5</v>
          </cell>
          <cell r="I4275">
            <v>102.5</v>
          </cell>
          <cell r="J4275">
            <v>102.5</v>
          </cell>
          <cell r="K4275">
            <v>43160</v>
          </cell>
          <cell r="L4275">
            <v>43160</v>
          </cell>
          <cell r="M4275" t="str">
            <v>0860</v>
          </cell>
          <cell r="N4275" t="str">
            <v>6D5</v>
          </cell>
          <cell r="O4275" t="str">
            <v>C071</v>
          </cell>
        </row>
        <row r="4276">
          <cell r="A4276" t="str">
            <v>1600045632</v>
          </cell>
          <cell r="B4276" t="str">
            <v>CCDDR04087</v>
          </cell>
          <cell r="C4276" t="str">
            <v>0175-DR33-D633</v>
          </cell>
          <cell r="D4276" t="str">
            <v>A-DRAC-87_175 m2012-001 TC2</v>
          </cell>
          <cell r="E4276" t="str">
            <v>40.01.08</v>
          </cell>
          <cell r="F4276" t="str">
            <v>1000812709 ATEL LAVIGNE SARL ARCHI PATRIMO</v>
          </cell>
          <cell r="G4276" t="str">
            <v>6</v>
          </cell>
          <cell r="H4276">
            <v>22548.5</v>
          </cell>
          <cell r="I4276">
            <v>4160</v>
          </cell>
          <cell r="J4276">
            <v>4160</v>
          </cell>
          <cell r="K4276">
            <v>43160</v>
          </cell>
          <cell r="L4276">
            <v>43160</v>
          </cell>
          <cell r="M4276" t="str">
            <v>0860</v>
          </cell>
          <cell r="N4276" t="str">
            <v>6D5</v>
          </cell>
          <cell r="O4276" t="str">
            <v>C071</v>
          </cell>
        </row>
        <row r="4277">
          <cell r="A4277" t="str">
            <v>1600045632</v>
          </cell>
          <cell r="B4277" t="str">
            <v>CCDDR04087</v>
          </cell>
          <cell r="C4277" t="str">
            <v>0175-DR33-D633</v>
          </cell>
          <cell r="D4277" t="str">
            <v>F-DRAC87-m2012-001 AVENANT 2</v>
          </cell>
          <cell r="E4277" t="str">
            <v>40.01.08</v>
          </cell>
          <cell r="F4277" t="str">
            <v>1000812709 ATEL LAVIGNE SARL ARCHI PATRIMO</v>
          </cell>
          <cell r="G4277" t="str">
            <v>7</v>
          </cell>
          <cell r="H4277">
            <v>13560</v>
          </cell>
          <cell r="I4277">
            <v>0</v>
          </cell>
          <cell r="J4277">
            <v>0</v>
          </cell>
          <cell r="K4277">
            <v>43160</v>
          </cell>
          <cell r="L4277">
            <v>43446</v>
          </cell>
          <cell r="M4277" t="str">
            <v>0860</v>
          </cell>
          <cell r="N4277" t="str">
            <v>6D5</v>
          </cell>
          <cell r="O4277" t="str">
            <v>C071</v>
          </cell>
        </row>
        <row r="4278">
          <cell r="A4278" t="str">
            <v>1300104196</v>
          </cell>
          <cell r="B4278" t="str">
            <v>CCDDR04971</v>
          </cell>
          <cell r="C4278" t="str">
            <v>0175-DR71-D671</v>
          </cell>
          <cell r="D4278" t="str">
            <v>RELEVE TOPOGRAPHIQUE</v>
          </cell>
          <cell r="E4278" t="str">
            <v>40.01.08</v>
          </cell>
          <cell r="F4278" t="str">
            <v>1000864480 GEOSCAN3D</v>
          </cell>
          <cell r="G4278" t="str">
            <v>1</v>
          </cell>
          <cell r="H4278">
            <v>5000</v>
          </cell>
          <cell r="I4278">
            <v>0</v>
          </cell>
          <cell r="J4278">
            <v>0</v>
          </cell>
          <cell r="K4278">
            <v>42215</v>
          </cell>
          <cell r="L4278">
            <v>42215</v>
          </cell>
          <cell r="M4278" t="str">
            <v>1010</v>
          </cell>
          <cell r="N4278" t="str">
            <v>07U</v>
          </cell>
          <cell r="O4278" t="str">
            <v>C004</v>
          </cell>
        </row>
        <row r="4279">
          <cell r="A4279" t="str">
            <v>1300104196</v>
          </cell>
          <cell r="B4279" t="str">
            <v>CCDDR04971</v>
          </cell>
          <cell r="C4279" t="str">
            <v>0175-DR71-D671</v>
          </cell>
          <cell r="D4279" t="str">
            <v>RELEVE TOPOGRAPHIQUE[ABONDEMENT]</v>
          </cell>
          <cell r="E4279" t="str">
            <v>40.01.08</v>
          </cell>
          <cell r="F4279" t="str">
            <v>1000864480 GEOSCAN3D</v>
          </cell>
          <cell r="G4279" t="str">
            <v>2</v>
          </cell>
          <cell r="H4279">
            <v>17484.46</v>
          </cell>
          <cell r="I4279">
            <v>0</v>
          </cell>
          <cell r="J4279">
            <v>0</v>
          </cell>
          <cell r="K4279">
            <v>42215</v>
          </cell>
          <cell r="L4279">
            <v>42215</v>
          </cell>
          <cell r="M4279" t="str">
            <v>1010</v>
          </cell>
          <cell r="N4279" t="str">
            <v>07U</v>
          </cell>
          <cell r="O4279" t="str">
            <v>C004</v>
          </cell>
        </row>
        <row r="4280">
          <cell r="A4280" t="str">
            <v>1300104196</v>
          </cell>
          <cell r="B4280" t="str">
            <v>CCDDR04971</v>
          </cell>
          <cell r="C4280" t="str">
            <v>0175-DR71-D671</v>
          </cell>
          <cell r="D4280" t="str">
            <v>RELEVE TOPOGRAPHIQUE[ABONDEMENT]</v>
          </cell>
          <cell r="E4280" t="str">
            <v>40.01.08</v>
          </cell>
          <cell r="F4280" t="str">
            <v>1000864480 GEOSCAN3D</v>
          </cell>
          <cell r="G4280" t="str">
            <v>3</v>
          </cell>
          <cell r="H4280">
            <v>10799.33</v>
          </cell>
          <cell r="I4280">
            <v>0</v>
          </cell>
          <cell r="J4280">
            <v>0</v>
          </cell>
          <cell r="K4280">
            <v>42215</v>
          </cell>
          <cell r="L4280">
            <v>42215</v>
          </cell>
          <cell r="M4280" t="str">
            <v>1010</v>
          </cell>
          <cell r="N4280" t="str">
            <v>07U</v>
          </cell>
          <cell r="O4280" t="str">
            <v>C004</v>
          </cell>
        </row>
        <row r="4281">
          <cell r="A4281" t="str">
            <v>1300104196</v>
          </cell>
          <cell r="B4281" t="str">
            <v>CCDDR04971</v>
          </cell>
          <cell r="C4281" t="str">
            <v>0175-DR71-D671</v>
          </cell>
          <cell r="D4281" t="str">
            <v>RELEVE TOPOG -ABOND 2017 DAC</v>
          </cell>
          <cell r="E4281" t="str">
            <v>40.01.08</v>
          </cell>
          <cell r="F4281" t="str">
            <v>1000864480 GEOSCAN3D</v>
          </cell>
          <cell r="G4281" t="str">
            <v>4</v>
          </cell>
          <cell r="H4281">
            <v>4763.1499999999996</v>
          </cell>
          <cell r="I4281">
            <v>0</v>
          </cell>
          <cell r="J4281">
            <v>0</v>
          </cell>
          <cell r="K4281">
            <v>42215</v>
          </cell>
          <cell r="L4281">
            <v>42215</v>
          </cell>
          <cell r="M4281" t="str">
            <v>1010</v>
          </cell>
          <cell r="N4281" t="str">
            <v>07U</v>
          </cell>
          <cell r="O4281" t="str">
            <v>C004</v>
          </cell>
        </row>
        <row r="4282">
          <cell r="A4282" t="str">
            <v>1300104196</v>
          </cell>
          <cell r="B4282" t="str">
            <v>CCDDR04971</v>
          </cell>
          <cell r="C4282" t="str">
            <v>0175-DR71-D671</v>
          </cell>
          <cell r="D4282" t="str">
            <v>RELEVE TOPOG -ILET CABRIT SAINTES-DRAC</v>
          </cell>
          <cell r="E4282" t="str">
            <v>40.01.08</v>
          </cell>
          <cell r="F4282" t="str">
            <v>1000864480 GEOSCAN3D</v>
          </cell>
          <cell r="G4282" t="str">
            <v>5</v>
          </cell>
          <cell r="H4282">
            <v>9292</v>
          </cell>
          <cell r="I4282">
            <v>0</v>
          </cell>
          <cell r="J4282">
            <v>0</v>
          </cell>
          <cell r="K4282">
            <v>42215</v>
          </cell>
          <cell r="L4282">
            <v>42215</v>
          </cell>
          <cell r="M4282" t="str">
            <v>1010</v>
          </cell>
          <cell r="N4282" t="str">
            <v>07U</v>
          </cell>
          <cell r="O4282" t="str">
            <v>C004</v>
          </cell>
        </row>
        <row r="4283">
          <cell r="A4283" t="str">
            <v>1511684753</v>
          </cell>
          <cell r="B4283" t="str">
            <v>CCDDR04971</v>
          </cell>
          <cell r="C4283" t="str">
            <v>0175-DR71-D671</v>
          </cell>
          <cell r="D4283" t="str">
            <v>43209508-Etude d'inventaireproduction</v>
          </cell>
          <cell r="E4283" t="str">
            <v>36.04.03</v>
          </cell>
          <cell r="F4283" t="str">
            <v>1001049919 MADAME NATHALIE RUFFIN</v>
          </cell>
          <cell r="G4283" t="str">
            <v>1</v>
          </cell>
          <cell r="H4283">
            <v>15400</v>
          </cell>
          <cell r="I4283">
            <v>15400</v>
          </cell>
          <cell r="J4283">
            <v>15400</v>
          </cell>
          <cell r="K4283">
            <v>44907</v>
          </cell>
          <cell r="L4283">
            <v>44901</v>
          </cell>
          <cell r="M4283" t="str">
            <v>1010</v>
          </cell>
          <cell r="N4283" t="str">
            <v>07U</v>
          </cell>
          <cell r="O4283" t="str">
            <v>C004</v>
          </cell>
        </row>
        <row r="4284">
          <cell r="A4284" t="str">
            <v>1511684753</v>
          </cell>
          <cell r="B4284" t="str">
            <v>CCDDR04971</v>
          </cell>
          <cell r="C4284" t="str">
            <v>0175-DR71-D671</v>
          </cell>
          <cell r="D4284" t="str">
            <v>43209508-Etude d'inventaireproduction</v>
          </cell>
          <cell r="E4284" t="str">
            <v>36.04.03</v>
          </cell>
          <cell r="F4284" t="str">
            <v>1001049919 MADAME NATHALIE RUFFIN</v>
          </cell>
          <cell r="G4284" t="str">
            <v>2</v>
          </cell>
          <cell r="H4284">
            <v>28900</v>
          </cell>
          <cell r="I4284">
            <v>28900</v>
          </cell>
          <cell r="J4284">
            <v>28900</v>
          </cell>
          <cell r="K4284">
            <v>44907</v>
          </cell>
          <cell r="L4284">
            <v>44907</v>
          </cell>
          <cell r="M4284" t="str">
            <v>1010</v>
          </cell>
          <cell r="N4284" t="str">
            <v>07U</v>
          </cell>
          <cell r="O4284" t="str">
            <v>C004</v>
          </cell>
        </row>
        <row r="4285">
          <cell r="A4285" t="str">
            <v>1507090148</v>
          </cell>
          <cell r="B4285" t="str">
            <v>CCDDR04973</v>
          </cell>
          <cell r="C4285" t="str">
            <v>0175-DR73-D673</v>
          </cell>
          <cell r="D4285" t="str">
            <v>14881350-Etude maison Berland</v>
          </cell>
          <cell r="E4285" t="str">
            <v>36.04.03</v>
          </cell>
          <cell r="F4285" t="str">
            <v>1001168439 MADAME VALERIE BEAUCERF</v>
          </cell>
          <cell r="G4285" t="str">
            <v>1</v>
          </cell>
          <cell r="H4285">
            <v>8400</v>
          </cell>
          <cell r="I4285">
            <v>8400</v>
          </cell>
          <cell r="J4285">
            <v>8400</v>
          </cell>
          <cell r="K4285">
            <v>42444</v>
          </cell>
          <cell r="L4285">
            <v>42443</v>
          </cell>
          <cell r="M4285" t="str">
            <v>1020</v>
          </cell>
          <cell r="N4285" t="str">
            <v>07W</v>
          </cell>
          <cell r="O4285" t="str">
            <v>C004</v>
          </cell>
        </row>
        <row r="4286">
          <cell r="A4286" t="str">
            <v>2201216802</v>
          </cell>
          <cell r="B4286" t="str">
            <v>CCDDR04973</v>
          </cell>
          <cell r="C4286" t="str">
            <v>0175-DR73-D673</v>
          </cell>
          <cell r="D4286" t="str">
            <v>29710650-ETUDE HABITAT AMERINDIENNE</v>
          </cell>
          <cell r="E4286" t="str">
            <v>40.01.08</v>
          </cell>
          <cell r="F4286" t="str">
            <v>1000089089 ECOLE NAT SUP ARCHITECTURE VAL</v>
          </cell>
          <cell r="G4286" t="str">
            <v>1</v>
          </cell>
          <cell r="H4286">
            <v>10000</v>
          </cell>
          <cell r="I4286">
            <v>5000</v>
          </cell>
          <cell r="J4286">
            <v>5000</v>
          </cell>
          <cell r="K4286">
            <v>43811</v>
          </cell>
          <cell r="L4286">
            <v>43811</v>
          </cell>
          <cell r="M4286" t="str">
            <v>1020</v>
          </cell>
          <cell r="N4286" t="str">
            <v>07W</v>
          </cell>
          <cell r="O4286" t="str">
            <v>C004</v>
          </cell>
        </row>
        <row r="4287">
          <cell r="A4287" t="str">
            <v>2201261174</v>
          </cell>
          <cell r="B4287" t="str">
            <v>CCDDR04973</v>
          </cell>
          <cell r="C4287" t="str">
            <v>0175-DR73-D673</v>
          </cell>
          <cell r="D4287" t="str">
            <v>Modes d'habiter à Awala acompte 50%</v>
          </cell>
          <cell r="E4287" t="str">
            <v>40.01.08</v>
          </cell>
          <cell r="F4287" t="str">
            <v>1000089089 ECOLE NAT SUP ARCHITECTURE VAL</v>
          </cell>
          <cell r="G4287" t="str">
            <v>1</v>
          </cell>
          <cell r="H4287">
            <v>10000</v>
          </cell>
          <cell r="I4287">
            <v>0</v>
          </cell>
          <cell r="J4287">
            <v>0</v>
          </cell>
          <cell r="K4287">
            <v>44147</v>
          </cell>
          <cell r="L4287">
            <v>44147</v>
          </cell>
          <cell r="M4287" t="str">
            <v>1020</v>
          </cell>
          <cell r="N4287" t="str">
            <v>07W</v>
          </cell>
          <cell r="O4287" t="str">
            <v>C004</v>
          </cell>
        </row>
        <row r="4288">
          <cell r="A4288" t="str">
            <v>2201261174</v>
          </cell>
          <cell r="B4288" t="str">
            <v>CCDDR04973</v>
          </cell>
          <cell r="C4288" t="str">
            <v>0175-DR73-D673</v>
          </cell>
          <cell r="D4288" t="str">
            <v>Modes d'habiter à Awala solde 50%</v>
          </cell>
          <cell r="E4288" t="str">
            <v>40.01.08</v>
          </cell>
          <cell r="F4288" t="str">
            <v>1000089089 ECOLE NAT SUP ARCHITECTURE VAL</v>
          </cell>
          <cell r="G4288" t="str">
            <v>2</v>
          </cell>
          <cell r="H4288">
            <v>10000</v>
          </cell>
          <cell r="I4288">
            <v>10000</v>
          </cell>
          <cell r="J4288">
            <v>10000</v>
          </cell>
          <cell r="K4288">
            <v>44147</v>
          </cell>
          <cell r="L4288">
            <v>44147</v>
          </cell>
          <cell r="M4288" t="str">
            <v>1020</v>
          </cell>
          <cell r="N4288" t="str">
            <v>07W</v>
          </cell>
          <cell r="O4288" t="str">
            <v>C004</v>
          </cell>
        </row>
        <row r="4289">
          <cell r="A4289" t="str">
            <v>1000147235</v>
          </cell>
          <cell r="B4289" t="str">
            <v>CCDDR04974</v>
          </cell>
          <cell r="C4289" t="str">
            <v>0175-DR74-D674</v>
          </cell>
          <cell r="D4289" t="str">
            <v>secteur patrimonial à Hell Bourg</v>
          </cell>
          <cell r="E4289" t="str">
            <v>40.01.09</v>
          </cell>
          <cell r="F4289" t="str">
            <v>1001214379 LA MANUFACTURE DU PATRIMOINE</v>
          </cell>
          <cell r="G4289" t="str">
            <v>2</v>
          </cell>
          <cell r="H4289">
            <v>24400</v>
          </cell>
          <cell r="I4289">
            <v>0</v>
          </cell>
          <cell r="J4289">
            <v>6800</v>
          </cell>
          <cell r="K4289">
            <v>44043</v>
          </cell>
          <cell r="L4289">
            <v>44043</v>
          </cell>
          <cell r="M4289" t="str">
            <v>1040</v>
          </cell>
          <cell r="N4289" t="str">
            <v>07X</v>
          </cell>
          <cell r="O4289" t="str">
            <v>C004</v>
          </cell>
        </row>
        <row r="4290">
          <cell r="A4290" t="str">
            <v>1000150011</v>
          </cell>
          <cell r="B4290" t="str">
            <v>CCDDR04974</v>
          </cell>
          <cell r="C4290" t="str">
            <v>0175-DR74-D674</v>
          </cell>
          <cell r="D4290" t="str">
            <v>réalisation de l'étude</v>
          </cell>
          <cell r="E4290" t="str">
            <v>40.01.09</v>
          </cell>
          <cell r="F4290" t="str">
            <v>1000730714 DECROCK BRUNO</v>
          </cell>
          <cell r="G4290" t="str">
            <v>2</v>
          </cell>
          <cell r="H4290">
            <v>56176</v>
          </cell>
          <cell r="I4290">
            <v>20696.400000000001</v>
          </cell>
          <cell r="J4290">
            <v>20696.400000000001</v>
          </cell>
          <cell r="K4290">
            <v>44159</v>
          </cell>
          <cell r="L4290">
            <v>44159</v>
          </cell>
          <cell r="M4290" t="str">
            <v>1040</v>
          </cell>
          <cell r="N4290" t="str">
            <v>07X</v>
          </cell>
          <cell r="O4290" t="str">
            <v>C004</v>
          </cell>
        </row>
        <row r="4291">
          <cell r="A4291" t="str">
            <v>1000155585</v>
          </cell>
          <cell r="B4291" t="str">
            <v>CCDDR04974</v>
          </cell>
          <cell r="C4291" t="str">
            <v>0175-DR74-D674</v>
          </cell>
          <cell r="D4291" t="str">
            <v>restauration façades et mur LEFEVRE</v>
          </cell>
          <cell r="E4291" t="str">
            <v>40.01.06</v>
          </cell>
          <cell r="F4291" t="str">
            <v>1000176165 MONSIEUR DANIEL LEFEVRE</v>
          </cell>
          <cell r="G4291" t="str">
            <v>3</v>
          </cell>
          <cell r="H4291">
            <v>10827.88</v>
          </cell>
          <cell r="I4291">
            <v>0</v>
          </cell>
          <cell r="J4291">
            <v>0</v>
          </cell>
          <cell r="K4291">
            <v>44398</v>
          </cell>
          <cell r="L4291">
            <v>44411</v>
          </cell>
          <cell r="M4291" t="str">
            <v>1040</v>
          </cell>
          <cell r="N4291" t="str">
            <v>07X</v>
          </cell>
          <cell r="O4291" t="str">
            <v>C004</v>
          </cell>
        </row>
        <row r="4292">
          <cell r="A4292" t="str">
            <v>1000155585</v>
          </cell>
          <cell r="B4292" t="str">
            <v>CCDDR04974</v>
          </cell>
          <cell r="C4292" t="str">
            <v>0175-DR74-D674</v>
          </cell>
          <cell r="D4292" t="str">
            <v>restauration façades et mur GATIER</v>
          </cell>
          <cell r="E4292" t="str">
            <v>40.01.06</v>
          </cell>
          <cell r="F4292" t="str">
            <v>1000176165 MONSIEUR DANIEL LEFEVRE</v>
          </cell>
          <cell r="G4292" t="str">
            <v>5</v>
          </cell>
          <cell r="H4292">
            <v>40593.550000000003</v>
          </cell>
          <cell r="I4292">
            <v>20092.68</v>
          </cell>
          <cell r="J4292">
            <v>20092.68</v>
          </cell>
          <cell r="K4292">
            <v>44398</v>
          </cell>
          <cell r="L4292">
            <v>44841</v>
          </cell>
          <cell r="M4292" t="str">
            <v>1040</v>
          </cell>
          <cell r="N4292" t="str">
            <v>07X</v>
          </cell>
          <cell r="O4292" t="str">
            <v>C004</v>
          </cell>
        </row>
        <row r="4293">
          <cell r="A4293" t="str">
            <v>1511493931</v>
          </cell>
          <cell r="B4293" t="str">
            <v>CCDDR04974</v>
          </cell>
          <cell r="C4293" t="str">
            <v>0175-DR74-D674</v>
          </cell>
          <cell r="D4293" t="str">
            <v>41544874-Impression 50 Expl affiches</v>
          </cell>
          <cell r="E4293" t="str">
            <v>38.02.01</v>
          </cell>
          <cell r="F4293" t="str">
            <v>1000041990 NOUVELLE IMPRIMERIE DYONISIENNE</v>
          </cell>
          <cell r="G4293" t="str">
            <v>1</v>
          </cell>
          <cell r="H4293">
            <v>729</v>
          </cell>
          <cell r="I4293">
            <v>0</v>
          </cell>
          <cell r="J4293">
            <v>0</v>
          </cell>
          <cell r="K4293">
            <v>44813</v>
          </cell>
          <cell r="L4293">
            <v>44810</v>
          </cell>
          <cell r="M4293" t="str">
            <v>1040</v>
          </cell>
          <cell r="N4293" t="str">
            <v>07X</v>
          </cell>
          <cell r="O4293" t="str">
            <v>C004</v>
          </cell>
        </row>
        <row r="4294">
          <cell r="A4294" t="str">
            <v>1511496293</v>
          </cell>
          <cell r="B4294" t="str">
            <v>CCDDR04974</v>
          </cell>
          <cell r="C4294" t="str">
            <v>0175-DR74-D674</v>
          </cell>
          <cell r="D4294" t="str">
            <v>41895805-Etude PDA St Louis St Pierre</v>
          </cell>
          <cell r="E4294" t="str">
            <v>40.01.09</v>
          </cell>
          <cell r="F4294" t="str">
            <v>1001214379 LA MANUFACTURE DU PATRIMOINE</v>
          </cell>
          <cell r="G4294" t="str">
            <v>1</v>
          </cell>
          <cell r="H4294">
            <v>35760</v>
          </cell>
          <cell r="I4294">
            <v>22614</v>
          </cell>
          <cell r="J4294">
            <v>22614</v>
          </cell>
          <cell r="K4294">
            <v>44816</v>
          </cell>
          <cell r="L4294">
            <v>44813</v>
          </cell>
          <cell r="M4294" t="str">
            <v>1040</v>
          </cell>
          <cell r="N4294" t="str">
            <v>07X</v>
          </cell>
          <cell r="O4294" t="str">
            <v>C004</v>
          </cell>
        </row>
        <row r="4295">
          <cell r="A4295" t="str">
            <v>1510660678</v>
          </cell>
          <cell r="B4295" t="str">
            <v>CCDDR05045</v>
          </cell>
          <cell r="C4295" t="str">
            <v>0175-DR45-D645</v>
          </cell>
          <cell r="D4295" t="str">
            <v>35547270-DRAC Guide Musée</v>
          </cell>
          <cell r="E4295" t="str">
            <v>38.02.01</v>
          </cell>
          <cell r="F4295" t="str">
            <v>1000016033 PREVOST OFFSET SARL</v>
          </cell>
          <cell r="G4295" t="str">
            <v>1</v>
          </cell>
          <cell r="H4295">
            <v>700</v>
          </cell>
          <cell r="I4295">
            <v>700</v>
          </cell>
          <cell r="J4295">
            <v>700</v>
          </cell>
          <cell r="K4295">
            <v>44321</v>
          </cell>
          <cell r="L4295">
            <v>44320</v>
          </cell>
          <cell r="M4295" t="str">
            <v>0450</v>
          </cell>
          <cell r="N4295" t="str">
            <v>6CT</v>
          </cell>
          <cell r="O4295" t="str">
            <v>C071</v>
          </cell>
        </row>
        <row r="4296">
          <cell r="A4296" t="str">
            <v>1510660682</v>
          </cell>
          <cell r="B4296" t="str">
            <v>CCDDR05045</v>
          </cell>
          <cell r="C4296" t="str">
            <v>0175-DR45-D645</v>
          </cell>
          <cell r="D4296" t="str">
            <v>35547149-DRAC Guide Musée</v>
          </cell>
          <cell r="E4296" t="str">
            <v>38.02.01</v>
          </cell>
          <cell r="F4296" t="str">
            <v>1000016033 PREVOST OFFSET SARL</v>
          </cell>
          <cell r="G4296" t="str">
            <v>1</v>
          </cell>
          <cell r="H4296">
            <v>398</v>
          </cell>
          <cell r="I4296">
            <v>398</v>
          </cell>
          <cell r="J4296">
            <v>398</v>
          </cell>
          <cell r="K4296">
            <v>44321</v>
          </cell>
          <cell r="L4296">
            <v>44320</v>
          </cell>
          <cell r="M4296" t="str">
            <v>0450</v>
          </cell>
          <cell r="N4296" t="str">
            <v>6CT</v>
          </cell>
          <cell r="O4296" t="str">
            <v>C071</v>
          </cell>
        </row>
        <row r="4297">
          <cell r="A4297" t="str">
            <v>1511546533</v>
          </cell>
          <cell r="B4297" t="str">
            <v>CCDDR05051</v>
          </cell>
          <cell r="C4297" t="str">
            <v>0175-DR67-D667</v>
          </cell>
          <cell r="D4297" t="str">
            <v>42236805-F_AC67_EXPERTISE CSR 61022</v>
          </cell>
          <cell r="E4297" t="str">
            <v>40.01.06</v>
          </cell>
          <cell r="F4297" t="str">
            <v>1001654769 MADAME PASCALE HAFNER</v>
          </cell>
          <cell r="G4297" t="str">
            <v>1</v>
          </cell>
          <cell r="H4297">
            <v>1000</v>
          </cell>
          <cell r="I4297">
            <v>0</v>
          </cell>
          <cell r="J4297">
            <v>340</v>
          </cell>
          <cell r="K4297">
            <v>44839</v>
          </cell>
          <cell r="L4297">
            <v>44838</v>
          </cell>
          <cell r="M4297" t="str">
            <v>0510</v>
          </cell>
          <cell r="N4297" t="str">
            <v>6AY</v>
          </cell>
          <cell r="O4297" t="str">
            <v>C071</v>
          </cell>
        </row>
        <row r="4298">
          <cell r="A4298" t="str">
            <v>1511822560</v>
          </cell>
          <cell r="B4298" t="str">
            <v>CCDDR05067</v>
          </cell>
          <cell r="C4298" t="str">
            <v>0175-DR67-D667</v>
          </cell>
          <cell r="D4298" t="str">
            <v>44274171-F_AC67_EXPERTISE CSR</v>
          </cell>
          <cell r="E4298" t="str">
            <v>40.01.06</v>
          </cell>
          <cell r="F4298" t="str">
            <v>1000987170 ART PARTENAIRE</v>
          </cell>
          <cell r="G4298" t="str">
            <v>1</v>
          </cell>
          <cell r="H4298">
            <v>1000</v>
          </cell>
          <cell r="I4298">
            <v>1000</v>
          </cell>
          <cell r="J4298">
            <v>1000</v>
          </cell>
          <cell r="K4298">
            <v>44998</v>
          </cell>
          <cell r="L4298">
            <v>44988</v>
          </cell>
          <cell r="M4298" t="str">
            <v>0510</v>
          </cell>
          <cell r="N4298" t="str">
            <v>6AY</v>
          </cell>
          <cell r="O4298" t="str">
            <v>C071</v>
          </cell>
        </row>
        <row r="4299">
          <cell r="A4299" t="str">
            <v>1511822565</v>
          </cell>
          <cell r="B4299" t="str">
            <v>CCDDR05067</v>
          </cell>
          <cell r="C4299" t="str">
            <v>0175-DR67-D667</v>
          </cell>
          <cell r="D4299" t="str">
            <v>44274173-F_AC67_EXPERTISE CSR</v>
          </cell>
          <cell r="E4299" t="str">
            <v>40.01.06</v>
          </cell>
          <cell r="F4299" t="str">
            <v>1000505793 MADAME MARIE PETIT</v>
          </cell>
          <cell r="G4299" t="str">
            <v>1</v>
          </cell>
          <cell r="H4299">
            <v>1000</v>
          </cell>
          <cell r="I4299">
            <v>1000</v>
          </cell>
          <cell r="J4299">
            <v>1000</v>
          </cell>
          <cell r="K4299">
            <v>44998</v>
          </cell>
          <cell r="L4299">
            <v>44988</v>
          </cell>
          <cell r="M4299" t="str">
            <v>0510</v>
          </cell>
          <cell r="N4299" t="str">
            <v>6AY</v>
          </cell>
          <cell r="O4299" t="str">
            <v>C071</v>
          </cell>
        </row>
        <row r="4300">
          <cell r="A4300" t="str">
            <v>1511760116</v>
          </cell>
          <cell r="B4300" t="str">
            <v>CCDDR06044</v>
          </cell>
          <cell r="C4300" t="str">
            <v>0131-DR44-D644</v>
          </cell>
          <cell r="D4300" t="str">
            <v>43913178-ETUDE</v>
          </cell>
          <cell r="E4300" t="str">
            <v>40.01.08</v>
          </cell>
          <cell r="F4300" t="str">
            <v>1001709110 MADAME GENTIANE GUILLOT</v>
          </cell>
          <cell r="G4300" t="str">
            <v>1</v>
          </cell>
          <cell r="H4300">
            <v>25230</v>
          </cell>
          <cell r="I4300">
            <v>25230</v>
          </cell>
          <cell r="J4300">
            <v>25230</v>
          </cell>
          <cell r="K4300">
            <v>44964</v>
          </cell>
          <cell r="L4300">
            <v>44963</v>
          </cell>
          <cell r="M4300" t="str">
            <v>0440</v>
          </cell>
          <cell r="N4300" t="str">
            <v>6D3</v>
          </cell>
          <cell r="O4300" t="str">
            <v>C071</v>
          </cell>
        </row>
        <row r="4301">
          <cell r="A4301" t="str">
            <v>1000128876</v>
          </cell>
          <cell r="B4301" t="str">
            <v>CCDDR08045</v>
          </cell>
          <cell r="C4301" t="str">
            <v>0131-DR45-D645</v>
          </cell>
          <cell r="D4301" t="str">
            <v>1872016 MO BUFFET GDES ORGUES 28</v>
          </cell>
          <cell r="E4301" t="str">
            <v>36.04.03</v>
          </cell>
          <cell r="F4301" t="str">
            <v>1000027859 MONSIEUR THIERRY SEMENOUX</v>
          </cell>
          <cell r="G4301" t="str">
            <v>2</v>
          </cell>
          <cell r="H4301">
            <v>53884.35</v>
          </cell>
          <cell r="I4301">
            <v>0</v>
          </cell>
          <cell r="J4301">
            <v>0</v>
          </cell>
          <cell r="K4301">
            <v>43293</v>
          </cell>
          <cell r="L4301">
            <v>43293</v>
          </cell>
          <cell r="M4301" t="str">
            <v>0450</v>
          </cell>
          <cell r="N4301" t="str">
            <v>6CT</v>
          </cell>
          <cell r="O4301" t="str">
            <v>C071</v>
          </cell>
        </row>
        <row r="4302">
          <cell r="A4302" t="str">
            <v>1000128876</v>
          </cell>
          <cell r="B4302" t="str">
            <v>CCDDR08045</v>
          </cell>
          <cell r="C4302" t="str">
            <v>0131-DR45-D645</v>
          </cell>
          <cell r="D4302" t="str">
            <v>SOUS-TRATANT ART GRAPHIQUE</v>
          </cell>
          <cell r="E4302" t="str">
            <v>36.04.03</v>
          </cell>
          <cell r="F4302" t="str">
            <v>1000027859 MONSIEUR THIERRY SEMENOUX</v>
          </cell>
          <cell r="G4302" t="str">
            <v>3</v>
          </cell>
          <cell r="H4302">
            <v>8370</v>
          </cell>
          <cell r="I4302">
            <v>0</v>
          </cell>
          <cell r="J4302">
            <v>0</v>
          </cell>
          <cell r="K4302">
            <v>43293</v>
          </cell>
          <cell r="L4302">
            <v>43293</v>
          </cell>
          <cell r="M4302" t="str">
            <v>0450</v>
          </cell>
          <cell r="N4302" t="str">
            <v>6CT</v>
          </cell>
          <cell r="O4302" t="str">
            <v>C071</v>
          </cell>
        </row>
        <row r="4303">
          <cell r="A4303" t="str">
            <v>1000128876</v>
          </cell>
          <cell r="B4303" t="str">
            <v>CCDDR08045</v>
          </cell>
          <cell r="C4303" t="str">
            <v>0131-DR45-D645</v>
          </cell>
          <cell r="D4303" t="str">
            <v>TVA ART GRAPHIQUE</v>
          </cell>
          <cell r="E4303" t="str">
            <v>36.04.03</v>
          </cell>
          <cell r="F4303" t="str">
            <v>1000027859 MONSIEUR THIERRY SEMENOUX</v>
          </cell>
          <cell r="G4303" t="str">
            <v>4</v>
          </cell>
          <cell r="H4303">
            <v>1674</v>
          </cell>
          <cell r="I4303">
            <v>0</v>
          </cell>
          <cell r="J4303">
            <v>0</v>
          </cell>
          <cell r="K4303">
            <v>43293</v>
          </cell>
          <cell r="L4303">
            <v>43293</v>
          </cell>
          <cell r="M4303" t="str">
            <v>0450</v>
          </cell>
          <cell r="N4303" t="str">
            <v>6CT</v>
          </cell>
          <cell r="O4303" t="str">
            <v>C071</v>
          </cell>
        </row>
        <row r="4304">
          <cell r="A4304" t="str">
            <v>1000128876</v>
          </cell>
          <cell r="B4304" t="str">
            <v>CCDDR08045</v>
          </cell>
          <cell r="C4304" t="str">
            <v>0131-DR45-D645</v>
          </cell>
          <cell r="D4304" t="str">
            <v>Révision de prix</v>
          </cell>
          <cell r="E4304" t="str">
            <v>36.04.03</v>
          </cell>
          <cell r="F4304" t="str">
            <v>1000027859 MONSIEUR THIERRY SEMENOUX</v>
          </cell>
          <cell r="G4304" t="str">
            <v>5</v>
          </cell>
          <cell r="H4304">
            <v>1419.16</v>
          </cell>
          <cell r="I4304">
            <v>0</v>
          </cell>
          <cell r="J4304">
            <v>0</v>
          </cell>
          <cell r="K4304">
            <v>43293</v>
          </cell>
          <cell r="L4304">
            <v>43293</v>
          </cell>
          <cell r="M4304" t="str">
            <v>0450</v>
          </cell>
          <cell r="N4304" t="str">
            <v>6CT</v>
          </cell>
          <cell r="O4304" t="str">
            <v>C071</v>
          </cell>
        </row>
        <row r="4305">
          <cell r="A4305" t="str">
            <v>1000128876</v>
          </cell>
          <cell r="B4305" t="str">
            <v>CCDDR08045</v>
          </cell>
          <cell r="C4305" t="str">
            <v>0131-DR45-D645</v>
          </cell>
          <cell r="D4305" t="str">
            <v>BUFFET GDES ORGUES 28 T01</v>
          </cell>
          <cell r="E4305" t="str">
            <v>36.04.03</v>
          </cell>
          <cell r="F4305" t="str">
            <v>1000027859 MONSIEUR THIERRY SEMENOUX</v>
          </cell>
          <cell r="G4305" t="str">
            <v>7</v>
          </cell>
          <cell r="H4305">
            <v>70201.710000000006</v>
          </cell>
          <cell r="I4305">
            <v>63268.88</v>
          </cell>
          <cell r="J4305">
            <v>63268.88</v>
          </cell>
          <cell r="K4305">
            <v>43293</v>
          </cell>
          <cell r="L4305">
            <v>44312</v>
          </cell>
          <cell r="M4305" t="str">
            <v>0450</v>
          </cell>
          <cell r="N4305" t="str">
            <v>6CT</v>
          </cell>
          <cell r="O4305" t="str">
            <v>C071</v>
          </cell>
        </row>
        <row r="4306">
          <cell r="A4306" t="str">
            <v>1511599105</v>
          </cell>
          <cell r="B4306" t="str">
            <v>CCDDR08045</v>
          </cell>
          <cell r="C4306" t="str">
            <v>0131-DR45-D645</v>
          </cell>
          <cell r="D4306" t="str">
            <v>42574403-Chartres orgues documentaires</v>
          </cell>
          <cell r="E4306" t="str">
            <v>38.02.01</v>
          </cell>
          <cell r="F4306" t="str">
            <v>1001691360 MADAME SALIHA EL HAMMOUTI</v>
          </cell>
          <cell r="G4306" t="str">
            <v>1</v>
          </cell>
          <cell r="H4306">
            <v>30600</v>
          </cell>
          <cell r="I4306">
            <v>30600</v>
          </cell>
          <cell r="J4306">
            <v>30600</v>
          </cell>
          <cell r="K4306">
            <v>44862</v>
          </cell>
          <cell r="L4306">
            <v>44861</v>
          </cell>
          <cell r="M4306" t="str">
            <v>0450</v>
          </cell>
          <cell r="N4306" t="str">
            <v>6CT</v>
          </cell>
          <cell r="O4306" t="str">
            <v>C071</v>
          </cell>
        </row>
        <row r="4307">
          <cell r="A4307" t="str">
            <v>1507188628</v>
          </cell>
          <cell r="B4307" t="str">
            <v>CCDDR09075</v>
          </cell>
          <cell r="C4307" t="str">
            <v>0224-DR75-D675</v>
          </cell>
          <cell r="D4307" t="str">
            <v>14994388-F2-RAPPORTEUR 2016</v>
          </cell>
          <cell r="E4307" t="str">
            <v>40.01.06</v>
          </cell>
          <cell r="F4307" t="str">
            <v>1400849807 LAPALU</v>
          </cell>
          <cell r="G4307" t="str">
            <v>1</v>
          </cell>
          <cell r="H4307">
            <v>2720</v>
          </cell>
          <cell r="I4307">
            <v>0</v>
          </cell>
          <cell r="J4307">
            <v>0</v>
          </cell>
          <cell r="K4307">
            <v>42485</v>
          </cell>
          <cell r="L4307">
            <v>42482</v>
          </cell>
          <cell r="M4307" t="str">
            <v>0750</v>
          </cell>
          <cell r="N4307" t="str">
            <v>6CX</v>
          </cell>
          <cell r="O4307" t="str">
            <v>C071</v>
          </cell>
        </row>
        <row r="4308">
          <cell r="A4308" t="str">
            <v>1507188628</v>
          </cell>
          <cell r="B4308" t="str">
            <v>CCDDR09075</v>
          </cell>
          <cell r="C4308" t="str">
            <v>0224-CCSD-D675</v>
          </cell>
          <cell r="D4308" t="str">
            <v>14994388-F2-AGESSA</v>
          </cell>
          <cell r="E4308" t="str">
            <v>40.01.06</v>
          </cell>
          <cell r="F4308" t="str">
            <v>1400849807 LAPALU</v>
          </cell>
          <cell r="G4308" t="str">
            <v>2</v>
          </cell>
          <cell r="H4308">
            <v>314</v>
          </cell>
          <cell r="I4308">
            <v>314</v>
          </cell>
          <cell r="J4308">
            <v>314</v>
          </cell>
          <cell r="K4308">
            <v>42485</v>
          </cell>
          <cell r="L4308">
            <v>42482</v>
          </cell>
          <cell r="M4308" t="str">
            <v>0750</v>
          </cell>
          <cell r="N4308" t="str">
            <v>6CX</v>
          </cell>
          <cell r="O4308" t="str">
            <v>C071</v>
          </cell>
        </row>
        <row r="4309">
          <cell r="A4309" t="str">
            <v>1507192827</v>
          </cell>
          <cell r="B4309" t="str">
            <v>CCDDR09075</v>
          </cell>
          <cell r="C4309" t="str">
            <v>0224-DR75-D675</v>
          </cell>
          <cell r="D4309" t="str">
            <v>14994515-F2-RAPPORTEUR 2016</v>
          </cell>
          <cell r="E4309" t="str">
            <v>40.01.06</v>
          </cell>
          <cell r="F4309" t="str">
            <v>1400856945 BECHETOILLE</v>
          </cell>
          <cell r="G4309" t="str">
            <v>1</v>
          </cell>
          <cell r="H4309">
            <v>2720</v>
          </cell>
          <cell r="I4309">
            <v>0</v>
          </cell>
          <cell r="J4309">
            <v>0</v>
          </cell>
          <cell r="K4309">
            <v>42486</v>
          </cell>
          <cell r="L4309">
            <v>42485</v>
          </cell>
          <cell r="M4309" t="str">
            <v>0750</v>
          </cell>
          <cell r="N4309" t="str">
            <v>6CX</v>
          </cell>
          <cell r="O4309" t="str">
            <v>C071</v>
          </cell>
        </row>
        <row r="4310">
          <cell r="A4310" t="str">
            <v>1507192827</v>
          </cell>
          <cell r="B4310" t="str">
            <v>CCDDR09075</v>
          </cell>
          <cell r="C4310" t="str">
            <v>0224-CCSD-D675</v>
          </cell>
          <cell r="D4310" t="str">
            <v>14994515-F2-AGESSA</v>
          </cell>
          <cell r="E4310" t="str">
            <v>40.01.06</v>
          </cell>
          <cell r="F4310" t="str">
            <v>1400856945 BECHETOILLE</v>
          </cell>
          <cell r="G4310" t="str">
            <v>2</v>
          </cell>
          <cell r="H4310">
            <v>314</v>
          </cell>
          <cell r="I4310">
            <v>314</v>
          </cell>
          <cell r="J4310">
            <v>314</v>
          </cell>
          <cell r="K4310">
            <v>42486</v>
          </cell>
          <cell r="L4310">
            <v>42485</v>
          </cell>
          <cell r="M4310" t="str">
            <v>0750</v>
          </cell>
          <cell r="N4310" t="str">
            <v>6CX</v>
          </cell>
          <cell r="O4310" t="str">
            <v>C071</v>
          </cell>
        </row>
        <row r="4311">
          <cell r="A4311" t="str">
            <v>1511663596</v>
          </cell>
          <cell r="B4311" t="str">
            <v>CCDDR10971</v>
          </cell>
          <cell r="C4311" t="str">
            <v>0361-DR71-D671</v>
          </cell>
          <cell r="D4311" t="str">
            <v>43030299-DAC971 - Emergences sud</v>
          </cell>
          <cell r="E4311" t="str">
            <v>40.01.07</v>
          </cell>
          <cell r="F4311" t="str">
            <v>1001086712 EMERGENCES SUD</v>
          </cell>
          <cell r="G4311" t="str">
            <v>1</v>
          </cell>
          <cell r="H4311">
            <v>22875</v>
          </cell>
          <cell r="I4311">
            <v>22875</v>
          </cell>
          <cell r="J4311">
            <v>22875</v>
          </cell>
          <cell r="K4311">
            <v>44895</v>
          </cell>
          <cell r="L4311">
            <v>44894</v>
          </cell>
          <cell r="M4311" t="str">
            <v>1010</v>
          </cell>
          <cell r="N4311" t="str">
            <v>07U</v>
          </cell>
          <cell r="O4311" t="str">
            <v>C004</v>
          </cell>
        </row>
        <row r="4312">
          <cell r="A4312" t="str">
            <v>1511654984</v>
          </cell>
          <cell r="B4312" t="str">
            <v>CCDDR10974</v>
          </cell>
          <cell r="C4312" t="str">
            <v>0361-DR74-D674</v>
          </cell>
          <cell r="D4312" t="str">
            <v>43031034-EXPERTISE SUR FUTUR IPCR</v>
          </cell>
          <cell r="E4312" t="str">
            <v>40.01.08</v>
          </cell>
          <cell r="F4312" t="str">
            <v>1001698452 AURELIE BETON ANIMATION</v>
          </cell>
          <cell r="G4312" t="str">
            <v>1</v>
          </cell>
          <cell r="H4312">
            <v>2764.98</v>
          </cell>
          <cell r="I4312">
            <v>0</v>
          </cell>
          <cell r="J4312">
            <v>0</v>
          </cell>
          <cell r="K4312">
            <v>44893</v>
          </cell>
          <cell r="L4312">
            <v>44890</v>
          </cell>
          <cell r="M4312" t="str">
            <v>1040</v>
          </cell>
          <cell r="N4312" t="str">
            <v>07X</v>
          </cell>
          <cell r="O4312" t="str">
            <v>C004</v>
          </cell>
        </row>
        <row r="4313">
          <cell r="A4313" t="str">
            <v>1511661408</v>
          </cell>
          <cell r="B4313" t="str">
            <v>CCDDR10974</v>
          </cell>
          <cell r="C4313" t="str">
            <v>0361-DR74-D674</v>
          </cell>
          <cell r="D4313" t="str">
            <v>43063221-ETUDE PREALABLE CSPL IPCR</v>
          </cell>
          <cell r="E4313" t="str">
            <v>40.01.08</v>
          </cell>
          <cell r="F4313" t="str">
            <v>1001075492 EDITIONS K'A</v>
          </cell>
          <cell r="G4313" t="str">
            <v>1</v>
          </cell>
          <cell r="H4313">
            <v>2938.3</v>
          </cell>
          <cell r="I4313">
            <v>0</v>
          </cell>
          <cell r="J4313">
            <v>0</v>
          </cell>
          <cell r="K4313">
            <v>44895</v>
          </cell>
          <cell r="L4313">
            <v>44894</v>
          </cell>
          <cell r="M4313" t="str">
            <v>1040</v>
          </cell>
          <cell r="N4313" t="str">
            <v>07X</v>
          </cell>
          <cell r="O4313" t="str">
            <v>C004</v>
          </cell>
        </row>
        <row r="4314">
          <cell r="A4314" t="str">
            <v>1600050471</v>
          </cell>
          <cell r="B4314" t="str">
            <v>CCDDR12069</v>
          </cell>
          <cell r="C4314" t="str">
            <v>0361-DR69-D669</v>
          </cell>
          <cell r="D4314" t="str">
            <v>DRAC_TO2_avenant n°2 et coût complémenta</v>
          </cell>
          <cell r="E4314" t="str">
            <v>33.04.05</v>
          </cell>
          <cell r="F4314" t="str">
            <v>1001393851 LADYDINDE</v>
          </cell>
          <cell r="G4314" t="str">
            <v>12</v>
          </cell>
          <cell r="H4314">
            <v>8400</v>
          </cell>
          <cell r="I4314">
            <v>0</v>
          </cell>
          <cell r="J4314">
            <v>0</v>
          </cell>
          <cell r="K4314">
            <v>43452</v>
          </cell>
          <cell r="L4314">
            <v>44447</v>
          </cell>
          <cell r="M4314" t="str">
            <v>0690</v>
          </cell>
          <cell r="N4314" t="str">
            <v>6D7</v>
          </cell>
          <cell r="O4314" t="str">
            <v>C071</v>
          </cell>
        </row>
        <row r="4315">
          <cell r="A4315" t="str">
            <v>1406068175</v>
          </cell>
          <cell r="B4315" t="str">
            <v>CCDDR14014</v>
          </cell>
          <cell r="C4315" t="str">
            <v>0224-CCSD-D676</v>
          </cell>
          <cell r="D4315" t="str">
            <v>43719653-F05-CREATION CARTE VOEUX</v>
          </cell>
          <cell r="E4315" t="str">
            <v>38.02.01</v>
          </cell>
          <cell r="F4315" t="str">
            <v>1001016839 PARTENAIRES D'AVENIR</v>
          </cell>
          <cell r="G4315" t="str">
            <v>1</v>
          </cell>
          <cell r="H4315">
            <v>600</v>
          </cell>
          <cell r="I4315">
            <v>0</v>
          </cell>
          <cell r="J4315">
            <v>0</v>
          </cell>
          <cell r="K4315">
            <v>44950</v>
          </cell>
          <cell r="L4315">
            <v>44949</v>
          </cell>
          <cell r="M4315" t="str">
            <v>0140</v>
          </cell>
          <cell r="N4315" t="str">
            <v>6CQ</v>
          </cell>
          <cell r="O4315" t="str">
            <v>C071</v>
          </cell>
        </row>
        <row r="4316">
          <cell r="A4316" t="str">
            <v>1200079443</v>
          </cell>
          <cell r="B4316" t="str">
            <v>CCDDR14075</v>
          </cell>
          <cell r="C4316" t="str">
            <v>0175-DR75-D675</v>
          </cell>
          <cell r="D4316" t="str">
            <v>FDRAC - Nuits de la lecture</v>
          </cell>
          <cell r="E4316" t="str">
            <v>38.02.04</v>
          </cell>
          <cell r="F4316" t="str">
            <v>1000056768 FACON DE PENSER</v>
          </cell>
          <cell r="G4316" t="str">
            <v>2</v>
          </cell>
          <cell r="H4316">
            <v>20000</v>
          </cell>
          <cell r="I4316">
            <v>0</v>
          </cell>
          <cell r="J4316">
            <v>0</v>
          </cell>
          <cell r="K4316">
            <v>44631</v>
          </cell>
          <cell r="L4316">
            <v>44634</v>
          </cell>
          <cell r="M4316" t="str">
            <v>0750</v>
          </cell>
          <cell r="N4316" t="str">
            <v>6CX</v>
          </cell>
          <cell r="O4316" t="str">
            <v>C071</v>
          </cell>
        </row>
        <row r="4317">
          <cell r="A4317" t="str">
            <v>1200079443</v>
          </cell>
          <cell r="B4317" t="str">
            <v>CCDDR14075</v>
          </cell>
          <cell r="C4317" t="str">
            <v>0175-DR75-D675</v>
          </cell>
          <cell r="D4317" t="str">
            <v>FDRAC - La nuit européenne des musées</v>
          </cell>
          <cell r="E4317" t="str">
            <v>38.02.04</v>
          </cell>
          <cell r="F4317" t="str">
            <v>1000056768 FACON DE PENSER</v>
          </cell>
          <cell r="G4317" t="str">
            <v>3</v>
          </cell>
          <cell r="H4317">
            <v>20000</v>
          </cell>
          <cell r="I4317">
            <v>0</v>
          </cell>
          <cell r="J4317">
            <v>0</v>
          </cell>
          <cell r="K4317">
            <v>44631</v>
          </cell>
          <cell r="L4317">
            <v>44634</v>
          </cell>
          <cell r="M4317" t="str">
            <v>0750</v>
          </cell>
          <cell r="N4317" t="str">
            <v>6CX</v>
          </cell>
          <cell r="O4317" t="str">
            <v>C071</v>
          </cell>
        </row>
        <row r="4318">
          <cell r="A4318" t="str">
            <v>1200079443</v>
          </cell>
          <cell r="B4318" t="str">
            <v>CCDDR14075</v>
          </cell>
          <cell r="C4318" t="str">
            <v>0175-DR75-D675</v>
          </cell>
          <cell r="D4318" t="str">
            <v>FDRAC - Rendez-vous aux jardins</v>
          </cell>
          <cell r="E4318" t="str">
            <v>38.02.04</v>
          </cell>
          <cell r="F4318" t="str">
            <v>1000056768 FACON DE PENSER</v>
          </cell>
          <cell r="G4318" t="str">
            <v>4</v>
          </cell>
          <cell r="H4318">
            <v>20000</v>
          </cell>
          <cell r="I4318">
            <v>0</v>
          </cell>
          <cell r="J4318">
            <v>0</v>
          </cell>
          <cell r="K4318">
            <v>44631</v>
          </cell>
          <cell r="L4318">
            <v>44634</v>
          </cell>
          <cell r="M4318" t="str">
            <v>0750</v>
          </cell>
          <cell r="N4318" t="str">
            <v>6CX</v>
          </cell>
          <cell r="O4318" t="str">
            <v>C071</v>
          </cell>
        </row>
        <row r="4319">
          <cell r="A4319" t="str">
            <v>1200079443</v>
          </cell>
          <cell r="B4319" t="str">
            <v>CCDDR14075</v>
          </cell>
          <cell r="C4319" t="str">
            <v>0175-DR75-D675</v>
          </cell>
          <cell r="D4319" t="str">
            <v>FDRAC - Journées européennes patrimoines</v>
          </cell>
          <cell r="E4319" t="str">
            <v>38.02.04</v>
          </cell>
          <cell r="F4319" t="str">
            <v>1000056768 FACON DE PENSER</v>
          </cell>
          <cell r="G4319" t="str">
            <v>5</v>
          </cell>
          <cell r="H4319">
            <v>37000</v>
          </cell>
          <cell r="I4319">
            <v>0</v>
          </cell>
          <cell r="J4319">
            <v>0</v>
          </cell>
          <cell r="K4319">
            <v>44631</v>
          </cell>
          <cell r="L4319">
            <v>44634</v>
          </cell>
          <cell r="M4319" t="str">
            <v>0750</v>
          </cell>
          <cell r="N4319" t="str">
            <v>6CX</v>
          </cell>
          <cell r="O4319" t="str">
            <v>C071</v>
          </cell>
        </row>
        <row r="4320">
          <cell r="A4320" t="str">
            <v>1200079443</v>
          </cell>
          <cell r="B4320" t="str">
            <v>CCDDR14075</v>
          </cell>
          <cell r="C4320" t="str">
            <v>0175-DR75-D675</v>
          </cell>
          <cell r="D4320" t="str">
            <v>FDRAC - Journées nationales Architecture</v>
          </cell>
          <cell r="E4320" t="str">
            <v>38.02.04</v>
          </cell>
          <cell r="F4320" t="str">
            <v>1000056768 FACON DE PENSER</v>
          </cell>
          <cell r="G4320" t="str">
            <v>6</v>
          </cell>
          <cell r="H4320">
            <v>12000</v>
          </cell>
          <cell r="I4320">
            <v>0</v>
          </cell>
          <cell r="J4320">
            <v>0</v>
          </cell>
          <cell r="K4320">
            <v>44631</v>
          </cell>
          <cell r="L4320">
            <v>44634</v>
          </cell>
          <cell r="M4320" t="str">
            <v>0750</v>
          </cell>
          <cell r="N4320" t="str">
            <v>6CX</v>
          </cell>
          <cell r="O4320" t="str">
            <v>C071</v>
          </cell>
        </row>
        <row r="4321">
          <cell r="A4321" t="str">
            <v>1404532837</v>
          </cell>
          <cell r="B4321" t="str">
            <v>CCDDR14075</v>
          </cell>
          <cell r="C4321" t="str">
            <v>0175-DR75-D675</v>
          </cell>
          <cell r="D4321" t="str">
            <v>25735358-F2-FACON DE PENSER BdC 2019</v>
          </cell>
          <cell r="E4321" t="str">
            <v>38.02.04</v>
          </cell>
          <cell r="F4321" t="str">
            <v>1000056768 FACON DE PENSER</v>
          </cell>
          <cell r="G4321" t="str">
            <v>1</v>
          </cell>
          <cell r="H4321">
            <v>16000</v>
          </cell>
          <cell r="I4321">
            <v>5000</v>
          </cell>
          <cell r="J4321">
            <v>5000</v>
          </cell>
          <cell r="K4321">
            <v>43481</v>
          </cell>
          <cell r="L4321">
            <v>43480</v>
          </cell>
          <cell r="M4321" t="str">
            <v>0750</v>
          </cell>
          <cell r="N4321" t="str">
            <v>6CX</v>
          </cell>
          <cell r="O4321" t="str">
            <v>C071</v>
          </cell>
        </row>
        <row r="4322">
          <cell r="A4322" t="str">
            <v>1404929944</v>
          </cell>
          <cell r="B4322" t="str">
            <v>CCDDR14075</v>
          </cell>
          <cell r="C4322" t="str">
            <v>0175-DR75-D675</v>
          </cell>
          <cell r="D4322" t="str">
            <v>30159959-F2-FACON DE PENSER BdC 2020</v>
          </cell>
          <cell r="E4322" t="str">
            <v>38.02.04</v>
          </cell>
          <cell r="F4322" t="str">
            <v>1000056768 FACON DE PENSER</v>
          </cell>
          <cell r="G4322" t="str">
            <v>1</v>
          </cell>
          <cell r="H4322">
            <v>16000</v>
          </cell>
          <cell r="I4322">
            <v>300</v>
          </cell>
          <cell r="J4322">
            <v>2500</v>
          </cell>
          <cell r="K4322">
            <v>43847</v>
          </cell>
          <cell r="L4322">
            <v>43846</v>
          </cell>
          <cell r="M4322" t="str">
            <v>0750</v>
          </cell>
          <cell r="N4322" t="str">
            <v>6CX</v>
          </cell>
          <cell r="O4322" t="str">
            <v>C071</v>
          </cell>
        </row>
        <row r="4323">
          <cell r="A4323" t="str">
            <v>1405248556</v>
          </cell>
          <cell r="B4323" t="str">
            <v>CCDDR14075</v>
          </cell>
          <cell r="C4323" t="str">
            <v>0175-DR75-D675</v>
          </cell>
          <cell r="D4323" t="str">
            <v>33606588-F2-DENTSU Nuit des musées 2</v>
          </cell>
          <cell r="E4323" t="str">
            <v>38.02.05</v>
          </cell>
          <cell r="F4323" t="str">
            <v>1000004000 DENTSU AEGIS NETWORK  FRANCE</v>
          </cell>
          <cell r="G4323" t="str">
            <v>1</v>
          </cell>
          <cell r="H4323">
            <v>6136</v>
          </cell>
          <cell r="I4323">
            <v>0</v>
          </cell>
          <cell r="J4323">
            <v>0</v>
          </cell>
          <cell r="K4323">
            <v>44155</v>
          </cell>
          <cell r="L4323">
            <v>44154</v>
          </cell>
          <cell r="M4323" t="str">
            <v>0750</v>
          </cell>
          <cell r="N4323" t="str">
            <v>6CX</v>
          </cell>
          <cell r="O4323" t="str">
            <v>C071</v>
          </cell>
        </row>
        <row r="4324">
          <cell r="A4324" t="str">
            <v>1405249043</v>
          </cell>
          <cell r="B4324" t="str">
            <v>CCDDR14075</v>
          </cell>
          <cell r="C4324" t="str">
            <v>0175-DR75-D675</v>
          </cell>
          <cell r="D4324" t="str">
            <v>33606465-F2-DENTSU Nuit des musées</v>
          </cell>
          <cell r="E4324" t="str">
            <v>38.02.05</v>
          </cell>
          <cell r="F4324" t="str">
            <v>1000004000 DENTSU AEGIS NETWORK  FRANCE</v>
          </cell>
          <cell r="G4324" t="str">
            <v>1</v>
          </cell>
          <cell r="H4324">
            <v>15457.88</v>
          </cell>
          <cell r="I4324">
            <v>0</v>
          </cell>
          <cell r="J4324">
            <v>0</v>
          </cell>
          <cell r="K4324">
            <v>44155</v>
          </cell>
          <cell r="L4324">
            <v>44154</v>
          </cell>
          <cell r="M4324" t="str">
            <v>0750</v>
          </cell>
          <cell r="N4324" t="str">
            <v>6CX</v>
          </cell>
          <cell r="O4324" t="str">
            <v>C071</v>
          </cell>
        </row>
        <row r="4325">
          <cell r="A4325" t="str">
            <v>1405249044</v>
          </cell>
          <cell r="B4325" t="str">
            <v>CCDDR14075</v>
          </cell>
          <cell r="C4325" t="str">
            <v>0175-DR75-D675</v>
          </cell>
          <cell r="D4325" t="str">
            <v>33605111-F2-DENTSU journées du Patrimoin</v>
          </cell>
          <cell r="E4325" t="str">
            <v>38.02.05</v>
          </cell>
          <cell r="F4325" t="str">
            <v>1000004000 DENTSU AEGIS NETWORK  FRANCE</v>
          </cell>
          <cell r="G4325" t="str">
            <v>1</v>
          </cell>
          <cell r="H4325">
            <v>8778.2999999999993</v>
          </cell>
          <cell r="I4325">
            <v>0</v>
          </cell>
          <cell r="J4325">
            <v>8778.2999999999993</v>
          </cell>
          <cell r="K4325">
            <v>44155</v>
          </cell>
          <cell r="L4325">
            <v>44154</v>
          </cell>
          <cell r="M4325" t="str">
            <v>0750</v>
          </cell>
          <cell r="N4325" t="str">
            <v>6CX</v>
          </cell>
          <cell r="O4325" t="str">
            <v>C071</v>
          </cell>
        </row>
        <row r="4326">
          <cell r="A4326" t="str">
            <v>1405436801</v>
          </cell>
          <cell r="B4326" t="str">
            <v>CCDDR14075</v>
          </cell>
          <cell r="C4326" t="str">
            <v>0175-DR75-D675</v>
          </cell>
          <cell r="D4326" t="str">
            <v>35652890-F2-DENTSU JNA communication</v>
          </cell>
          <cell r="E4326" t="str">
            <v>38.02.05</v>
          </cell>
          <cell r="F4326" t="str">
            <v>1000004000 DENTSU AEGIS NETWORK  FRANCE</v>
          </cell>
          <cell r="G4326" t="str">
            <v>1</v>
          </cell>
          <cell r="H4326">
            <v>8482.6200000000008</v>
          </cell>
          <cell r="I4326">
            <v>0</v>
          </cell>
          <cell r="J4326">
            <v>0</v>
          </cell>
          <cell r="K4326">
            <v>44334</v>
          </cell>
          <cell r="L4326">
            <v>44333</v>
          </cell>
          <cell r="M4326" t="str">
            <v>0750</v>
          </cell>
          <cell r="N4326" t="str">
            <v>6CX</v>
          </cell>
          <cell r="O4326" t="str">
            <v>C071</v>
          </cell>
        </row>
        <row r="4327">
          <cell r="A4327" t="str">
            <v>1510766786</v>
          </cell>
          <cell r="B4327" t="str">
            <v>CCDDR14075</v>
          </cell>
          <cell r="C4327" t="str">
            <v>0224-CCSD-D675</v>
          </cell>
          <cell r="D4327" t="str">
            <v>36259357-F2-PATRIMOINE EN POESIE2021</v>
          </cell>
          <cell r="E4327" t="str">
            <v>38.02.01</v>
          </cell>
          <cell r="F4327" t="str">
            <v>1200025815 AND OTHER</v>
          </cell>
          <cell r="G4327" t="str">
            <v>1</v>
          </cell>
          <cell r="H4327">
            <v>4000</v>
          </cell>
          <cell r="I4327">
            <v>4000</v>
          </cell>
          <cell r="J4327">
            <v>4000</v>
          </cell>
          <cell r="K4327">
            <v>44379</v>
          </cell>
          <cell r="L4327">
            <v>44378</v>
          </cell>
          <cell r="M4327" t="str">
            <v>0750</v>
          </cell>
          <cell r="N4327" t="str">
            <v>6CX</v>
          </cell>
          <cell r="O4327" t="str">
            <v>C071</v>
          </cell>
        </row>
        <row r="4328">
          <cell r="A4328" t="str">
            <v>1511727800</v>
          </cell>
          <cell r="B4328" t="str">
            <v>CCDDR15014</v>
          </cell>
          <cell r="C4328" t="str">
            <v>0224-CCSD-D676</v>
          </cell>
          <cell r="D4328" t="str">
            <v>43672998-F05-COACHINGS COMITE DIRECTION</v>
          </cell>
          <cell r="E4328" t="str">
            <v>40.01.02</v>
          </cell>
          <cell r="F4328" t="str">
            <v>1001274574 MANIFI SENS</v>
          </cell>
          <cell r="G4328" t="str">
            <v>1</v>
          </cell>
          <cell r="H4328">
            <v>6600</v>
          </cell>
          <cell r="I4328">
            <v>6600</v>
          </cell>
          <cell r="J4328">
            <v>6600</v>
          </cell>
          <cell r="K4328">
            <v>44945</v>
          </cell>
          <cell r="L4328">
            <v>44943</v>
          </cell>
          <cell r="M4328" t="str">
            <v>0140</v>
          </cell>
          <cell r="N4328" t="str">
            <v>6CQ</v>
          </cell>
          <cell r="O4328" t="str">
            <v>C071</v>
          </cell>
        </row>
        <row r="4329">
          <cell r="A4329" t="str">
            <v>1507583100</v>
          </cell>
          <cell r="B4329" t="str">
            <v>CCDDR15031</v>
          </cell>
          <cell r="C4329" t="str">
            <v>0224-CCSD-D631</v>
          </cell>
          <cell r="D4329" t="str">
            <v>17129224-FCT DRAC SB FORMATION CENTRE TE</v>
          </cell>
          <cell r="E4329" t="str">
            <v>40.02.06</v>
          </cell>
          <cell r="F4329" t="str">
            <v>1000035051 CENT INTERNATION ETUDES TEXTILES</v>
          </cell>
          <cell r="G4329" t="str">
            <v>1</v>
          </cell>
          <cell r="H4329">
            <v>1000</v>
          </cell>
          <cell r="I4329">
            <v>1000</v>
          </cell>
          <cell r="J4329">
            <v>1000</v>
          </cell>
          <cell r="K4329">
            <v>42664</v>
          </cell>
          <cell r="L4329">
            <v>42663</v>
          </cell>
          <cell r="M4329" t="str">
            <v>0340</v>
          </cell>
          <cell r="N4329" t="str">
            <v>6CY</v>
          </cell>
          <cell r="O4329" t="str">
            <v>C071</v>
          </cell>
        </row>
        <row r="4330">
          <cell r="A4330" t="str">
            <v>1510795983</v>
          </cell>
          <cell r="B4330" t="str">
            <v>CCDDR15044</v>
          </cell>
          <cell r="C4330" t="str">
            <v>0224-CCSD-D644</v>
          </cell>
          <cell r="D4330" t="str">
            <v>36484093-FORMATION RH</v>
          </cell>
          <cell r="E4330" t="str">
            <v>40.02.06</v>
          </cell>
          <cell r="F4330" t="str">
            <v>1001437024 MADAME ISABELLE CONSTANT</v>
          </cell>
          <cell r="G4330" t="str">
            <v>1</v>
          </cell>
          <cell r="H4330">
            <v>800</v>
          </cell>
          <cell r="I4330">
            <v>80</v>
          </cell>
          <cell r="J4330">
            <v>80</v>
          </cell>
          <cell r="K4330">
            <v>44398</v>
          </cell>
          <cell r="L4330">
            <v>44397</v>
          </cell>
          <cell r="M4330" t="str">
            <v>0440</v>
          </cell>
          <cell r="N4330" t="str">
            <v>6D3</v>
          </cell>
          <cell r="O4330" t="str">
            <v>C071</v>
          </cell>
        </row>
        <row r="4331">
          <cell r="A4331" t="str">
            <v>1511787404</v>
          </cell>
          <cell r="B4331" t="str">
            <v>CCDDR15057</v>
          </cell>
          <cell r="C4331" t="str">
            <v>0224-CCSD-D667</v>
          </cell>
          <cell r="D4331" t="str">
            <v>44103463-F_AC57_BOP224_FORMATION_DISCRIM</v>
          </cell>
          <cell r="E4331" t="str">
            <v>40.02.02</v>
          </cell>
          <cell r="F4331" t="str">
            <v>1001264204 FEDERATION DES OEUVRES LAIQUES</v>
          </cell>
          <cell r="G4331" t="str">
            <v>1</v>
          </cell>
          <cell r="H4331">
            <v>50</v>
          </cell>
          <cell r="I4331">
            <v>50</v>
          </cell>
          <cell r="J4331">
            <v>50</v>
          </cell>
          <cell r="K4331">
            <v>44978</v>
          </cell>
          <cell r="L4331">
            <v>44977</v>
          </cell>
          <cell r="M4331" t="str">
            <v>0510</v>
          </cell>
          <cell r="N4331" t="str">
            <v>6AY</v>
          </cell>
          <cell r="O4331" t="str">
            <v>C071</v>
          </cell>
        </row>
        <row r="4332">
          <cell r="A4332" t="str">
            <v>1511800775</v>
          </cell>
          <cell r="B4332" t="str">
            <v>CCDDR15057</v>
          </cell>
          <cell r="C4332" t="str">
            <v>0224-CCSD-D667</v>
          </cell>
          <cell r="D4332" t="str">
            <v>44103537-F_AC57_BOP224_FORMATION_PSC1</v>
          </cell>
          <cell r="E4332" t="str">
            <v>40.02.02</v>
          </cell>
          <cell r="F4332" t="str">
            <v>1001714359 UNASS FORMATION MOSELLE ALSACE</v>
          </cell>
          <cell r="G4332" t="str">
            <v>1</v>
          </cell>
          <cell r="H4332">
            <v>120</v>
          </cell>
          <cell r="I4332">
            <v>0</v>
          </cell>
          <cell r="J4332">
            <v>0</v>
          </cell>
          <cell r="K4332">
            <v>44986</v>
          </cell>
          <cell r="L4332">
            <v>44985</v>
          </cell>
          <cell r="M4332" t="str">
            <v>0510</v>
          </cell>
          <cell r="N4332" t="str">
            <v>6AY</v>
          </cell>
          <cell r="O4332" t="str">
            <v>C071</v>
          </cell>
        </row>
        <row r="4333">
          <cell r="A4333" t="str">
            <v>1511523233</v>
          </cell>
          <cell r="B4333" t="str">
            <v>CCDDR15059</v>
          </cell>
          <cell r="C4333" t="str">
            <v>0224-CCSD-D659</v>
          </cell>
          <cell r="D4333" t="str">
            <v>42033698-F999_21_22_AJF_FORMATION_790.00</v>
          </cell>
          <cell r="E4333" t="str">
            <v>40.02.04</v>
          </cell>
          <cell r="F4333" t="str">
            <v>1001258796 AJF FORMATION</v>
          </cell>
          <cell r="G4333" t="str">
            <v>1</v>
          </cell>
          <cell r="H4333">
            <v>790</v>
          </cell>
          <cell r="I4333">
            <v>0</v>
          </cell>
          <cell r="J4333">
            <v>0</v>
          </cell>
          <cell r="K4333">
            <v>44827</v>
          </cell>
          <cell r="L4333">
            <v>44826</v>
          </cell>
          <cell r="M4333" t="str">
            <v>0800</v>
          </cell>
          <cell r="N4333" t="str">
            <v>6D4</v>
          </cell>
          <cell r="O4333" t="str">
            <v>C071</v>
          </cell>
        </row>
        <row r="4334">
          <cell r="A4334" t="str">
            <v>1511635264</v>
          </cell>
          <cell r="B4334" t="str">
            <v>CCDDR15059</v>
          </cell>
          <cell r="C4334" t="str">
            <v>0224-CCSD-D659</v>
          </cell>
          <cell r="D4334" t="str">
            <v>42701660-FORMATION_790.00 _laon 15/12</v>
          </cell>
          <cell r="E4334" t="str">
            <v>40.02.06</v>
          </cell>
          <cell r="F4334" t="str">
            <v>1001258796 AJF FORMATION</v>
          </cell>
          <cell r="G4334" t="str">
            <v>1</v>
          </cell>
          <cell r="H4334">
            <v>790</v>
          </cell>
          <cell r="I4334">
            <v>0</v>
          </cell>
          <cell r="J4334">
            <v>0</v>
          </cell>
          <cell r="K4334">
            <v>44883</v>
          </cell>
          <cell r="L4334">
            <v>44882</v>
          </cell>
          <cell r="M4334" t="str">
            <v>0800</v>
          </cell>
          <cell r="N4334" t="str">
            <v>6D4</v>
          </cell>
          <cell r="O4334" t="str">
            <v>C071</v>
          </cell>
        </row>
        <row r="4335">
          <cell r="A4335" t="str">
            <v>1511636563</v>
          </cell>
          <cell r="B4335" t="str">
            <v>CCDDR15059</v>
          </cell>
          <cell r="C4335" t="str">
            <v>0224-CCSD-D659</v>
          </cell>
          <cell r="D4335" t="str">
            <v>42701502-FORMATION_790.00 _compiègne 9/1</v>
          </cell>
          <cell r="E4335" t="str">
            <v>40.02.06</v>
          </cell>
          <cell r="F4335" t="str">
            <v>1001258796 AJF FORMATION</v>
          </cell>
          <cell r="G4335" t="str">
            <v>1</v>
          </cell>
          <cell r="H4335">
            <v>790</v>
          </cell>
          <cell r="I4335">
            <v>0</v>
          </cell>
          <cell r="J4335">
            <v>0</v>
          </cell>
          <cell r="K4335">
            <v>44883</v>
          </cell>
          <cell r="L4335">
            <v>44882</v>
          </cell>
          <cell r="M4335" t="str">
            <v>0800</v>
          </cell>
          <cell r="N4335" t="str">
            <v>6D4</v>
          </cell>
          <cell r="O4335" t="str">
            <v>C071</v>
          </cell>
        </row>
        <row r="4336">
          <cell r="A4336" t="str">
            <v>1511638871</v>
          </cell>
          <cell r="B4336" t="str">
            <v>CCDDR15059</v>
          </cell>
          <cell r="C4336" t="str">
            <v>0224-CCSD-D659</v>
          </cell>
          <cell r="D4336" t="str">
            <v>42757556-FORMATION_IB_2368.00_19/12au23/</v>
          </cell>
          <cell r="E4336" t="str">
            <v>40.02.06</v>
          </cell>
          <cell r="F4336" t="str">
            <v>1000014440 IB</v>
          </cell>
          <cell r="G4336" t="str">
            <v>1</v>
          </cell>
          <cell r="H4336">
            <v>2368</v>
          </cell>
          <cell r="I4336">
            <v>0</v>
          </cell>
          <cell r="J4336">
            <v>0</v>
          </cell>
          <cell r="K4336">
            <v>44886</v>
          </cell>
          <cell r="L4336">
            <v>44883</v>
          </cell>
          <cell r="M4336" t="str">
            <v>0800</v>
          </cell>
          <cell r="N4336" t="str">
            <v>6D4</v>
          </cell>
          <cell r="O4336" t="str">
            <v>C071</v>
          </cell>
        </row>
        <row r="4337">
          <cell r="A4337" t="str">
            <v>1511639670</v>
          </cell>
          <cell r="B4337" t="str">
            <v>CCDDR15059</v>
          </cell>
          <cell r="C4337" t="str">
            <v>0224-CCSD-D659</v>
          </cell>
          <cell r="D4337" t="str">
            <v>42702002-FORMATION_CENTAURE_2145.00</v>
          </cell>
          <cell r="E4337" t="str">
            <v>40.02.06</v>
          </cell>
          <cell r="F4337" t="str">
            <v>1000213940 CENTAURE NORD PAS DE CALAIS</v>
          </cell>
          <cell r="G4337" t="str">
            <v>1</v>
          </cell>
          <cell r="H4337">
            <v>2145</v>
          </cell>
          <cell r="I4337">
            <v>0</v>
          </cell>
          <cell r="J4337">
            <v>2145</v>
          </cell>
          <cell r="K4337">
            <v>44886</v>
          </cell>
          <cell r="L4337">
            <v>44883</v>
          </cell>
          <cell r="M4337" t="str">
            <v>0800</v>
          </cell>
          <cell r="N4337" t="str">
            <v>6D4</v>
          </cell>
          <cell r="O4337" t="str">
            <v>C071</v>
          </cell>
        </row>
        <row r="4338">
          <cell r="A4338" t="str">
            <v>1511642690</v>
          </cell>
          <cell r="B4338" t="str">
            <v>CCDDR15059</v>
          </cell>
          <cell r="C4338" t="str">
            <v>0224-CCSD-D659</v>
          </cell>
          <cell r="D4338" t="str">
            <v>42704271-FORMATION_INP_690_TURBLIN</v>
          </cell>
          <cell r="E4338" t="str">
            <v>40.02.06</v>
          </cell>
          <cell r="F4338" t="str">
            <v>1000002480 INSTITUT NATIONAL DU PATRIMOINE</v>
          </cell>
          <cell r="G4338" t="str">
            <v>1</v>
          </cell>
          <cell r="H4338">
            <v>690</v>
          </cell>
          <cell r="I4338">
            <v>0</v>
          </cell>
          <cell r="J4338">
            <v>0</v>
          </cell>
          <cell r="K4338">
            <v>44887</v>
          </cell>
          <cell r="L4338">
            <v>44883</v>
          </cell>
          <cell r="M4338" t="str">
            <v>0800</v>
          </cell>
          <cell r="N4338" t="str">
            <v>6D4</v>
          </cell>
          <cell r="O4338" t="str">
            <v>C071</v>
          </cell>
        </row>
        <row r="4339">
          <cell r="A4339" t="str">
            <v>1511779858</v>
          </cell>
          <cell r="B4339" t="str">
            <v>CCDDR15059</v>
          </cell>
          <cell r="C4339" t="str">
            <v>0224-CCSD-D659</v>
          </cell>
          <cell r="D4339" t="str">
            <v>43984584-FORMATION_M2i_2200.00</v>
          </cell>
          <cell r="E4339" t="str">
            <v>40.02.06</v>
          </cell>
          <cell r="F4339" t="str">
            <v>1000904244 MAISON INT DE L'INFORMATIQUE (M2I)</v>
          </cell>
          <cell r="G4339" t="str">
            <v>1</v>
          </cell>
          <cell r="H4339">
            <v>2200</v>
          </cell>
          <cell r="I4339">
            <v>2200</v>
          </cell>
          <cell r="J4339">
            <v>2200</v>
          </cell>
          <cell r="K4339">
            <v>44973</v>
          </cell>
          <cell r="L4339">
            <v>44972</v>
          </cell>
          <cell r="M4339" t="str">
            <v>0800</v>
          </cell>
          <cell r="N4339" t="str">
            <v>6D4</v>
          </cell>
          <cell r="O4339" t="str">
            <v>C071</v>
          </cell>
        </row>
        <row r="4340">
          <cell r="A4340" t="str">
            <v>1511822775</v>
          </cell>
          <cell r="B4340" t="str">
            <v>CCDDR15059</v>
          </cell>
          <cell r="C4340" t="str">
            <v>0224-CCSD-D659</v>
          </cell>
          <cell r="D4340" t="str">
            <v>44362073-F999_21_2023_EMERGENCE_FORMATIO</v>
          </cell>
          <cell r="E4340" t="str">
            <v>40.02.06</v>
          </cell>
          <cell r="F4340" t="str">
            <v>1000056956 EMERGENCE FORMATION</v>
          </cell>
          <cell r="G4340" t="str">
            <v>1</v>
          </cell>
          <cell r="H4340">
            <v>2160</v>
          </cell>
          <cell r="I4340">
            <v>0</v>
          </cell>
          <cell r="J4340">
            <v>140</v>
          </cell>
          <cell r="K4340">
            <v>44998</v>
          </cell>
          <cell r="L4340">
            <v>44995</v>
          </cell>
          <cell r="M4340" t="str">
            <v>0800</v>
          </cell>
          <cell r="N4340" t="str">
            <v>6D4</v>
          </cell>
          <cell r="O4340" t="str">
            <v>C071</v>
          </cell>
        </row>
        <row r="4341">
          <cell r="A4341" t="str">
            <v>1511825575</v>
          </cell>
          <cell r="B4341" t="str">
            <v>CCDDR15059</v>
          </cell>
          <cell r="C4341" t="str">
            <v>0224-CCSD-D659</v>
          </cell>
          <cell r="D4341" t="str">
            <v>44364902-F999_21_2023_ASPAM_450.00</v>
          </cell>
          <cell r="E4341" t="str">
            <v>40.02.06</v>
          </cell>
          <cell r="F4341" t="str">
            <v>1000491878 ASS DE SAUVEGARDE PATRIMOINE AISNE</v>
          </cell>
          <cell r="G4341" t="str">
            <v>1</v>
          </cell>
          <cell r="H4341">
            <v>450</v>
          </cell>
          <cell r="I4341">
            <v>450</v>
          </cell>
          <cell r="J4341">
            <v>450</v>
          </cell>
          <cell r="K4341">
            <v>44999</v>
          </cell>
          <cell r="L4341">
            <v>44998</v>
          </cell>
          <cell r="M4341" t="str">
            <v>0800</v>
          </cell>
          <cell r="N4341" t="str">
            <v>6D4</v>
          </cell>
          <cell r="O4341" t="str">
            <v>C071</v>
          </cell>
        </row>
        <row r="4342">
          <cell r="A4342" t="str">
            <v>1511826123</v>
          </cell>
          <cell r="B4342" t="str">
            <v>CCDDR15059</v>
          </cell>
          <cell r="C4342" t="str">
            <v>0224-CCSD-D659</v>
          </cell>
          <cell r="D4342" t="str">
            <v>44363724-F999_21_2023_ECOLE_AVIGNON_680.</v>
          </cell>
          <cell r="E4342" t="str">
            <v>40.02.06</v>
          </cell>
          <cell r="F4342" t="str">
            <v>1000101769 ECOLE AVIGNON-CTRE FORM REHA PATRI</v>
          </cell>
          <cell r="G4342" t="str">
            <v>1</v>
          </cell>
          <cell r="H4342">
            <v>680</v>
          </cell>
          <cell r="I4342">
            <v>680</v>
          </cell>
          <cell r="J4342">
            <v>680</v>
          </cell>
          <cell r="K4342">
            <v>44999</v>
          </cell>
          <cell r="L4342">
            <v>44998</v>
          </cell>
          <cell r="M4342" t="str">
            <v>0800</v>
          </cell>
          <cell r="N4342" t="str">
            <v>6D4</v>
          </cell>
          <cell r="O4342" t="str">
            <v>C071</v>
          </cell>
        </row>
        <row r="4343">
          <cell r="A4343" t="str">
            <v>1511665299</v>
          </cell>
          <cell r="B4343" t="str">
            <v>CCDDR15067</v>
          </cell>
          <cell r="C4343" t="str">
            <v>0224-CCSD-D667</v>
          </cell>
          <cell r="D4343" t="str">
            <v>43017278-F_AC67/LIGUE ENS FORM CIVIQ JG</v>
          </cell>
          <cell r="E4343" t="str">
            <v>40.02.06</v>
          </cell>
          <cell r="F4343" t="str">
            <v>1001687149 LIGUE DE L'ENSEIGNEMENT</v>
          </cell>
          <cell r="G4343" t="str">
            <v>1</v>
          </cell>
          <cell r="H4343">
            <v>40</v>
          </cell>
          <cell r="I4343">
            <v>0</v>
          </cell>
          <cell r="J4343">
            <v>0</v>
          </cell>
          <cell r="K4343">
            <v>44896</v>
          </cell>
          <cell r="L4343">
            <v>44895</v>
          </cell>
          <cell r="M4343" t="str">
            <v>0510</v>
          </cell>
          <cell r="N4343" t="str">
            <v>6AY</v>
          </cell>
          <cell r="O4343" t="str">
            <v>C071</v>
          </cell>
        </row>
        <row r="4344">
          <cell r="A4344" t="str">
            <v>1511669671</v>
          </cell>
          <cell r="B4344" t="str">
            <v>CCDDR15067</v>
          </cell>
          <cell r="C4344" t="str">
            <v>0224-CCSD-D667</v>
          </cell>
          <cell r="D4344" t="str">
            <v>43135978-F_AC67_COACHING_CODIR</v>
          </cell>
          <cell r="E4344" t="str">
            <v>40.02.02</v>
          </cell>
          <cell r="F4344" t="str">
            <v>1001268320 AD MISSIONS SAVOIR FAIRE</v>
          </cell>
          <cell r="G4344" t="str">
            <v>1</v>
          </cell>
          <cell r="H4344">
            <v>1450</v>
          </cell>
          <cell r="I4344">
            <v>0</v>
          </cell>
          <cell r="J4344">
            <v>0</v>
          </cell>
          <cell r="K4344">
            <v>44897</v>
          </cell>
          <cell r="L4344">
            <v>44896</v>
          </cell>
          <cell r="M4344" t="str">
            <v>0510</v>
          </cell>
          <cell r="N4344" t="str">
            <v>6AY</v>
          </cell>
          <cell r="O4344" t="str">
            <v>C071</v>
          </cell>
        </row>
        <row r="4345">
          <cell r="A4345" t="str">
            <v>1511705085</v>
          </cell>
          <cell r="B4345" t="str">
            <v>CCDDR15069</v>
          </cell>
          <cell r="C4345" t="str">
            <v>0224-CCSD-D669</v>
          </cell>
          <cell r="D4345" t="str">
            <v>43457482-B3F DRAC Comm UDAP 42</v>
          </cell>
          <cell r="E4345" t="str">
            <v>38.02.01</v>
          </cell>
          <cell r="F4345" t="str">
            <v>1001068372 LONG ISLAND GROUP</v>
          </cell>
          <cell r="G4345" t="str">
            <v>1</v>
          </cell>
          <cell r="H4345">
            <v>4210</v>
          </cell>
          <cell r="I4345">
            <v>4210</v>
          </cell>
          <cell r="J4345">
            <v>4210</v>
          </cell>
          <cell r="K4345">
            <v>44924</v>
          </cell>
          <cell r="L4345">
            <v>44922</v>
          </cell>
          <cell r="M4345" t="str">
            <v>0690</v>
          </cell>
          <cell r="N4345" t="str">
            <v>6D7</v>
          </cell>
          <cell r="O4345" t="str">
            <v>C071</v>
          </cell>
        </row>
        <row r="4346">
          <cell r="A4346" t="str">
            <v>1511788682</v>
          </cell>
          <cell r="B4346" t="str">
            <v>CCDDR15069</v>
          </cell>
          <cell r="C4346" t="str">
            <v>0224-CCSD-D669</v>
          </cell>
          <cell r="D4346" t="str">
            <v>44098748-B3F Formation OPC P. FROESCH</v>
          </cell>
          <cell r="E4346" t="str">
            <v>40.02.06</v>
          </cell>
          <cell r="F4346" t="str">
            <v>1001714503 OBSERVATOIRE DES POLITIQUES</v>
          </cell>
          <cell r="G4346" t="str">
            <v>1</v>
          </cell>
          <cell r="H4346">
            <v>1100</v>
          </cell>
          <cell r="I4346">
            <v>1100</v>
          </cell>
          <cell r="J4346">
            <v>1100</v>
          </cell>
          <cell r="K4346">
            <v>44979</v>
          </cell>
          <cell r="L4346">
            <v>44978</v>
          </cell>
          <cell r="M4346" t="str">
            <v>0690</v>
          </cell>
          <cell r="N4346" t="str">
            <v>6D7</v>
          </cell>
          <cell r="O4346" t="str">
            <v>C071</v>
          </cell>
        </row>
        <row r="4347">
          <cell r="A4347" t="str">
            <v>1511796275</v>
          </cell>
          <cell r="B4347" t="str">
            <v>CCDDR15069</v>
          </cell>
          <cell r="C4347" t="str">
            <v>0354-DR69-DRAC</v>
          </cell>
          <cell r="D4347" t="str">
            <v>44132183-B3F Acc. Ugap / Eurogr. cons. 2</v>
          </cell>
          <cell r="E4347" t="str">
            <v>40.01.02</v>
          </cell>
          <cell r="F4347" t="str">
            <v>1000001798 UNION DES GROUPEMENTS D'ACHATS</v>
          </cell>
          <cell r="G4347" t="str">
            <v>1</v>
          </cell>
          <cell r="H4347">
            <v>16447.8</v>
          </cell>
          <cell r="I4347">
            <v>16447.8</v>
          </cell>
          <cell r="J4347">
            <v>16447.8</v>
          </cell>
          <cell r="K4347">
            <v>44984</v>
          </cell>
          <cell r="L4347">
            <v>44980</v>
          </cell>
          <cell r="M4347" t="str">
            <v>0690</v>
          </cell>
          <cell r="N4347" t="str">
            <v>6D7</v>
          </cell>
          <cell r="O4347" t="str">
            <v>C071</v>
          </cell>
        </row>
        <row r="4348">
          <cell r="A4348" t="str">
            <v>1511796275</v>
          </cell>
          <cell r="B4348" t="str">
            <v>CCDDR15069</v>
          </cell>
          <cell r="C4348" t="str">
            <v>0224-CCSD-D669</v>
          </cell>
          <cell r="D4348" t="str">
            <v>44132183-B3F Acc. Ugap / Eurogr. cons. 1</v>
          </cell>
          <cell r="E4348" t="str">
            <v>40.01.02</v>
          </cell>
          <cell r="F4348" t="str">
            <v>1000001798 UNION DES GROUPEMENTS D'ACHATS</v>
          </cell>
          <cell r="G4348" t="str">
            <v>2</v>
          </cell>
          <cell r="H4348">
            <v>12179.7</v>
          </cell>
          <cell r="I4348">
            <v>12179.7</v>
          </cell>
          <cell r="J4348">
            <v>12179.7</v>
          </cell>
          <cell r="K4348">
            <v>44984</v>
          </cell>
          <cell r="L4348">
            <v>44980</v>
          </cell>
          <cell r="M4348" t="str">
            <v>0690</v>
          </cell>
          <cell r="N4348" t="str">
            <v>6D7</v>
          </cell>
          <cell r="O4348" t="str">
            <v>C071</v>
          </cell>
        </row>
        <row r="4349">
          <cell r="A4349" t="str">
            <v>1511796275</v>
          </cell>
          <cell r="B4349" t="str">
            <v>CCDDR15069</v>
          </cell>
          <cell r="C4349" t="str">
            <v>0224-CCSD-D669</v>
          </cell>
          <cell r="D4349" t="str">
            <v>44132183-B3F Acc. Ugap / Eurogr. cons. 3</v>
          </cell>
          <cell r="E4349" t="str">
            <v>40.01.02</v>
          </cell>
          <cell r="F4349" t="str">
            <v>1000001798 UNION DES GROUPEMENTS D'ACHATS</v>
          </cell>
          <cell r="G4349" t="str">
            <v>3</v>
          </cell>
          <cell r="H4349">
            <v>2888.78</v>
          </cell>
          <cell r="I4349">
            <v>2888.78</v>
          </cell>
          <cell r="J4349">
            <v>2888.78</v>
          </cell>
          <cell r="K4349">
            <v>44984</v>
          </cell>
          <cell r="L4349">
            <v>44980</v>
          </cell>
          <cell r="M4349" t="str">
            <v>0690</v>
          </cell>
          <cell r="N4349" t="str">
            <v>6D7</v>
          </cell>
          <cell r="O4349" t="str">
            <v>C071</v>
          </cell>
        </row>
        <row r="4350">
          <cell r="A4350" t="str">
            <v>1511796275</v>
          </cell>
          <cell r="B4350" t="str">
            <v>CCDDR15069</v>
          </cell>
          <cell r="C4350" t="str">
            <v>0224-CCSD-D669</v>
          </cell>
          <cell r="D4350" t="str">
            <v>44132183-B3F Acc. Ugap / Eurogr. cons. 4</v>
          </cell>
          <cell r="E4350" t="str">
            <v>40.01.02</v>
          </cell>
          <cell r="F4350" t="str">
            <v>1000001798 UNION DES GROUPEMENTS D'ACHATS</v>
          </cell>
          <cell r="G4350" t="str">
            <v>4</v>
          </cell>
          <cell r="H4350">
            <v>12335.85</v>
          </cell>
          <cell r="I4350">
            <v>12335.85</v>
          </cell>
          <cell r="J4350">
            <v>12335.85</v>
          </cell>
          <cell r="K4350">
            <v>44984</v>
          </cell>
          <cell r="L4350">
            <v>44980</v>
          </cell>
          <cell r="M4350" t="str">
            <v>0690</v>
          </cell>
          <cell r="N4350" t="str">
            <v>6D7</v>
          </cell>
          <cell r="O4350" t="str">
            <v>C071</v>
          </cell>
        </row>
        <row r="4351">
          <cell r="A4351" t="str">
            <v>1511796275</v>
          </cell>
          <cell r="B4351" t="str">
            <v>CCDDR15069</v>
          </cell>
          <cell r="C4351" t="str">
            <v>0224-CCSD-D669</v>
          </cell>
          <cell r="D4351" t="str">
            <v>44132183-B3F Acc. Ugap / Eurogr. cons. 5</v>
          </cell>
          <cell r="E4351" t="str">
            <v>40.01.02</v>
          </cell>
          <cell r="F4351" t="str">
            <v>1000001798 UNION DES GROUPEMENTS D'ACHATS</v>
          </cell>
          <cell r="G4351" t="str">
            <v>5</v>
          </cell>
          <cell r="H4351">
            <v>13324.8</v>
          </cell>
          <cell r="I4351">
            <v>13324.8</v>
          </cell>
          <cell r="J4351">
            <v>13324.8</v>
          </cell>
          <cell r="K4351">
            <v>44984</v>
          </cell>
          <cell r="L4351">
            <v>44980</v>
          </cell>
          <cell r="M4351" t="str">
            <v>0690</v>
          </cell>
          <cell r="N4351" t="str">
            <v>6D7</v>
          </cell>
          <cell r="O4351" t="str">
            <v>C071</v>
          </cell>
        </row>
        <row r="4352">
          <cell r="A4352" t="str">
            <v>1511800889</v>
          </cell>
          <cell r="B4352" t="str">
            <v>CCDDR15069</v>
          </cell>
          <cell r="C4352" t="str">
            <v>0224-CCSD-D669</v>
          </cell>
          <cell r="D4352" t="str">
            <v>44192099-B3F Formation Motiva 12-04-23</v>
          </cell>
          <cell r="E4352" t="str">
            <v>40.02.06</v>
          </cell>
          <cell r="F4352" t="str">
            <v>1001594133 PEARSON FRANCE</v>
          </cell>
          <cell r="G4352" t="str">
            <v>1</v>
          </cell>
          <cell r="H4352">
            <v>1160</v>
          </cell>
          <cell r="I4352">
            <v>1160</v>
          </cell>
          <cell r="J4352">
            <v>1160</v>
          </cell>
          <cell r="K4352">
            <v>44986</v>
          </cell>
          <cell r="L4352">
            <v>44985</v>
          </cell>
          <cell r="M4352" t="str">
            <v>0690</v>
          </cell>
          <cell r="N4352" t="str">
            <v>6D7</v>
          </cell>
          <cell r="O4352" t="str">
            <v>C071</v>
          </cell>
        </row>
        <row r="4353">
          <cell r="A4353" t="str">
            <v>1511824656</v>
          </cell>
          <cell r="B4353" t="str">
            <v>CCDDR15076</v>
          </cell>
          <cell r="C4353" t="str">
            <v>0224-CCSD-D676</v>
          </cell>
          <cell r="D4353" t="str">
            <v>44394840-F05-ACCOMPAGNEM QUALITEVIETRV</v>
          </cell>
          <cell r="E4353" t="str">
            <v>40.01.02</v>
          </cell>
          <cell r="F4353" t="str">
            <v>1001074998 VALORICOM RH</v>
          </cell>
          <cell r="G4353" t="str">
            <v>1</v>
          </cell>
          <cell r="H4353">
            <v>5000</v>
          </cell>
          <cell r="I4353">
            <v>5000</v>
          </cell>
          <cell r="J4353">
            <v>5000</v>
          </cell>
          <cell r="K4353">
            <v>44999</v>
          </cell>
          <cell r="L4353">
            <v>44998</v>
          </cell>
          <cell r="M4353" t="str">
            <v>0140</v>
          </cell>
          <cell r="N4353" t="str">
            <v>6CQ</v>
          </cell>
          <cell r="O4353" t="str">
            <v>C071</v>
          </cell>
        </row>
        <row r="4354">
          <cell r="A4354" t="str">
            <v>2201391599</v>
          </cell>
          <cell r="B4354" t="str">
            <v>CCDDR15076</v>
          </cell>
          <cell r="C4354" t="str">
            <v>0224-CCSD-D676</v>
          </cell>
          <cell r="D4354" t="str">
            <v>F05-FORMAT LICENCEHIST ART ARCHEO HOUIS</v>
          </cell>
          <cell r="E4354" t="str">
            <v>40.02.06</v>
          </cell>
          <cell r="F4354" t="str">
            <v>1001631535 UNIVERSITE DE LILLE</v>
          </cell>
          <cell r="G4354" t="str">
            <v>1</v>
          </cell>
          <cell r="H4354">
            <v>1110</v>
          </cell>
          <cell r="I4354">
            <v>1110</v>
          </cell>
          <cell r="J4354">
            <v>1110</v>
          </cell>
          <cell r="K4354">
            <v>44951</v>
          </cell>
          <cell r="L4354">
            <v>44951</v>
          </cell>
          <cell r="M4354" t="str">
            <v>0140</v>
          </cell>
          <cell r="N4354" t="str">
            <v>6CQ</v>
          </cell>
          <cell r="O4354" t="str">
            <v>C071</v>
          </cell>
        </row>
        <row r="4355">
          <cell r="A4355" t="str">
            <v>1511338309</v>
          </cell>
          <cell r="B4355" t="str">
            <v>CCDDR15086</v>
          </cell>
          <cell r="C4355" t="str">
            <v>0224-CCSD-D633</v>
          </cell>
          <cell r="D4355" t="str">
            <v>40621592-F-DRAC-Formt°Excel 3 sites</v>
          </cell>
          <cell r="E4355" t="str">
            <v>40.02.01</v>
          </cell>
          <cell r="F4355" t="str">
            <v>1000015141 INST FORMATION PROFESSIONNELLE</v>
          </cell>
          <cell r="G4355" t="str">
            <v>1</v>
          </cell>
          <cell r="H4355">
            <v>4950</v>
          </cell>
          <cell r="I4355">
            <v>0</v>
          </cell>
          <cell r="J4355">
            <v>0</v>
          </cell>
          <cell r="K4355">
            <v>44714</v>
          </cell>
          <cell r="L4355">
            <v>44713</v>
          </cell>
          <cell r="M4355" t="str">
            <v>0860</v>
          </cell>
          <cell r="N4355" t="str">
            <v>6D5</v>
          </cell>
          <cell r="O4355" t="str">
            <v>C071</v>
          </cell>
        </row>
        <row r="4356">
          <cell r="A4356" t="str">
            <v>1511630578</v>
          </cell>
          <cell r="B4356" t="str">
            <v>CCDDR15086</v>
          </cell>
          <cell r="C4356" t="str">
            <v>0224-CCSD-D633</v>
          </cell>
          <cell r="D4356" t="str">
            <v>42858245-F-DRAC-Archéologie bâti-P.Pliss</v>
          </cell>
          <cell r="E4356" t="str">
            <v>40.02.06</v>
          </cell>
          <cell r="F4356" t="str">
            <v>1000101769 ECOLE AVIGNON-CTRE FORM REHA PATRI</v>
          </cell>
          <cell r="G4356" t="str">
            <v>1</v>
          </cell>
          <cell r="H4356">
            <v>720</v>
          </cell>
          <cell r="I4356">
            <v>0</v>
          </cell>
          <cell r="J4356">
            <v>0</v>
          </cell>
          <cell r="K4356">
            <v>44882</v>
          </cell>
          <cell r="L4356">
            <v>44881</v>
          </cell>
          <cell r="M4356" t="str">
            <v>0860</v>
          </cell>
          <cell r="N4356" t="str">
            <v>6D5</v>
          </cell>
          <cell r="O4356" t="str">
            <v>C071</v>
          </cell>
        </row>
        <row r="4357">
          <cell r="A4357" t="str">
            <v>1511630578</v>
          </cell>
          <cell r="B4357" t="str">
            <v>CCDDR15086</v>
          </cell>
          <cell r="C4357" t="str">
            <v>0224-CCSD-D633</v>
          </cell>
          <cell r="D4357" t="str">
            <v>42858245-F-DRAC-Archéologie bâti-S.Labor</v>
          </cell>
          <cell r="E4357" t="str">
            <v>40.02.06</v>
          </cell>
          <cell r="F4357" t="str">
            <v>1000101769 ECOLE AVIGNON-CTRE FORM REHA PATRI</v>
          </cell>
          <cell r="G4357" t="str">
            <v>2</v>
          </cell>
          <cell r="H4357">
            <v>720</v>
          </cell>
          <cell r="I4357">
            <v>0</v>
          </cell>
          <cell r="J4357">
            <v>0</v>
          </cell>
          <cell r="K4357">
            <v>44882</v>
          </cell>
          <cell r="L4357">
            <v>44881</v>
          </cell>
          <cell r="M4357" t="str">
            <v>0860</v>
          </cell>
          <cell r="N4357" t="str">
            <v>6D5</v>
          </cell>
          <cell r="O4357" t="str">
            <v>C071</v>
          </cell>
        </row>
        <row r="4358">
          <cell r="A4358" t="str">
            <v>1511641675</v>
          </cell>
          <cell r="B4358" t="str">
            <v>CCDDR15086</v>
          </cell>
          <cell r="C4358" t="str">
            <v>0224-CCSD-D633</v>
          </cell>
          <cell r="D4358" t="str">
            <v>42890474-F-DRAC-PSE Gestrau</v>
          </cell>
          <cell r="E4358" t="str">
            <v>40.02.06</v>
          </cell>
          <cell r="F4358" t="str">
            <v>1001699618 SPORTS SOUS MARINS ET SECOURISME -</v>
          </cell>
          <cell r="G4358" t="str">
            <v>1</v>
          </cell>
          <cell r="H4358">
            <v>75</v>
          </cell>
          <cell r="I4358">
            <v>0</v>
          </cell>
          <cell r="J4358">
            <v>0</v>
          </cell>
          <cell r="K4358">
            <v>44887</v>
          </cell>
          <cell r="L4358">
            <v>44886</v>
          </cell>
          <cell r="M4358" t="str">
            <v>0860</v>
          </cell>
          <cell r="N4358" t="str">
            <v>6D5</v>
          </cell>
          <cell r="O4358" t="str">
            <v>C071</v>
          </cell>
        </row>
        <row r="4359">
          <cell r="A4359" t="str">
            <v>1511641675</v>
          </cell>
          <cell r="B4359" t="str">
            <v>CCDDR15086</v>
          </cell>
          <cell r="C4359" t="str">
            <v>0224-CCSD-D633</v>
          </cell>
          <cell r="D4359" t="str">
            <v>42890474-F-DRAC-PSE Loubignac</v>
          </cell>
          <cell r="E4359" t="str">
            <v>40.02.06</v>
          </cell>
          <cell r="F4359" t="str">
            <v>1001699618 SPORTS SOUS MARINS ET SECOURISME -</v>
          </cell>
          <cell r="G4359" t="str">
            <v>2</v>
          </cell>
          <cell r="H4359">
            <v>75</v>
          </cell>
          <cell r="I4359">
            <v>0</v>
          </cell>
          <cell r="J4359">
            <v>0</v>
          </cell>
          <cell r="K4359">
            <v>44887</v>
          </cell>
          <cell r="L4359">
            <v>44886</v>
          </cell>
          <cell r="M4359" t="str">
            <v>0860</v>
          </cell>
          <cell r="N4359" t="str">
            <v>6D5</v>
          </cell>
          <cell r="O4359" t="str">
            <v>C071</v>
          </cell>
        </row>
        <row r="4360">
          <cell r="A4360" t="str">
            <v>1511743036</v>
          </cell>
          <cell r="B4360" t="str">
            <v>CCDDR15086</v>
          </cell>
          <cell r="C4360" t="str">
            <v>0224-CCSD-D633</v>
          </cell>
          <cell r="D4360" t="str">
            <v>43634620-F-DRAC-Plongée encadrée</v>
          </cell>
          <cell r="E4360" t="str">
            <v>40.02.06</v>
          </cell>
          <cell r="F4360" t="str">
            <v>1001242765 VM 86320</v>
          </cell>
          <cell r="G4360" t="str">
            <v>1</v>
          </cell>
          <cell r="H4360">
            <v>586.66999999999996</v>
          </cell>
          <cell r="I4360">
            <v>586.66999999999996</v>
          </cell>
          <cell r="J4360">
            <v>586.66999999999996</v>
          </cell>
          <cell r="K4360">
            <v>44953</v>
          </cell>
          <cell r="L4360">
            <v>44942</v>
          </cell>
          <cell r="M4360" t="str">
            <v>0860</v>
          </cell>
          <cell r="N4360" t="str">
            <v>6D5</v>
          </cell>
          <cell r="O4360" t="str">
            <v>C071</v>
          </cell>
        </row>
        <row r="4361">
          <cell r="A4361" t="str">
            <v>1511743037</v>
          </cell>
          <cell r="B4361" t="str">
            <v>CCDDR15086</v>
          </cell>
          <cell r="C4361" t="str">
            <v>0224-CCSD-D633</v>
          </cell>
          <cell r="D4361" t="str">
            <v>43544854-F-DRAC-Format°initiale PSE1 Ihu</v>
          </cell>
          <cell r="E4361" t="str">
            <v>40.02.06</v>
          </cell>
          <cell r="F4361" t="str">
            <v>1001620182 PERIGORD SAUVETAGE SECOURISME</v>
          </cell>
          <cell r="G4361" t="str">
            <v>1</v>
          </cell>
          <cell r="H4361">
            <v>400</v>
          </cell>
          <cell r="I4361">
            <v>400</v>
          </cell>
          <cell r="J4361">
            <v>400</v>
          </cell>
          <cell r="K4361">
            <v>44953</v>
          </cell>
          <cell r="L4361">
            <v>44937</v>
          </cell>
          <cell r="M4361" t="str">
            <v>0860</v>
          </cell>
          <cell r="N4361" t="str">
            <v>6D5</v>
          </cell>
          <cell r="O4361" t="str">
            <v>C071</v>
          </cell>
        </row>
        <row r="4362">
          <cell r="A4362" t="str">
            <v>1511743130</v>
          </cell>
          <cell r="B4362" t="str">
            <v>CCDDR15086</v>
          </cell>
          <cell r="C4362" t="str">
            <v>0224-CCSD-D633</v>
          </cell>
          <cell r="D4362" t="str">
            <v>43773889-F-DRAC-Recyclage hab.élect.Mall</v>
          </cell>
          <cell r="E4362" t="str">
            <v>40.02.06</v>
          </cell>
          <cell r="F4362" t="str">
            <v>1001351859 SOCOTEC FORMATION</v>
          </cell>
          <cell r="G4362" t="str">
            <v>1</v>
          </cell>
          <cell r="H4362">
            <v>435</v>
          </cell>
          <cell r="I4362">
            <v>0</v>
          </cell>
          <cell r="J4362">
            <v>0</v>
          </cell>
          <cell r="K4362">
            <v>44953</v>
          </cell>
          <cell r="L4362">
            <v>44951</v>
          </cell>
          <cell r="M4362" t="str">
            <v>0860</v>
          </cell>
          <cell r="N4362" t="str">
            <v>6D5</v>
          </cell>
          <cell r="O4362" t="str">
            <v>C071</v>
          </cell>
        </row>
        <row r="4363">
          <cell r="A4363" t="str">
            <v>1511756834</v>
          </cell>
          <cell r="B4363" t="str">
            <v>CCDDR15086</v>
          </cell>
          <cell r="C4363" t="str">
            <v>0224-CCSD-D633</v>
          </cell>
          <cell r="D4363" t="str">
            <v>43888472-F-DRAC-PSE1 P.Bouvard</v>
          </cell>
          <cell r="E4363" t="str">
            <v>40.02.06</v>
          </cell>
          <cell r="F4363" t="str">
            <v>1000493813 ACTION SAUVETAGE</v>
          </cell>
          <cell r="G4363" t="str">
            <v>1</v>
          </cell>
          <cell r="H4363">
            <v>525</v>
          </cell>
          <cell r="I4363">
            <v>525</v>
          </cell>
          <cell r="J4363">
            <v>525</v>
          </cell>
          <cell r="K4363">
            <v>44963</v>
          </cell>
          <cell r="L4363">
            <v>44960</v>
          </cell>
          <cell r="M4363" t="str">
            <v>0860</v>
          </cell>
          <cell r="N4363" t="str">
            <v>6D5</v>
          </cell>
          <cell r="O4363" t="str">
            <v>C071</v>
          </cell>
        </row>
        <row r="4364">
          <cell r="A4364" t="str">
            <v>1511781042</v>
          </cell>
          <cell r="B4364" t="str">
            <v>CCDDR15086</v>
          </cell>
          <cell r="C4364" t="str">
            <v>0224-CCSD-D633</v>
          </cell>
          <cell r="D4364" t="str">
            <v>44068715-F-DRAC-SitePatrimoineRemarquabl</v>
          </cell>
          <cell r="E4364" t="str">
            <v>40.02.06</v>
          </cell>
          <cell r="F4364" t="str">
            <v>1001142725 SITES ET CITES REMARQUABLES DE FRAN</v>
          </cell>
          <cell r="G4364" t="str">
            <v>1</v>
          </cell>
          <cell r="H4364">
            <v>400</v>
          </cell>
          <cell r="I4364">
            <v>0</v>
          </cell>
          <cell r="J4364">
            <v>0</v>
          </cell>
          <cell r="K4364">
            <v>44974</v>
          </cell>
          <cell r="L4364">
            <v>44973</v>
          </cell>
          <cell r="M4364" t="str">
            <v>0860</v>
          </cell>
          <cell r="N4364" t="str">
            <v>6D5</v>
          </cell>
          <cell r="O4364" t="str">
            <v>C071</v>
          </cell>
        </row>
        <row r="4365">
          <cell r="A4365" t="str">
            <v>1511754214</v>
          </cell>
          <cell r="B4365" t="str">
            <v>CCDDR16013</v>
          </cell>
          <cell r="C4365" t="str">
            <v>0224-CCSD-D613</v>
          </cell>
          <cell r="D4365" t="str">
            <v>43880326-FORMATION EXCEL COL DRAC PACA</v>
          </cell>
          <cell r="E4365" t="str">
            <v>40.02.01</v>
          </cell>
          <cell r="F4365" t="str">
            <v>1001406260 ADTERRA</v>
          </cell>
          <cell r="G4365" t="str">
            <v>1</v>
          </cell>
          <cell r="H4365">
            <v>1160</v>
          </cell>
          <cell r="I4365">
            <v>0</v>
          </cell>
          <cell r="J4365">
            <v>0</v>
          </cell>
          <cell r="K4365">
            <v>44960</v>
          </cell>
          <cell r="L4365">
            <v>44959</v>
          </cell>
          <cell r="M4365" t="str">
            <v>0130</v>
          </cell>
          <cell r="N4365" t="str">
            <v>6D6</v>
          </cell>
          <cell r="O4365" t="str">
            <v>C071</v>
          </cell>
        </row>
        <row r="4366">
          <cell r="A4366" t="str">
            <v>1511808167</v>
          </cell>
          <cell r="B4366" t="str">
            <v>CCDDR16013</v>
          </cell>
          <cell r="C4366" t="str">
            <v>0224-CCSD-D613</v>
          </cell>
          <cell r="D4366" t="str">
            <v>44266351-FORMATION EXCEL COL DRAC PACA</v>
          </cell>
          <cell r="E4366" t="str">
            <v>40.02.01</v>
          </cell>
          <cell r="F4366" t="str">
            <v>1001406260 ADTERRA</v>
          </cell>
          <cell r="G4366" t="str">
            <v>1</v>
          </cell>
          <cell r="H4366">
            <v>2320</v>
          </cell>
          <cell r="I4366">
            <v>0</v>
          </cell>
          <cell r="J4366">
            <v>580</v>
          </cell>
          <cell r="K4366">
            <v>44991</v>
          </cell>
          <cell r="L4366">
            <v>44988</v>
          </cell>
          <cell r="M4366" t="str">
            <v>0130</v>
          </cell>
          <cell r="N4366" t="str">
            <v>6D6</v>
          </cell>
          <cell r="O4366" t="str">
            <v>C071</v>
          </cell>
        </row>
        <row r="4367">
          <cell r="A4367" t="str">
            <v>1405285560</v>
          </cell>
          <cell r="B4367" t="str">
            <v>CCDDR16021</v>
          </cell>
          <cell r="C4367" t="str">
            <v>0224-CCSD-D621</v>
          </cell>
          <cell r="D4367" t="str">
            <v>34114730-VIDEO</v>
          </cell>
          <cell r="E4367" t="str">
            <v>38.02.01</v>
          </cell>
          <cell r="F4367" t="str">
            <v>1001435625 DIGITAL CONCEPT</v>
          </cell>
          <cell r="G4367" t="str">
            <v>1</v>
          </cell>
          <cell r="H4367">
            <v>2880</v>
          </cell>
          <cell r="I4367">
            <v>0</v>
          </cell>
          <cell r="J4367">
            <v>0</v>
          </cell>
          <cell r="K4367">
            <v>44187</v>
          </cell>
          <cell r="L4367">
            <v>44186</v>
          </cell>
          <cell r="M4367" t="str">
            <v>0250</v>
          </cell>
          <cell r="N4367" t="str">
            <v>6CU</v>
          </cell>
          <cell r="O4367" t="str">
            <v>C071</v>
          </cell>
        </row>
        <row r="4368">
          <cell r="A4368" t="str">
            <v>1511074750</v>
          </cell>
          <cell r="B4368" t="str">
            <v>CCDDR16021</v>
          </cell>
          <cell r="C4368" t="str">
            <v>0224-CCSD-D621</v>
          </cell>
          <cell r="D4368" t="str">
            <v>38637328-Cartes de voeux</v>
          </cell>
          <cell r="E4368" t="str">
            <v>38.02.01</v>
          </cell>
          <cell r="F4368" t="str">
            <v>1001435625 DIGITAL CONCEPT</v>
          </cell>
          <cell r="G4368" t="str">
            <v>1</v>
          </cell>
          <cell r="H4368">
            <v>993.5</v>
          </cell>
          <cell r="I4368">
            <v>0</v>
          </cell>
          <cell r="J4368">
            <v>0</v>
          </cell>
          <cell r="K4368">
            <v>44558</v>
          </cell>
          <cell r="L4368">
            <v>44557</v>
          </cell>
          <cell r="M4368" t="str">
            <v>0250</v>
          </cell>
          <cell r="N4368" t="str">
            <v>6CU</v>
          </cell>
          <cell r="O4368" t="str">
            <v>C071</v>
          </cell>
        </row>
        <row r="4369">
          <cell r="A4369" t="str">
            <v>1511460333</v>
          </cell>
          <cell r="B4369" t="str">
            <v>CCDDR16021</v>
          </cell>
          <cell r="C4369" t="str">
            <v>0224-CCSD-D621</v>
          </cell>
          <cell r="D4369" t="str">
            <v>41453678-Accompagnement UDAP21</v>
          </cell>
          <cell r="E4369" t="str">
            <v>40.01.02</v>
          </cell>
          <cell r="F4369" t="str">
            <v>1001255946 XE MANAGEMENT</v>
          </cell>
          <cell r="G4369" t="str">
            <v>1</v>
          </cell>
          <cell r="H4369">
            <v>5500</v>
          </cell>
          <cell r="I4369">
            <v>5500</v>
          </cell>
          <cell r="J4369">
            <v>5500</v>
          </cell>
          <cell r="K4369">
            <v>44785</v>
          </cell>
          <cell r="L4369">
            <v>44784</v>
          </cell>
          <cell r="M4369" t="str">
            <v>0250</v>
          </cell>
          <cell r="N4369" t="str">
            <v>6CU</v>
          </cell>
          <cell r="O4369" t="str">
            <v>C071</v>
          </cell>
        </row>
        <row r="4370">
          <cell r="A4370" t="str">
            <v>1511460336</v>
          </cell>
          <cell r="B4370" t="str">
            <v>CCDDR16021</v>
          </cell>
          <cell r="C4370" t="str">
            <v>0224-CCSD-D621</v>
          </cell>
          <cell r="D4370" t="str">
            <v>41452113-Organisation du S.G. DRAC</v>
          </cell>
          <cell r="E4370" t="str">
            <v>40.01.02</v>
          </cell>
          <cell r="F4370" t="str">
            <v>1001255946 XE MANAGEMENT</v>
          </cell>
          <cell r="G4370" t="str">
            <v>1</v>
          </cell>
          <cell r="H4370">
            <v>10450</v>
          </cell>
          <cell r="I4370">
            <v>10450</v>
          </cell>
          <cell r="J4370">
            <v>10450</v>
          </cell>
          <cell r="K4370">
            <v>44785</v>
          </cell>
          <cell r="L4370">
            <v>44784</v>
          </cell>
          <cell r="M4370" t="str">
            <v>0250</v>
          </cell>
          <cell r="N4370" t="str">
            <v>6CU</v>
          </cell>
          <cell r="O4370" t="str">
            <v>C071</v>
          </cell>
        </row>
        <row r="4371">
          <cell r="A4371" t="str">
            <v>1511849582</v>
          </cell>
          <cell r="B4371" t="str">
            <v>CCDDR16021</v>
          </cell>
          <cell r="C4371" t="str">
            <v>0224-CCSD-D621</v>
          </cell>
          <cell r="D4371" t="str">
            <v>44545661-Habilitation Electrique 5 agent</v>
          </cell>
          <cell r="E4371" t="str">
            <v>40.02.06</v>
          </cell>
          <cell r="F4371" t="str">
            <v>1001703974 APAVE EXPLOITATION FRANCE</v>
          </cell>
          <cell r="G4371" t="str">
            <v>1</v>
          </cell>
          <cell r="H4371">
            <v>2200</v>
          </cell>
          <cell r="I4371">
            <v>2200</v>
          </cell>
          <cell r="J4371">
            <v>2200</v>
          </cell>
          <cell r="K4371">
            <v>45012</v>
          </cell>
          <cell r="L4371">
            <v>45009</v>
          </cell>
          <cell r="M4371" t="str">
            <v>0250</v>
          </cell>
          <cell r="N4371" t="str">
            <v>6CU</v>
          </cell>
          <cell r="O4371" t="str">
            <v>C071</v>
          </cell>
        </row>
        <row r="4372">
          <cell r="A4372" t="str">
            <v>2201143487</v>
          </cell>
          <cell r="B4372" t="str">
            <v>CCDDR16021</v>
          </cell>
          <cell r="C4372" t="str">
            <v>0224-DR21-D621</v>
          </cell>
          <cell r="D4372" t="str">
            <v>HONORAIRES AVOCATS</v>
          </cell>
          <cell r="E4372" t="str">
            <v>45.03.02</v>
          </cell>
          <cell r="F4372" t="str">
            <v>1000200039 NATACHA BARBEROUSSE</v>
          </cell>
          <cell r="G4372" t="str">
            <v>1</v>
          </cell>
          <cell r="H4372">
            <v>5200</v>
          </cell>
          <cell r="I4372">
            <v>0</v>
          </cell>
          <cell r="J4372">
            <v>0</v>
          </cell>
          <cell r="K4372">
            <v>43305</v>
          </cell>
          <cell r="L4372">
            <v>43305</v>
          </cell>
          <cell r="M4372" t="str">
            <v>0250</v>
          </cell>
          <cell r="N4372" t="str">
            <v>6CU</v>
          </cell>
          <cell r="O4372" t="str">
            <v>C071</v>
          </cell>
        </row>
        <row r="4373">
          <cell r="A4373" t="str">
            <v>2201143487</v>
          </cell>
          <cell r="B4373" t="str">
            <v>CCDDR16021</v>
          </cell>
          <cell r="C4373" t="str">
            <v>0224-DR21-D621</v>
          </cell>
          <cell r="D4373" t="str">
            <v>FRAS SNCF</v>
          </cell>
          <cell r="E4373" t="str">
            <v>35.03.03</v>
          </cell>
          <cell r="F4373" t="str">
            <v>1000200039 NATACHA BARBEROUSSE</v>
          </cell>
          <cell r="G4373" t="str">
            <v>2</v>
          </cell>
          <cell r="H4373">
            <v>166</v>
          </cell>
          <cell r="I4373">
            <v>0</v>
          </cell>
          <cell r="J4373">
            <v>0</v>
          </cell>
          <cell r="K4373">
            <v>43305</v>
          </cell>
          <cell r="L4373">
            <v>43361</v>
          </cell>
          <cell r="M4373" t="str">
            <v>0250</v>
          </cell>
          <cell r="N4373" t="str">
            <v>6CU</v>
          </cell>
          <cell r="O4373" t="str">
            <v>C071</v>
          </cell>
        </row>
        <row r="4374">
          <cell r="A4374" t="str">
            <v>2201143487</v>
          </cell>
          <cell r="B4374" t="str">
            <v>CCDDR16021</v>
          </cell>
          <cell r="C4374" t="str">
            <v>0224-DR21-D621</v>
          </cell>
          <cell r="D4374" t="str">
            <v>BARBEROUSSE</v>
          </cell>
          <cell r="E4374" t="str">
            <v>45.03.02</v>
          </cell>
          <cell r="F4374" t="str">
            <v>1000200039 NATACHA BARBEROUSSE</v>
          </cell>
          <cell r="G4374" t="str">
            <v>3</v>
          </cell>
          <cell r="H4374">
            <v>3250</v>
          </cell>
          <cell r="I4374">
            <v>0</v>
          </cell>
          <cell r="J4374">
            <v>0</v>
          </cell>
          <cell r="K4374">
            <v>43305</v>
          </cell>
          <cell r="L4374">
            <v>43546</v>
          </cell>
          <cell r="M4374" t="str">
            <v>0250</v>
          </cell>
          <cell r="N4374" t="str">
            <v>6CU</v>
          </cell>
          <cell r="O4374" t="str">
            <v>C071</v>
          </cell>
        </row>
        <row r="4375">
          <cell r="A4375" t="str">
            <v>2201143487</v>
          </cell>
          <cell r="B4375" t="str">
            <v>CCDDR16021</v>
          </cell>
          <cell r="C4375" t="str">
            <v>0224-DR21-D621</v>
          </cell>
          <cell r="D4375" t="str">
            <v>BARBEROUSSE</v>
          </cell>
          <cell r="E4375" t="str">
            <v>45.03.02</v>
          </cell>
          <cell r="F4375" t="str">
            <v>1000200039 NATACHA BARBEROUSSE</v>
          </cell>
          <cell r="G4375" t="str">
            <v>4</v>
          </cell>
          <cell r="H4375">
            <v>13</v>
          </cell>
          <cell r="I4375">
            <v>0</v>
          </cell>
          <cell r="J4375">
            <v>0</v>
          </cell>
          <cell r="K4375">
            <v>43305</v>
          </cell>
          <cell r="L4375">
            <v>43647</v>
          </cell>
          <cell r="M4375" t="str">
            <v>0250</v>
          </cell>
          <cell r="N4375" t="str">
            <v>6CU</v>
          </cell>
          <cell r="O4375" t="str">
            <v>C071</v>
          </cell>
        </row>
        <row r="4376">
          <cell r="A4376" t="str">
            <v>2201143487</v>
          </cell>
          <cell r="B4376" t="str">
            <v>CCDDR16021</v>
          </cell>
          <cell r="C4376" t="str">
            <v>0224-DR21-D621</v>
          </cell>
          <cell r="D4376" t="str">
            <v>BARBEROUSSE</v>
          </cell>
          <cell r="E4376" t="str">
            <v>45.03.02</v>
          </cell>
          <cell r="F4376" t="str">
            <v>1000200039 NATACHA BARBEROUSSE</v>
          </cell>
          <cell r="G4376" t="str">
            <v>5</v>
          </cell>
          <cell r="H4376">
            <v>3600</v>
          </cell>
          <cell r="I4376">
            <v>0</v>
          </cell>
          <cell r="J4376">
            <v>0</v>
          </cell>
          <cell r="K4376">
            <v>43305</v>
          </cell>
          <cell r="L4376">
            <v>43903</v>
          </cell>
          <cell r="M4376" t="str">
            <v>0250</v>
          </cell>
          <cell r="N4376" t="str">
            <v>6CU</v>
          </cell>
          <cell r="O4376" t="str">
            <v>C071</v>
          </cell>
        </row>
        <row r="4377">
          <cell r="A4377" t="str">
            <v>2201143487</v>
          </cell>
          <cell r="B4377" t="str">
            <v>CCDDR16021</v>
          </cell>
          <cell r="C4377" t="str">
            <v>0224-DR21-D621</v>
          </cell>
          <cell r="D4377" t="str">
            <v>BARBEROUSSE</v>
          </cell>
          <cell r="E4377" t="str">
            <v>40.03.01</v>
          </cell>
          <cell r="F4377" t="str">
            <v>1000200039 NATACHA BARBEROUSSE</v>
          </cell>
          <cell r="G4377" t="str">
            <v>6</v>
          </cell>
          <cell r="H4377">
            <v>3000</v>
          </cell>
          <cell r="I4377">
            <v>0</v>
          </cell>
          <cell r="J4377">
            <v>0</v>
          </cell>
          <cell r="K4377">
            <v>43305</v>
          </cell>
          <cell r="L4377">
            <v>44105</v>
          </cell>
          <cell r="M4377" t="str">
            <v>0250</v>
          </cell>
          <cell r="N4377" t="str">
            <v>6CU</v>
          </cell>
          <cell r="O4377" t="str">
            <v>C071</v>
          </cell>
        </row>
        <row r="4378">
          <cell r="A4378" t="str">
            <v>2201143487</v>
          </cell>
          <cell r="B4378" t="str">
            <v>CCDDR16021</v>
          </cell>
          <cell r="C4378" t="str">
            <v>0224-DR21-D621</v>
          </cell>
          <cell r="D4378" t="str">
            <v>BARBEROUSSE</v>
          </cell>
          <cell r="E4378" t="str">
            <v>45.03.02</v>
          </cell>
          <cell r="F4378" t="str">
            <v>1000200039 NATACHA BARBEROUSSE</v>
          </cell>
          <cell r="G4378" t="str">
            <v>7</v>
          </cell>
          <cell r="H4378">
            <v>7600</v>
          </cell>
          <cell r="I4378">
            <v>0</v>
          </cell>
          <cell r="J4378">
            <v>0</v>
          </cell>
          <cell r="K4378">
            <v>43305</v>
          </cell>
          <cell r="L4378">
            <v>44432</v>
          </cell>
          <cell r="M4378" t="str">
            <v>0250</v>
          </cell>
          <cell r="N4378" t="str">
            <v>6CU</v>
          </cell>
          <cell r="O4378" t="str">
            <v>C071</v>
          </cell>
        </row>
        <row r="4379">
          <cell r="A4379" t="str">
            <v>2201143487</v>
          </cell>
          <cell r="B4379" t="str">
            <v>CCDDR16021</v>
          </cell>
          <cell r="C4379" t="str">
            <v>0224-CCSD-D621</v>
          </cell>
          <cell r="D4379" t="str">
            <v>BARBEROUSSE</v>
          </cell>
          <cell r="E4379" t="str">
            <v>40.03.01</v>
          </cell>
          <cell r="F4379" t="str">
            <v>1000200039 NATACHA BARBEROUSSE</v>
          </cell>
          <cell r="G4379" t="str">
            <v>8</v>
          </cell>
          <cell r="H4379">
            <v>2600</v>
          </cell>
          <cell r="I4379">
            <v>0</v>
          </cell>
          <cell r="J4379">
            <v>0</v>
          </cell>
          <cell r="K4379">
            <v>43305</v>
          </cell>
          <cell r="L4379">
            <v>44585</v>
          </cell>
          <cell r="M4379" t="str">
            <v>0250</v>
          </cell>
          <cell r="N4379" t="str">
            <v>6CU</v>
          </cell>
          <cell r="O4379" t="str">
            <v>C071</v>
          </cell>
        </row>
        <row r="4380">
          <cell r="A4380" t="str">
            <v>2201143487</v>
          </cell>
          <cell r="B4380" t="str">
            <v>CCDDR16021</v>
          </cell>
          <cell r="C4380" t="str">
            <v>0224-CCSD-D621</v>
          </cell>
          <cell r="D4380" t="str">
            <v>BARBEROUSSE 2023</v>
          </cell>
          <cell r="E4380" t="str">
            <v>40.03.01</v>
          </cell>
          <cell r="F4380" t="str">
            <v>1000200039 NATACHA BARBEROUSSE</v>
          </cell>
          <cell r="G4380" t="str">
            <v>9</v>
          </cell>
          <cell r="H4380">
            <v>1200</v>
          </cell>
          <cell r="I4380">
            <v>0</v>
          </cell>
          <cell r="J4380">
            <v>0</v>
          </cell>
          <cell r="K4380">
            <v>43305</v>
          </cell>
          <cell r="L4380">
            <v>44953</v>
          </cell>
          <cell r="M4380" t="str">
            <v>0250</v>
          </cell>
          <cell r="N4380" t="str">
            <v>6CU</v>
          </cell>
          <cell r="O4380" t="str">
            <v>C071</v>
          </cell>
        </row>
        <row r="4381">
          <cell r="A4381" t="str">
            <v>2201342451</v>
          </cell>
          <cell r="B4381" t="str">
            <v>CCDDR16021</v>
          </cell>
          <cell r="C4381" t="str">
            <v>0224-CCSD-D621</v>
          </cell>
          <cell r="D4381" t="str">
            <v>CONVENTION REDACTIONS DE PV VERBAUX</v>
          </cell>
          <cell r="E4381" t="str">
            <v>40.01.10</v>
          </cell>
          <cell r="F4381" t="str">
            <v>1001399720 RESUMEMO</v>
          </cell>
          <cell r="G4381" t="str">
            <v>1</v>
          </cell>
          <cell r="H4381">
            <v>4200</v>
          </cell>
          <cell r="I4381">
            <v>1175.42</v>
          </cell>
          <cell r="J4381">
            <v>1175.42</v>
          </cell>
          <cell r="K4381">
            <v>44651</v>
          </cell>
          <cell r="L4381">
            <v>44651</v>
          </cell>
          <cell r="M4381" t="str">
            <v>0250</v>
          </cell>
          <cell r="N4381" t="str">
            <v>6CU</v>
          </cell>
          <cell r="O4381" t="str">
            <v>C071</v>
          </cell>
        </row>
        <row r="4382">
          <cell r="A4382" t="str">
            <v>2201342453</v>
          </cell>
          <cell r="B4382" t="str">
            <v>CCDDR16021</v>
          </cell>
          <cell r="C4382" t="str">
            <v>0224-CCSD-D621</v>
          </cell>
          <cell r="D4382" t="str">
            <v>CONVENTION ACTION SOCIALE</v>
          </cell>
          <cell r="E4382" t="str">
            <v>40.01.02</v>
          </cell>
          <cell r="F4382" t="str">
            <v>1001644321 INTER ENTREPRISES SERVICES</v>
          </cell>
          <cell r="G4382" t="str">
            <v>1</v>
          </cell>
          <cell r="H4382">
            <v>9606.4</v>
          </cell>
          <cell r="I4382">
            <v>0</v>
          </cell>
          <cell r="J4382">
            <v>0</v>
          </cell>
          <cell r="K4382">
            <v>44651</v>
          </cell>
          <cell r="L4382">
            <v>44651</v>
          </cell>
          <cell r="M4382" t="str">
            <v>0250</v>
          </cell>
          <cell r="N4382" t="str">
            <v>6CU</v>
          </cell>
          <cell r="O4382" t="str">
            <v>C071</v>
          </cell>
        </row>
        <row r="4383">
          <cell r="A4383" t="str">
            <v>2201342453</v>
          </cell>
          <cell r="B4383" t="str">
            <v>CCDDR16021</v>
          </cell>
          <cell r="C4383" t="str">
            <v>0224-CCSD-D621</v>
          </cell>
          <cell r="D4383" t="str">
            <v>AVENANT 1 - Convention 2023</v>
          </cell>
          <cell r="E4383" t="str">
            <v>40.01.02</v>
          </cell>
          <cell r="F4383" t="str">
            <v>1001644321 INTER ENTREPRISES SERVICES</v>
          </cell>
          <cell r="G4383" t="str">
            <v>2</v>
          </cell>
          <cell r="H4383">
            <v>13173.68</v>
          </cell>
          <cell r="I4383">
            <v>12279.37</v>
          </cell>
          <cell r="J4383">
            <v>12279.37</v>
          </cell>
          <cell r="K4383">
            <v>44651</v>
          </cell>
          <cell r="L4383">
            <v>44951</v>
          </cell>
          <cell r="M4383" t="str">
            <v>0250</v>
          </cell>
          <cell r="N4383" t="str">
            <v>6CU</v>
          </cell>
          <cell r="O4383" t="str">
            <v>C071</v>
          </cell>
        </row>
        <row r="4384">
          <cell r="A4384" t="str">
            <v>2201397725</v>
          </cell>
          <cell r="B4384" t="str">
            <v>CCDDR16021</v>
          </cell>
          <cell r="C4384" t="str">
            <v>0224-CCSD-D621</v>
          </cell>
          <cell r="D4384" t="str">
            <v>Recrutement conseiller culturel</v>
          </cell>
          <cell r="E4384" t="str">
            <v>40.01.03</v>
          </cell>
          <cell r="F4384" t="str">
            <v>1001714618 HUMAN STRAT</v>
          </cell>
          <cell r="G4384" t="str">
            <v>1</v>
          </cell>
          <cell r="H4384">
            <v>5534.06</v>
          </cell>
          <cell r="I4384">
            <v>3873.85</v>
          </cell>
          <cell r="J4384">
            <v>3873.85</v>
          </cell>
          <cell r="K4384">
            <v>44978</v>
          </cell>
          <cell r="L4384">
            <v>44978</v>
          </cell>
          <cell r="M4384" t="str">
            <v>0250</v>
          </cell>
          <cell r="N4384" t="str">
            <v>6CU</v>
          </cell>
          <cell r="O4384" t="str">
            <v>C071</v>
          </cell>
        </row>
        <row r="4385">
          <cell r="A4385" t="str">
            <v>1511502206</v>
          </cell>
          <cell r="B4385" t="str">
            <v>CCDDR16059</v>
          </cell>
          <cell r="C4385" t="str">
            <v>0224-CCSD-D659</v>
          </cell>
          <cell r="D4385" t="str">
            <v>41929082-F999_21_2022_ENSAL 600</v>
          </cell>
          <cell r="E4385" t="str">
            <v>40.02.06</v>
          </cell>
          <cell r="F4385" t="str">
            <v>1000040084 ECOLE NAT SUP ARCHITECTURE DE LYON</v>
          </cell>
          <cell r="G4385" t="str">
            <v>1</v>
          </cell>
          <cell r="H4385">
            <v>600</v>
          </cell>
          <cell r="I4385">
            <v>600</v>
          </cell>
          <cell r="J4385">
            <v>600</v>
          </cell>
          <cell r="K4385">
            <v>44818</v>
          </cell>
          <cell r="L4385">
            <v>44817</v>
          </cell>
          <cell r="M4385" t="str">
            <v>0800</v>
          </cell>
          <cell r="N4385" t="str">
            <v>6D4</v>
          </cell>
          <cell r="O4385" t="str">
            <v>C071</v>
          </cell>
        </row>
        <row r="4386">
          <cell r="A4386" t="str">
            <v>1511696699</v>
          </cell>
          <cell r="B4386" t="str">
            <v>CCDDR16059</v>
          </cell>
          <cell r="C4386" t="str">
            <v>0224-CCSD-D659</v>
          </cell>
          <cell r="D4386" t="str">
            <v>43373192-HERVE BLAISE_CT_10 11 22</v>
          </cell>
          <cell r="E4386" t="str">
            <v>40.01.10</v>
          </cell>
          <cell r="F4386" t="str">
            <v>1000819593 MONSIEUR HERVE BLAISE</v>
          </cell>
          <cell r="G4386" t="str">
            <v>1</v>
          </cell>
          <cell r="H4386">
            <v>1316.72</v>
          </cell>
          <cell r="I4386">
            <v>0</v>
          </cell>
          <cell r="J4386">
            <v>0</v>
          </cell>
          <cell r="K4386">
            <v>44915</v>
          </cell>
          <cell r="L4386">
            <v>44914</v>
          </cell>
          <cell r="M4386" t="str">
            <v>0800</v>
          </cell>
          <cell r="N4386" t="str">
            <v>6D4</v>
          </cell>
          <cell r="O4386" t="str">
            <v>C071</v>
          </cell>
        </row>
        <row r="4387">
          <cell r="A4387" t="str">
            <v>1511696805</v>
          </cell>
          <cell r="B4387" t="str">
            <v>CCDDR16059</v>
          </cell>
          <cell r="C4387" t="str">
            <v>0224-CCSD-D659</v>
          </cell>
          <cell r="D4387" t="str">
            <v>43373419-F999_21_22_IMPUT_MANAG _6600.00</v>
          </cell>
          <cell r="E4387" t="str">
            <v>40.02.02</v>
          </cell>
          <cell r="F4387" t="str">
            <v>1001520554 IMPUT MANAGEMENT</v>
          </cell>
          <cell r="G4387" t="str">
            <v>1</v>
          </cell>
          <cell r="H4387">
            <v>6600</v>
          </cell>
          <cell r="I4387">
            <v>6600</v>
          </cell>
          <cell r="J4387">
            <v>6600</v>
          </cell>
          <cell r="K4387">
            <v>44915</v>
          </cell>
          <cell r="L4387">
            <v>44914</v>
          </cell>
          <cell r="M4387" t="str">
            <v>0800</v>
          </cell>
          <cell r="N4387" t="str">
            <v>6D4</v>
          </cell>
          <cell r="O4387" t="str">
            <v>C071</v>
          </cell>
        </row>
        <row r="4388">
          <cell r="A4388" t="str">
            <v>1511698331</v>
          </cell>
          <cell r="B4388" t="str">
            <v>CCDDR16059</v>
          </cell>
          <cell r="C4388" t="str">
            <v>0224-CCSD-D659</v>
          </cell>
          <cell r="D4388" t="str">
            <v>43403734-F999_21_22_MANIFISENS_5400.00</v>
          </cell>
          <cell r="E4388" t="str">
            <v>40.02.02</v>
          </cell>
          <cell r="F4388" t="str">
            <v>1001274574 MANIFI SENS</v>
          </cell>
          <cell r="G4388" t="str">
            <v>1</v>
          </cell>
          <cell r="H4388">
            <v>5400</v>
          </cell>
          <cell r="I4388">
            <v>5400</v>
          </cell>
          <cell r="J4388">
            <v>5400</v>
          </cell>
          <cell r="K4388">
            <v>44916</v>
          </cell>
          <cell r="L4388">
            <v>44915</v>
          </cell>
          <cell r="M4388" t="str">
            <v>0800</v>
          </cell>
          <cell r="N4388" t="str">
            <v>6D4</v>
          </cell>
          <cell r="O4388" t="str">
            <v>C071</v>
          </cell>
        </row>
        <row r="4389">
          <cell r="A4389" t="str">
            <v>1511831957</v>
          </cell>
          <cell r="B4389" t="str">
            <v>CCDDR16069</v>
          </cell>
          <cell r="C4389" t="str">
            <v>0224-CCSD-D669</v>
          </cell>
          <cell r="D4389" t="str">
            <v>44423623-B3F Formation 12/04/2023</v>
          </cell>
          <cell r="E4389" t="str">
            <v>40.02.06</v>
          </cell>
          <cell r="F4389" t="str">
            <v>1001602594 LA FRESQUE DU CLIMAT</v>
          </cell>
          <cell r="G4389" t="str">
            <v>1</v>
          </cell>
          <cell r="H4389">
            <v>600</v>
          </cell>
          <cell r="I4389">
            <v>600</v>
          </cell>
          <cell r="J4389">
            <v>600</v>
          </cell>
          <cell r="K4389">
            <v>45001</v>
          </cell>
          <cell r="L4389">
            <v>45000</v>
          </cell>
          <cell r="M4389" t="str">
            <v>0690</v>
          </cell>
          <cell r="N4389" t="str">
            <v>6D7</v>
          </cell>
          <cell r="O4389" t="str">
            <v>C071</v>
          </cell>
        </row>
        <row r="4390">
          <cell r="A4390" t="str">
            <v>1511491784</v>
          </cell>
          <cell r="B4390" t="str">
            <v>CCDDR16080</v>
          </cell>
          <cell r="C4390" t="str">
            <v>0224-CCSD-D659</v>
          </cell>
          <cell r="D4390" t="str">
            <v>41844188-APAVE_BS-BE_785.00</v>
          </cell>
          <cell r="E4390" t="str">
            <v>40.02.06</v>
          </cell>
          <cell r="F4390" t="str">
            <v>1001217058 APAVE NORD OUEST SAS</v>
          </cell>
          <cell r="G4390" t="str">
            <v>1</v>
          </cell>
          <cell r="H4390">
            <v>785</v>
          </cell>
          <cell r="I4390">
            <v>0</v>
          </cell>
          <cell r="J4390">
            <v>0</v>
          </cell>
          <cell r="K4390">
            <v>44812</v>
          </cell>
          <cell r="L4390">
            <v>44810</v>
          </cell>
          <cell r="M4390" t="str">
            <v>0800</v>
          </cell>
          <cell r="N4390" t="str">
            <v>6D4</v>
          </cell>
          <cell r="O4390" t="str">
            <v>C071</v>
          </cell>
        </row>
        <row r="4391">
          <cell r="A4391" t="str">
            <v>1510414383</v>
          </cell>
          <cell r="B4391" t="str">
            <v>CCDDR16973</v>
          </cell>
          <cell r="C4391" t="str">
            <v>0224-CCSD-D673</v>
          </cell>
          <cell r="D4391" t="str">
            <v>33780957-Formation Valérie RIGAUD</v>
          </cell>
          <cell r="E4391" t="str">
            <v>40.02.06</v>
          </cell>
          <cell r="F4391" t="str">
            <v>1001544786 MADAME KINZY LEWIS</v>
          </cell>
          <cell r="G4391" t="str">
            <v>1</v>
          </cell>
          <cell r="H4391">
            <v>900</v>
          </cell>
          <cell r="I4391">
            <v>900</v>
          </cell>
          <cell r="J4391">
            <v>900</v>
          </cell>
          <cell r="K4391">
            <v>44165</v>
          </cell>
          <cell r="L4391">
            <v>44162</v>
          </cell>
          <cell r="M4391" t="str">
            <v>1020</v>
          </cell>
          <cell r="N4391" t="str">
            <v>07W</v>
          </cell>
          <cell r="O4391" t="str">
            <v>C004</v>
          </cell>
        </row>
        <row r="4392">
          <cell r="A4392" t="str">
            <v>1511558652</v>
          </cell>
          <cell r="B4392" t="str">
            <v>CCDDR16973</v>
          </cell>
          <cell r="C4392" t="str">
            <v>0224-CCSD-D673</v>
          </cell>
          <cell r="D4392" t="str">
            <v>42316977-Impression tee shirt</v>
          </cell>
          <cell r="E4392" t="str">
            <v>38.02.01</v>
          </cell>
          <cell r="F4392" t="str">
            <v>1001628502 E-COM</v>
          </cell>
          <cell r="G4392" t="str">
            <v>1</v>
          </cell>
          <cell r="H4392">
            <v>200</v>
          </cell>
          <cell r="I4392">
            <v>200</v>
          </cell>
          <cell r="J4392">
            <v>200</v>
          </cell>
          <cell r="K4392">
            <v>44845</v>
          </cell>
          <cell r="L4392">
            <v>44844</v>
          </cell>
          <cell r="M4392" t="str">
            <v>1020</v>
          </cell>
          <cell r="N4392" t="str">
            <v>07W</v>
          </cell>
          <cell r="O4392" t="str">
            <v>C004</v>
          </cell>
        </row>
        <row r="4393">
          <cell r="A4393" t="str">
            <v>1511562011</v>
          </cell>
          <cell r="B4393" t="str">
            <v>CCDDR16973</v>
          </cell>
          <cell r="C4393" t="str">
            <v>0224-CCSD-D673</v>
          </cell>
          <cell r="D4393" t="str">
            <v>42317400-Formation Estelle Novembre</v>
          </cell>
          <cell r="E4393" t="str">
            <v>40.02.06</v>
          </cell>
          <cell r="F4393" t="str">
            <v>1001142725 SITES ET CITES REMARQUABLES DE FRAN</v>
          </cell>
          <cell r="G4393" t="str">
            <v>1</v>
          </cell>
          <cell r="H4393">
            <v>100</v>
          </cell>
          <cell r="I4393">
            <v>100</v>
          </cell>
          <cell r="J4393">
            <v>100</v>
          </cell>
          <cell r="K4393">
            <v>44846</v>
          </cell>
          <cell r="L4393">
            <v>44844</v>
          </cell>
          <cell r="M4393" t="str">
            <v>1020</v>
          </cell>
          <cell r="N4393" t="str">
            <v>07W</v>
          </cell>
          <cell r="O4393" t="str">
            <v>C004</v>
          </cell>
        </row>
        <row r="4394">
          <cell r="A4394" t="str">
            <v>1511562012</v>
          </cell>
          <cell r="B4394" t="str">
            <v>CCDDR16973</v>
          </cell>
          <cell r="C4394" t="str">
            <v>0224-CCSD-D673</v>
          </cell>
          <cell r="D4394" t="str">
            <v>42317515-Formation Estelle octobre</v>
          </cell>
          <cell r="E4394" t="str">
            <v>40.02.06</v>
          </cell>
          <cell r="F4394" t="str">
            <v>1001142725 SITES ET CITES REMARQUABLES DE FRAN</v>
          </cell>
          <cell r="G4394" t="str">
            <v>1</v>
          </cell>
          <cell r="H4394">
            <v>100</v>
          </cell>
          <cell r="I4394">
            <v>100</v>
          </cell>
          <cell r="J4394">
            <v>100</v>
          </cell>
          <cell r="K4394">
            <v>44846</v>
          </cell>
          <cell r="L4394">
            <v>44844</v>
          </cell>
          <cell r="M4394" t="str">
            <v>1020</v>
          </cell>
          <cell r="N4394" t="str">
            <v>07W</v>
          </cell>
          <cell r="O4394" t="str">
            <v>C004</v>
          </cell>
        </row>
        <row r="4395">
          <cell r="A4395" t="str">
            <v>1511174281</v>
          </cell>
          <cell r="B4395" t="str">
            <v>CCDDR16974</v>
          </cell>
          <cell r="C4395" t="str">
            <v>0224-CCSD-D674</v>
          </cell>
          <cell r="D4395" t="str">
            <v>FINALISATION ERREUR FLUX</v>
          </cell>
          <cell r="E4395" t="str">
            <v>38.02.01</v>
          </cell>
          <cell r="F4395" t="str">
            <v>1000016033 PREVOST OFFSET</v>
          </cell>
          <cell r="G4395" t="str">
            <v>1</v>
          </cell>
          <cell r="H4395">
            <v>346</v>
          </cell>
          <cell r="I4395">
            <v>0</v>
          </cell>
          <cell r="J4395">
            <v>0</v>
          </cell>
          <cell r="K4395">
            <v>44624</v>
          </cell>
          <cell r="L4395">
            <v>44622</v>
          </cell>
          <cell r="M4395" t="str">
            <v>1040</v>
          </cell>
          <cell r="N4395" t="str">
            <v>07X</v>
          </cell>
          <cell r="O4395" t="str">
            <v>C004</v>
          </cell>
        </row>
        <row r="4396">
          <cell r="A4396" t="str">
            <v>1511174281</v>
          </cell>
          <cell r="B4396" t="str">
            <v>CCDDR16974</v>
          </cell>
          <cell r="C4396" t="str">
            <v>0224-CCSD-D674</v>
          </cell>
          <cell r="D4396" t="str">
            <v>39366999-DAC:création guide protection M</v>
          </cell>
          <cell r="E4396" t="str">
            <v>38.02.01</v>
          </cell>
          <cell r="F4396" t="str">
            <v>1000016033 PREVOST OFFSET</v>
          </cell>
          <cell r="G4396" t="str">
            <v>2</v>
          </cell>
          <cell r="H4396">
            <v>346</v>
          </cell>
          <cell r="I4396">
            <v>0</v>
          </cell>
          <cell r="J4396">
            <v>0</v>
          </cell>
          <cell r="K4396">
            <v>44624</v>
          </cell>
          <cell r="L4396">
            <v>44659</v>
          </cell>
          <cell r="M4396" t="str">
            <v>1040</v>
          </cell>
          <cell r="N4396" t="str">
            <v>07X</v>
          </cell>
          <cell r="O4396" t="str">
            <v>C004</v>
          </cell>
        </row>
        <row r="4397">
          <cell r="A4397" t="str">
            <v>1511536703</v>
          </cell>
          <cell r="B4397" t="str">
            <v>CCDDR90031</v>
          </cell>
          <cell r="C4397" t="str">
            <v>0224-CCSD-D631</v>
          </cell>
          <cell r="D4397" t="str">
            <v>42154863-ZMPU F DRAC CF ECOLE AVIGNON</v>
          </cell>
          <cell r="E4397" t="str">
            <v>40.02.06</v>
          </cell>
          <cell r="F4397" t="str">
            <v>1000101769 ECOLE AVIGNON-CTRE FORM REHA PATRI</v>
          </cell>
          <cell r="G4397" t="str">
            <v>1</v>
          </cell>
          <cell r="H4397">
            <v>480</v>
          </cell>
          <cell r="I4397">
            <v>480</v>
          </cell>
          <cell r="J4397">
            <v>480</v>
          </cell>
          <cell r="K4397">
            <v>44834</v>
          </cell>
          <cell r="L4397">
            <v>44833</v>
          </cell>
          <cell r="M4397" t="str">
            <v>0340</v>
          </cell>
          <cell r="N4397" t="str">
            <v>6CY</v>
          </cell>
          <cell r="O4397" t="str">
            <v>C071</v>
          </cell>
        </row>
        <row r="4398">
          <cell r="A4398" t="str">
            <v>1510327120</v>
          </cell>
          <cell r="B4398" t="str">
            <v>CCDDR90044</v>
          </cell>
          <cell r="C4398" t="str">
            <v>0175-DR44-D644</v>
          </cell>
          <cell r="D4398" t="str">
            <v>33078009-prelevement amiante</v>
          </cell>
          <cell r="E4398" t="str">
            <v>36.04.03</v>
          </cell>
          <cell r="F4398" t="str">
            <v>1000460365 MONSIEUR OLIVIER ROLLAND</v>
          </cell>
          <cell r="G4398" t="str">
            <v>1</v>
          </cell>
          <cell r="H4398">
            <v>7199.73</v>
          </cell>
          <cell r="I4398">
            <v>2094.5700000000002</v>
          </cell>
          <cell r="J4398">
            <v>2094.5700000000002</v>
          </cell>
          <cell r="K4398">
            <v>44125</v>
          </cell>
          <cell r="L4398">
            <v>44119</v>
          </cell>
          <cell r="M4398" t="str">
            <v>0440</v>
          </cell>
          <cell r="N4398" t="str">
            <v>6D3</v>
          </cell>
          <cell r="O4398" t="str">
            <v>C071</v>
          </cell>
        </row>
        <row r="4399">
          <cell r="A4399" t="str">
            <v>1510767777</v>
          </cell>
          <cell r="B4399" t="str">
            <v>CCDDR90049</v>
          </cell>
          <cell r="C4399" t="str">
            <v>0175-DR44-D644</v>
          </cell>
          <cell r="D4399" t="str">
            <v>36258416-coordination sps</v>
          </cell>
          <cell r="E4399" t="str">
            <v>36.04.03</v>
          </cell>
          <cell r="F4399" t="str">
            <v>1000210438 COPLAN</v>
          </cell>
          <cell r="G4399" t="str">
            <v>1</v>
          </cell>
          <cell r="H4399">
            <v>450</v>
          </cell>
          <cell r="I4399">
            <v>0</v>
          </cell>
          <cell r="J4399">
            <v>0</v>
          </cell>
          <cell r="K4399">
            <v>44379</v>
          </cell>
          <cell r="L4399">
            <v>44378</v>
          </cell>
          <cell r="M4399" t="str">
            <v>0440</v>
          </cell>
          <cell r="N4399" t="str">
            <v>6D3</v>
          </cell>
          <cell r="O4399" t="str">
            <v>C071</v>
          </cell>
        </row>
        <row r="4400">
          <cell r="A4400" t="str">
            <v>1510769654</v>
          </cell>
          <cell r="B4400" t="str">
            <v>CCDDR90049</v>
          </cell>
          <cell r="C4400" t="str">
            <v>0175-DR44-D644</v>
          </cell>
          <cell r="D4400" t="str">
            <v>36267378-MISSION CONTROLE TECHNIQUE</v>
          </cell>
          <cell r="E4400" t="str">
            <v>36.04.03</v>
          </cell>
          <cell r="F4400" t="str">
            <v>1001343935 SOCOTEC CONSTRUCTION</v>
          </cell>
          <cell r="G4400" t="str">
            <v>1</v>
          </cell>
          <cell r="H4400">
            <v>2800</v>
          </cell>
          <cell r="I4400">
            <v>2800</v>
          </cell>
          <cell r="J4400">
            <v>2800</v>
          </cell>
          <cell r="K4400">
            <v>44382</v>
          </cell>
          <cell r="L4400">
            <v>44379</v>
          </cell>
          <cell r="M4400" t="str">
            <v>0440</v>
          </cell>
          <cell r="N4400" t="str">
            <v>6D3</v>
          </cell>
          <cell r="O4400" t="str">
            <v>C071</v>
          </cell>
        </row>
        <row r="4401">
          <cell r="A4401" t="str">
            <v>1511508654</v>
          </cell>
          <cell r="B4401" t="str">
            <v>CCDDR90049</v>
          </cell>
          <cell r="C4401" t="str">
            <v>0175-DR44-D644</v>
          </cell>
          <cell r="D4401" t="str">
            <v>41951460-AMO</v>
          </cell>
          <cell r="E4401" t="str">
            <v>36.04.01</v>
          </cell>
          <cell r="F4401" t="str">
            <v>1000397129 SARL BUREAU D ETUDES GELINEAU</v>
          </cell>
          <cell r="G4401" t="str">
            <v>1</v>
          </cell>
          <cell r="H4401">
            <v>6250</v>
          </cell>
          <cell r="I4401">
            <v>2950</v>
          </cell>
          <cell r="J4401">
            <v>2950</v>
          </cell>
          <cell r="K4401">
            <v>44820</v>
          </cell>
          <cell r="L4401">
            <v>44818</v>
          </cell>
          <cell r="M4401" t="str">
            <v>0440</v>
          </cell>
          <cell r="N4401" t="str">
            <v>6D3</v>
          </cell>
          <cell r="O4401" t="str">
            <v>C071</v>
          </cell>
        </row>
        <row r="4402">
          <cell r="A4402" t="str">
            <v>1510250082</v>
          </cell>
          <cell r="B4402" t="str">
            <v>CCDDR90053</v>
          </cell>
          <cell r="C4402" t="str">
            <v>0175-DR44-D644</v>
          </cell>
          <cell r="D4402" t="str">
            <v>32664552-contit cahier des charges</v>
          </cell>
          <cell r="E4402" t="str">
            <v>33.04.01</v>
          </cell>
          <cell r="F4402" t="str">
            <v>1001526501 ISIS - AUDIT CONSEIL</v>
          </cell>
          <cell r="G4402" t="str">
            <v>1</v>
          </cell>
          <cell r="H4402">
            <v>4500</v>
          </cell>
          <cell r="I4402">
            <v>4500</v>
          </cell>
          <cell r="J4402">
            <v>4500</v>
          </cell>
          <cell r="K4402">
            <v>44091</v>
          </cell>
          <cell r="L4402">
            <v>44089</v>
          </cell>
          <cell r="M4402" t="str">
            <v>0440</v>
          </cell>
          <cell r="N4402" t="str">
            <v>6D3</v>
          </cell>
          <cell r="O4402" t="str">
            <v>C071</v>
          </cell>
        </row>
        <row r="4403">
          <cell r="A4403" t="str">
            <v>1510737513</v>
          </cell>
          <cell r="B4403" t="str">
            <v>CCDDR90067</v>
          </cell>
          <cell r="C4403" t="str">
            <v>0175-DR67-D667</v>
          </cell>
          <cell r="D4403" t="str">
            <v>36069966-F_AC67_MISSION CT_TOILETTES</v>
          </cell>
          <cell r="E4403" t="str">
            <v>36.04.01</v>
          </cell>
          <cell r="F4403" t="str">
            <v>1000417878 APAVE ALSACIENNE SAS</v>
          </cell>
          <cell r="G4403" t="str">
            <v>1</v>
          </cell>
          <cell r="H4403">
            <v>1850</v>
          </cell>
          <cell r="I4403">
            <v>1665</v>
          </cell>
          <cell r="J4403">
            <v>1665</v>
          </cell>
          <cell r="K4403">
            <v>44364</v>
          </cell>
          <cell r="L4403">
            <v>44363</v>
          </cell>
          <cell r="M4403" t="str">
            <v>0510</v>
          </cell>
          <cell r="N4403" t="str">
            <v>6AY</v>
          </cell>
          <cell r="O4403" t="str">
            <v>C071</v>
          </cell>
        </row>
        <row r="4404">
          <cell r="A4404" t="str">
            <v>1511839269</v>
          </cell>
          <cell r="B4404" t="str">
            <v>CCDDR90067</v>
          </cell>
          <cell r="C4404" t="str">
            <v>0175-DR67-D667</v>
          </cell>
          <cell r="D4404" t="str">
            <v>44463674-F_AC67_Cath67_CT réception SSI</v>
          </cell>
          <cell r="E4404" t="str">
            <v>36.04.01</v>
          </cell>
          <cell r="F4404" t="str">
            <v>1001489422 SOCOTEC CONSTRUCTION</v>
          </cell>
          <cell r="G4404" t="str">
            <v>1</v>
          </cell>
          <cell r="H4404">
            <v>2200</v>
          </cell>
          <cell r="I4404">
            <v>2200</v>
          </cell>
          <cell r="J4404">
            <v>2200</v>
          </cell>
          <cell r="K4404">
            <v>45006</v>
          </cell>
          <cell r="L4404">
            <v>45005</v>
          </cell>
          <cell r="M4404" t="str">
            <v>0510</v>
          </cell>
          <cell r="N4404" t="str">
            <v>6AY</v>
          </cell>
          <cell r="O4404" t="str">
            <v>C071</v>
          </cell>
        </row>
        <row r="4405">
          <cell r="A4405" t="str">
            <v>1507561488</v>
          </cell>
          <cell r="B4405" t="str">
            <v>CCDDR90973</v>
          </cell>
          <cell r="C4405" t="str">
            <v>0175-DR73-D673</v>
          </cell>
          <cell r="D4405" t="str">
            <v>16991068-etudes patrimoniales</v>
          </cell>
          <cell r="E4405" t="str">
            <v>36.04.03</v>
          </cell>
          <cell r="F4405" t="str">
            <v>1000046474 MONSIEUR ANTOINE BRUGUEROLLE</v>
          </cell>
          <cell r="G4405" t="str">
            <v>1</v>
          </cell>
          <cell r="H4405">
            <v>15500</v>
          </cell>
          <cell r="I4405">
            <v>15500</v>
          </cell>
          <cell r="J4405">
            <v>15500</v>
          </cell>
          <cell r="K4405">
            <v>42657</v>
          </cell>
          <cell r="L4405">
            <v>42654</v>
          </cell>
          <cell r="M4405" t="str">
            <v>1020</v>
          </cell>
          <cell r="N4405" t="str">
            <v>07W</v>
          </cell>
          <cell r="O4405" t="str">
            <v>C004</v>
          </cell>
        </row>
        <row r="4406">
          <cell r="A4406" t="str">
            <v>1509273752</v>
          </cell>
          <cell r="B4406" t="str">
            <v>CCDMY01976</v>
          </cell>
          <cell r="C4406" t="str">
            <v>0175-D976-D976</v>
          </cell>
          <cell r="D4406" t="str">
            <v>26109469-Formation JEP 2019</v>
          </cell>
          <cell r="E4406" t="str">
            <v>40.02.03</v>
          </cell>
          <cell r="F4406" t="str">
            <v>1001205524 101 MAG</v>
          </cell>
          <cell r="G4406" t="str">
            <v>1</v>
          </cell>
          <cell r="H4406">
            <v>1800</v>
          </cell>
          <cell r="I4406">
            <v>0</v>
          </cell>
          <cell r="J4406">
            <v>1800</v>
          </cell>
          <cell r="K4406">
            <v>43510</v>
          </cell>
          <cell r="L4406">
            <v>43509</v>
          </cell>
          <cell r="M4406" t="str">
            <v>1060</v>
          </cell>
          <cell r="N4406" t="str">
            <v>07Z</v>
          </cell>
          <cell r="O4406" t="str">
            <v>C004</v>
          </cell>
        </row>
        <row r="4407">
          <cell r="A4407" t="str">
            <v>1511519052</v>
          </cell>
          <cell r="B4407" t="str">
            <v>CCDMY01976</v>
          </cell>
          <cell r="C4407" t="str">
            <v>0175-D976-D976</v>
          </cell>
          <cell r="D4407" t="str">
            <v>41891356-Etudes historiques cimetière</v>
          </cell>
          <cell r="E4407" t="str">
            <v>36.04.03</v>
          </cell>
          <cell r="F4407" t="str">
            <v>1001214379 LA MANUFACTURE DU PATRIMOINE</v>
          </cell>
          <cell r="G4407" t="str">
            <v>1</v>
          </cell>
          <cell r="H4407">
            <v>19700</v>
          </cell>
          <cell r="I4407">
            <v>7880</v>
          </cell>
          <cell r="J4407">
            <v>7880</v>
          </cell>
          <cell r="K4407">
            <v>44826</v>
          </cell>
          <cell r="L4407">
            <v>44813</v>
          </cell>
          <cell r="M4407" t="str">
            <v>1060</v>
          </cell>
          <cell r="N4407" t="str">
            <v>07Z</v>
          </cell>
          <cell r="O4407" t="str">
            <v>C004</v>
          </cell>
        </row>
        <row r="4408">
          <cell r="A4408" t="str">
            <v>1000163742</v>
          </cell>
          <cell r="B4408" t="str">
            <v>CCDSP01975</v>
          </cell>
          <cell r="C4408" t="str">
            <v>0175-CPAT-D804</v>
          </cell>
          <cell r="D4408" t="str">
            <v>ETUDE DIAGNOSTIC PATRIMONIAL SPM</v>
          </cell>
          <cell r="E4408" t="str">
            <v>36.04.02</v>
          </cell>
          <cell r="F4408" t="str">
            <v>1001301308 PIERRE ANTOINE GATIER ARCHITECTE</v>
          </cell>
          <cell r="G4408" t="str">
            <v>1</v>
          </cell>
          <cell r="H4408">
            <v>236340</v>
          </cell>
          <cell r="I4408">
            <v>88565.63</v>
          </cell>
          <cell r="J4408">
            <v>88565.63</v>
          </cell>
          <cell r="K4408">
            <v>44727</v>
          </cell>
          <cell r="L4408">
            <v>44727</v>
          </cell>
          <cell r="M4408" t="str">
            <v>1050</v>
          </cell>
          <cell r="N4408" t="str">
            <v>07Y</v>
          </cell>
          <cell r="O4408" t="str">
            <v>C004</v>
          </cell>
        </row>
        <row r="4409">
          <cell r="A4409" t="str">
            <v>1511407698</v>
          </cell>
          <cell r="B4409" t="str">
            <v>CCDSP01975</v>
          </cell>
          <cell r="C4409" t="str">
            <v>0224-CCSD-D804</v>
          </cell>
          <cell r="D4409" t="str">
            <v>41142469-Couverture Micro-folie</v>
          </cell>
          <cell r="E4409" t="str">
            <v>38.02.01</v>
          </cell>
          <cell r="F4409" t="str">
            <v>1001621215 MADAME HANNAH BOUBAKEUR</v>
          </cell>
          <cell r="G4409" t="str">
            <v>1</v>
          </cell>
          <cell r="H4409">
            <v>2400</v>
          </cell>
          <cell r="I4409">
            <v>0</v>
          </cell>
          <cell r="J4409">
            <v>0</v>
          </cell>
          <cell r="K4409">
            <v>44749</v>
          </cell>
          <cell r="L4409">
            <v>44748</v>
          </cell>
          <cell r="M4409" t="str">
            <v>1050</v>
          </cell>
          <cell r="N4409" t="str">
            <v>07Y</v>
          </cell>
          <cell r="O4409" t="str">
            <v>C004</v>
          </cell>
        </row>
        <row r="4410">
          <cell r="A4410" t="str">
            <v>1509897056</v>
          </cell>
          <cell r="B4410" t="str">
            <v>CCSAQ01033</v>
          </cell>
          <cell r="C4410" t="str">
            <v>0175-CPAT-C607</v>
          </cell>
          <cell r="D4410" t="str">
            <v>30329354-traduction flyer accueil</v>
          </cell>
          <cell r="E4410" t="str">
            <v>40.01.11</v>
          </cell>
          <cell r="F4410" t="str">
            <v>1000988661 MONSIEUR PATRICK SERRANO</v>
          </cell>
          <cell r="G4410" t="str">
            <v>1</v>
          </cell>
          <cell r="H4410">
            <v>625</v>
          </cell>
          <cell r="I4410">
            <v>0</v>
          </cell>
          <cell r="J4410">
            <v>131.91</v>
          </cell>
          <cell r="K4410">
            <v>43858</v>
          </cell>
          <cell r="L4410">
            <v>43854</v>
          </cell>
          <cell r="M4410" t="str">
            <v>0860</v>
          </cell>
          <cell r="N4410" t="str">
            <v>6D5</v>
          </cell>
          <cell r="O4410" t="str">
            <v>C071</v>
          </cell>
        </row>
        <row r="4411">
          <cell r="A4411" t="str">
            <v>1510084114</v>
          </cell>
          <cell r="B4411" t="str">
            <v>CCSAQ01033</v>
          </cell>
          <cell r="C4411" t="str">
            <v>0175-CPAT-C607</v>
          </cell>
          <cell r="D4411" t="str">
            <v>31536964-TELECH GUIDE DE VISITE</v>
          </cell>
          <cell r="E4411" t="str">
            <v>38.02.05</v>
          </cell>
          <cell r="F4411" t="str">
            <v>1001501872 ESCAPAD</v>
          </cell>
          <cell r="G4411" t="str">
            <v>1</v>
          </cell>
          <cell r="H4411">
            <v>5000</v>
          </cell>
          <cell r="I4411">
            <v>4126.5</v>
          </cell>
          <cell r="J4411">
            <v>4126.5</v>
          </cell>
          <cell r="K4411">
            <v>43987</v>
          </cell>
          <cell r="L4411">
            <v>43986</v>
          </cell>
          <cell r="M4411" t="str">
            <v>0860</v>
          </cell>
          <cell r="N4411" t="str">
            <v>6D5</v>
          </cell>
          <cell r="O4411" t="str">
            <v>C071</v>
          </cell>
        </row>
        <row r="4412">
          <cell r="A4412" t="str">
            <v>1510421475</v>
          </cell>
          <cell r="B4412" t="str">
            <v>CCSAQ01033</v>
          </cell>
          <cell r="C4412" t="str">
            <v>0175-CPAT-C607</v>
          </cell>
          <cell r="D4412" t="str">
            <v>33860717-TELECH GUIDE DE VISITE</v>
          </cell>
          <cell r="E4412" t="str">
            <v>38.02.05</v>
          </cell>
          <cell r="F4412" t="str">
            <v>1001501872 ESCAPAD</v>
          </cell>
          <cell r="G4412" t="str">
            <v>1</v>
          </cell>
          <cell r="H4412">
            <v>1255.5</v>
          </cell>
          <cell r="I4412">
            <v>0</v>
          </cell>
          <cell r="J4412">
            <v>0</v>
          </cell>
          <cell r="K4412">
            <v>44168</v>
          </cell>
          <cell r="L4412">
            <v>44167</v>
          </cell>
          <cell r="M4412" t="str">
            <v>0860</v>
          </cell>
          <cell r="N4412" t="str">
            <v>6D5</v>
          </cell>
          <cell r="O4412" t="str">
            <v>C071</v>
          </cell>
        </row>
        <row r="4413">
          <cell r="A4413" t="str">
            <v>1511386547</v>
          </cell>
          <cell r="B4413" t="str">
            <v>CCSAQ01033</v>
          </cell>
          <cell r="C4413" t="str">
            <v>0175-CPAT-C607</v>
          </cell>
          <cell r="D4413" t="str">
            <v>40989572-RESTAU  ZONE HUMIDE</v>
          </cell>
          <cell r="E4413" t="str">
            <v>36.04.03</v>
          </cell>
          <cell r="F4413" t="str">
            <v>1001482493 CONSERVATOIRE D'ESPACES NATURELS DE</v>
          </cell>
          <cell r="G4413" t="str">
            <v>1</v>
          </cell>
          <cell r="H4413">
            <v>1500</v>
          </cell>
          <cell r="I4413">
            <v>0</v>
          </cell>
          <cell r="J4413">
            <v>1500</v>
          </cell>
          <cell r="K4413">
            <v>44740</v>
          </cell>
          <cell r="L4413">
            <v>44739</v>
          </cell>
          <cell r="M4413" t="str">
            <v>0860</v>
          </cell>
          <cell r="N4413" t="str">
            <v>6D5</v>
          </cell>
          <cell r="O4413" t="str">
            <v>C071</v>
          </cell>
        </row>
        <row r="4414">
          <cell r="A4414" t="str">
            <v>1511717225</v>
          </cell>
          <cell r="B4414" t="str">
            <v>CCSAQ01033</v>
          </cell>
          <cell r="C4414" t="str">
            <v>0175-CPAT-C607</v>
          </cell>
          <cell r="D4414" t="str">
            <v>43617699-Panneaux</v>
          </cell>
          <cell r="E4414" t="str">
            <v>38.02.01</v>
          </cell>
          <cell r="F4414" t="str">
            <v>1001374987 MONSIEUR PATRICK BOUTET</v>
          </cell>
          <cell r="G4414" t="str">
            <v>1</v>
          </cell>
          <cell r="H4414">
            <v>1640.9</v>
          </cell>
          <cell r="I4414">
            <v>1056</v>
          </cell>
          <cell r="J4414">
            <v>1056</v>
          </cell>
          <cell r="K4414">
            <v>44939</v>
          </cell>
          <cell r="L4414">
            <v>44938</v>
          </cell>
          <cell r="M4414" t="str">
            <v>0860</v>
          </cell>
          <cell r="N4414" t="str">
            <v>6D5</v>
          </cell>
          <cell r="O4414" t="str">
            <v>C071</v>
          </cell>
        </row>
        <row r="4415">
          <cell r="A4415" t="str">
            <v>1511717226</v>
          </cell>
          <cell r="B4415" t="str">
            <v>CCSAQ01033</v>
          </cell>
          <cell r="C4415" t="str">
            <v>0175-CPAT-C607</v>
          </cell>
          <cell r="D4415" t="str">
            <v>43618208-MARQUE PAGES IMP QUADRI</v>
          </cell>
          <cell r="E4415" t="str">
            <v>38.02.01</v>
          </cell>
          <cell r="F4415" t="str">
            <v>1000986231 IMPRIMERIE PAPETERIE LA MONNAIE</v>
          </cell>
          <cell r="G4415" t="str">
            <v>1</v>
          </cell>
          <cell r="H4415">
            <v>38</v>
          </cell>
          <cell r="I4415">
            <v>0</v>
          </cell>
          <cell r="J4415">
            <v>0</v>
          </cell>
          <cell r="K4415">
            <v>44939</v>
          </cell>
          <cell r="L4415">
            <v>44938</v>
          </cell>
          <cell r="M4415" t="str">
            <v>0860</v>
          </cell>
          <cell r="N4415" t="str">
            <v>6D5</v>
          </cell>
          <cell r="O4415" t="str">
            <v>C071</v>
          </cell>
        </row>
        <row r="4416">
          <cell r="A4416" t="str">
            <v>1511717227</v>
          </cell>
          <cell r="B4416" t="str">
            <v>CCSAQ01033</v>
          </cell>
          <cell r="C4416" t="str">
            <v>0175-CPAT-C607</v>
          </cell>
          <cell r="D4416" t="str">
            <v>43618018-FLYERS PROG MENSUELLE</v>
          </cell>
          <cell r="E4416" t="str">
            <v>38.02.01</v>
          </cell>
          <cell r="F4416" t="str">
            <v>1000060863 PAU ORGANISATION</v>
          </cell>
          <cell r="G4416" t="str">
            <v>1</v>
          </cell>
          <cell r="H4416">
            <v>264</v>
          </cell>
          <cell r="I4416">
            <v>0</v>
          </cell>
          <cell r="J4416">
            <v>0</v>
          </cell>
          <cell r="K4416">
            <v>44939</v>
          </cell>
          <cell r="L4416">
            <v>44938</v>
          </cell>
          <cell r="M4416" t="str">
            <v>0860</v>
          </cell>
          <cell r="N4416" t="str">
            <v>6D5</v>
          </cell>
          <cell r="O4416" t="str">
            <v>C071</v>
          </cell>
        </row>
        <row r="4417">
          <cell r="A4417" t="str">
            <v>1511759921</v>
          </cell>
          <cell r="B4417" t="str">
            <v>CCSAQ01033</v>
          </cell>
          <cell r="C4417" t="str">
            <v>0175-CPAT-C607</v>
          </cell>
          <cell r="D4417" t="str">
            <v>43902440-support_communication_milan</v>
          </cell>
          <cell r="E4417" t="str">
            <v>38.02.01</v>
          </cell>
          <cell r="F4417" t="str">
            <v>1001214018 MILAN PRESSE</v>
          </cell>
          <cell r="G4417" t="str">
            <v>1</v>
          </cell>
          <cell r="H4417">
            <v>1912</v>
          </cell>
          <cell r="I4417">
            <v>1912</v>
          </cell>
          <cell r="J4417">
            <v>1912</v>
          </cell>
          <cell r="K4417">
            <v>44964</v>
          </cell>
          <cell r="L4417">
            <v>44963</v>
          </cell>
          <cell r="M4417" t="str">
            <v>0860</v>
          </cell>
          <cell r="N4417" t="str">
            <v>6D5</v>
          </cell>
          <cell r="O4417" t="str">
            <v>C071</v>
          </cell>
        </row>
        <row r="4418">
          <cell r="A4418" t="str">
            <v>1511760205</v>
          </cell>
          <cell r="B4418" t="str">
            <v>CCSAQ01033</v>
          </cell>
          <cell r="C4418" t="str">
            <v>0175-CPAT-C607</v>
          </cell>
          <cell r="D4418" t="str">
            <v>43919376-VISITE PASSION AVRIL/OCTOBRE 20</v>
          </cell>
          <cell r="E4418" t="str">
            <v>38.02.05</v>
          </cell>
          <cell r="F4418" t="str">
            <v>1001557200 VISITE PLUS</v>
          </cell>
          <cell r="G4418" t="str">
            <v>1</v>
          </cell>
          <cell r="H4418">
            <v>4961.6000000000004</v>
          </cell>
          <cell r="I4418">
            <v>4961.6000000000004</v>
          </cell>
          <cell r="J4418">
            <v>4961.6000000000004</v>
          </cell>
          <cell r="K4418">
            <v>44964</v>
          </cell>
          <cell r="L4418">
            <v>44963</v>
          </cell>
          <cell r="M4418" t="str">
            <v>0860</v>
          </cell>
          <cell r="N4418" t="str">
            <v>6D5</v>
          </cell>
          <cell r="O4418" t="str">
            <v>C071</v>
          </cell>
        </row>
        <row r="4419">
          <cell r="A4419" t="str">
            <v>1511765374</v>
          </cell>
          <cell r="B4419" t="str">
            <v>CCSAQ01033</v>
          </cell>
          <cell r="C4419" t="str">
            <v>0175-CPAT-C607</v>
          </cell>
          <cell r="D4419" t="str">
            <v>43946279-VISITE PASSION AVRIL/OCTOBRE 20</v>
          </cell>
          <cell r="E4419" t="str">
            <v>38.02.05</v>
          </cell>
          <cell r="F4419" t="str">
            <v>1001557200 VISITE PLUS</v>
          </cell>
          <cell r="G4419" t="str">
            <v>1</v>
          </cell>
          <cell r="H4419">
            <v>1700</v>
          </cell>
          <cell r="I4419">
            <v>1700</v>
          </cell>
          <cell r="J4419">
            <v>1700</v>
          </cell>
          <cell r="K4419">
            <v>44966</v>
          </cell>
          <cell r="L4419">
            <v>44965</v>
          </cell>
          <cell r="M4419" t="str">
            <v>0860</v>
          </cell>
          <cell r="N4419" t="str">
            <v>6D5</v>
          </cell>
          <cell r="O4419" t="str">
            <v>C071</v>
          </cell>
        </row>
        <row r="4420">
          <cell r="A4420" t="str">
            <v>1511775703</v>
          </cell>
          <cell r="B4420" t="str">
            <v>CCSAQ01033</v>
          </cell>
          <cell r="C4420" t="str">
            <v>0175-CPAT-C607</v>
          </cell>
          <cell r="D4420" t="str">
            <v>44032191-Impression flyers  paurepro</v>
          </cell>
          <cell r="E4420" t="str">
            <v>38.02.01</v>
          </cell>
          <cell r="F4420" t="str">
            <v>1000060863 PAU ORGANISATION</v>
          </cell>
          <cell r="G4420" t="str">
            <v>1</v>
          </cell>
          <cell r="H4420">
            <v>264</v>
          </cell>
          <cell r="I4420">
            <v>0</v>
          </cell>
          <cell r="J4420">
            <v>0</v>
          </cell>
          <cell r="K4420">
            <v>44972</v>
          </cell>
          <cell r="L4420">
            <v>44971</v>
          </cell>
          <cell r="M4420" t="str">
            <v>0860</v>
          </cell>
          <cell r="N4420" t="str">
            <v>6D5</v>
          </cell>
          <cell r="O4420" t="str">
            <v>C071</v>
          </cell>
        </row>
        <row r="4421">
          <cell r="A4421" t="str">
            <v>1511783277</v>
          </cell>
          <cell r="B4421" t="str">
            <v>CCSAQ01033</v>
          </cell>
          <cell r="C4421" t="str">
            <v>0175-CPAT-C607</v>
          </cell>
          <cell r="D4421" t="str">
            <v>44081048-MOE TRAV BT MONNAIE</v>
          </cell>
          <cell r="E4421" t="str">
            <v>36.04.02</v>
          </cell>
          <cell r="F4421" t="str">
            <v>1001531099 BET ADARA</v>
          </cell>
          <cell r="G4421" t="str">
            <v>1</v>
          </cell>
          <cell r="H4421">
            <v>6400</v>
          </cell>
          <cell r="I4421">
            <v>6400</v>
          </cell>
          <cell r="J4421">
            <v>6400</v>
          </cell>
          <cell r="K4421">
            <v>44977</v>
          </cell>
          <cell r="L4421">
            <v>44974</v>
          </cell>
          <cell r="M4421" t="str">
            <v>0860</v>
          </cell>
          <cell r="N4421" t="str">
            <v>6D5</v>
          </cell>
          <cell r="O4421" t="str">
            <v>C071</v>
          </cell>
        </row>
        <row r="4422">
          <cell r="A4422" t="str">
            <v>1511805390</v>
          </cell>
          <cell r="B4422" t="str">
            <v>CCSAQ01033</v>
          </cell>
          <cell r="C4422" t="str">
            <v>0175-CPAT-C607</v>
          </cell>
          <cell r="D4422" t="str">
            <v>44227906-Impression stickers</v>
          </cell>
          <cell r="E4422" t="str">
            <v>38.02.01</v>
          </cell>
          <cell r="F4422" t="str">
            <v>1001374987 MONSIEUR PATRICK BOUTET</v>
          </cell>
          <cell r="G4422" t="str">
            <v>1</v>
          </cell>
          <cell r="H4422">
            <v>147</v>
          </cell>
          <cell r="I4422">
            <v>0</v>
          </cell>
          <cell r="J4422">
            <v>0</v>
          </cell>
          <cell r="K4422">
            <v>44988</v>
          </cell>
          <cell r="L4422">
            <v>44987</v>
          </cell>
          <cell r="M4422" t="str">
            <v>0860</v>
          </cell>
          <cell r="N4422" t="str">
            <v>6D5</v>
          </cell>
          <cell r="O4422" t="str">
            <v>C071</v>
          </cell>
        </row>
        <row r="4423">
          <cell r="A4423" t="str">
            <v>1511805479</v>
          </cell>
          <cell r="B4423" t="str">
            <v>CCSAQ01033</v>
          </cell>
          <cell r="C4423" t="str">
            <v>0175-CPAT-C607</v>
          </cell>
          <cell r="D4423" t="str">
            <v>44228487-Impression quadri/toile</v>
          </cell>
          <cell r="E4423" t="str">
            <v>38.02.01</v>
          </cell>
          <cell r="F4423" t="str">
            <v>1000238679 DIGITAL GRAFFIC</v>
          </cell>
          <cell r="G4423" t="str">
            <v>1</v>
          </cell>
          <cell r="H4423">
            <v>183</v>
          </cell>
          <cell r="I4423">
            <v>0</v>
          </cell>
          <cell r="J4423">
            <v>0</v>
          </cell>
          <cell r="K4423">
            <v>44988</v>
          </cell>
          <cell r="L4423">
            <v>44987</v>
          </cell>
          <cell r="M4423" t="str">
            <v>0860</v>
          </cell>
          <cell r="N4423" t="str">
            <v>6D5</v>
          </cell>
          <cell r="O4423" t="str">
            <v>C071</v>
          </cell>
        </row>
        <row r="4424">
          <cell r="A4424" t="str">
            <v>1511824881</v>
          </cell>
          <cell r="B4424" t="str">
            <v>CCSAQ01033</v>
          </cell>
          <cell r="C4424" t="str">
            <v>0175-CPAT-C607</v>
          </cell>
          <cell r="D4424" t="str">
            <v>44390281-Impression dépliants</v>
          </cell>
          <cell r="E4424" t="str">
            <v>38.02.01</v>
          </cell>
          <cell r="F4424" t="str">
            <v>1000986231 IMPRIMERIE PAPETERIE LA MONNAIE</v>
          </cell>
          <cell r="G4424" t="str">
            <v>1</v>
          </cell>
          <cell r="H4424">
            <v>2350</v>
          </cell>
          <cell r="I4424">
            <v>2350</v>
          </cell>
          <cell r="J4424">
            <v>2350</v>
          </cell>
          <cell r="K4424">
            <v>44999</v>
          </cell>
          <cell r="L4424">
            <v>44998</v>
          </cell>
          <cell r="M4424" t="str">
            <v>0860</v>
          </cell>
          <cell r="N4424" t="str">
            <v>6D5</v>
          </cell>
          <cell r="O4424" t="str">
            <v>C071</v>
          </cell>
        </row>
        <row r="4425">
          <cell r="A4425" t="str">
            <v>2201263980</v>
          </cell>
          <cell r="B4425" t="str">
            <v>CCSAQ01033</v>
          </cell>
          <cell r="C4425" t="str">
            <v>0175-CPAT-C607</v>
          </cell>
          <cell r="D4425" t="str">
            <v>ABONNEMENT MENSUEL PLATEFORME ESCAPAD</v>
          </cell>
          <cell r="E4425" t="str">
            <v>41.01.04</v>
          </cell>
          <cell r="F4425" t="str">
            <v>1001501872 ESCAPAD</v>
          </cell>
          <cell r="G4425" t="str">
            <v>1</v>
          </cell>
          <cell r="H4425">
            <v>4800</v>
          </cell>
          <cell r="I4425">
            <v>0</v>
          </cell>
          <cell r="J4425">
            <v>0</v>
          </cell>
          <cell r="K4425">
            <v>44167</v>
          </cell>
          <cell r="L4425">
            <v>44167</v>
          </cell>
          <cell r="M4425" t="str">
            <v>0860</v>
          </cell>
          <cell r="N4425" t="str">
            <v>6D5</v>
          </cell>
          <cell r="O4425" t="str">
            <v>C071</v>
          </cell>
        </row>
        <row r="4426">
          <cell r="A4426" t="str">
            <v>2201263980</v>
          </cell>
          <cell r="B4426" t="str">
            <v>CCSAQ01033</v>
          </cell>
          <cell r="C4426" t="str">
            <v>0175-CPAT-C607</v>
          </cell>
          <cell r="D4426" t="str">
            <v>AJOUT LIGNE DE POSTE 2</v>
          </cell>
          <cell r="E4426" t="str">
            <v>38.02.05</v>
          </cell>
          <cell r="F4426" t="str">
            <v>1001501872 ESCAPAD</v>
          </cell>
          <cell r="G4426" t="str">
            <v>2</v>
          </cell>
          <cell r="H4426">
            <v>800</v>
          </cell>
          <cell r="I4426">
            <v>0</v>
          </cell>
          <cell r="J4426">
            <v>0</v>
          </cell>
          <cell r="K4426">
            <v>44167</v>
          </cell>
          <cell r="L4426">
            <v>44656</v>
          </cell>
          <cell r="M4426" t="str">
            <v>0860</v>
          </cell>
          <cell r="N4426" t="str">
            <v>6D5</v>
          </cell>
          <cell r="O4426" t="str">
            <v>C071</v>
          </cell>
        </row>
        <row r="4427">
          <cell r="A4427" t="str">
            <v>2201263980</v>
          </cell>
          <cell r="B4427" t="str">
            <v>CCSAQ01033</v>
          </cell>
          <cell r="C4427" t="str">
            <v>0175-CPAT-C607</v>
          </cell>
          <cell r="D4427" t="str">
            <v>AJOUT LIGNE DE POSTE 3</v>
          </cell>
          <cell r="E4427" t="str">
            <v>38.02.05</v>
          </cell>
          <cell r="F4427" t="str">
            <v>1001501872 ESCAPAD</v>
          </cell>
          <cell r="G4427" t="str">
            <v>3</v>
          </cell>
          <cell r="H4427">
            <v>3600</v>
          </cell>
          <cell r="I4427">
            <v>0</v>
          </cell>
          <cell r="J4427">
            <v>0</v>
          </cell>
          <cell r="K4427">
            <v>44167</v>
          </cell>
          <cell r="L4427">
            <v>44764</v>
          </cell>
          <cell r="M4427" t="str">
            <v>0860</v>
          </cell>
          <cell r="N4427" t="str">
            <v>6D5</v>
          </cell>
          <cell r="O4427" t="str">
            <v>C071</v>
          </cell>
        </row>
        <row r="4428">
          <cell r="A4428" t="str">
            <v>1509915435</v>
          </cell>
          <cell r="B4428" t="str">
            <v>CCSAQ02033</v>
          </cell>
          <cell r="C4428" t="str">
            <v>0175-CPAT-C612</v>
          </cell>
          <cell r="D4428" t="str">
            <v>30333104-A_MOE aménagement réserves</v>
          </cell>
          <cell r="E4428" t="str">
            <v>36.04.02</v>
          </cell>
          <cell r="F4428" t="str">
            <v>1001244312 ARCHITECTURE PATRIMOINE PAYSA</v>
          </cell>
          <cell r="G4428" t="str">
            <v>1</v>
          </cell>
          <cell r="H4428">
            <v>30364</v>
          </cell>
          <cell r="I4428">
            <v>25809.4</v>
          </cell>
          <cell r="J4428">
            <v>25809.4</v>
          </cell>
          <cell r="K4428">
            <v>43866</v>
          </cell>
          <cell r="L4428">
            <v>43854</v>
          </cell>
          <cell r="M4428" t="str">
            <v>0860</v>
          </cell>
          <cell r="N4428" t="str">
            <v>6D5</v>
          </cell>
          <cell r="O4428" t="str">
            <v>C071</v>
          </cell>
        </row>
        <row r="4429">
          <cell r="A4429" t="str">
            <v>1510316410</v>
          </cell>
          <cell r="B4429" t="str">
            <v>CCSAQ02033</v>
          </cell>
          <cell r="C4429" t="str">
            <v>0175-CPAT-C612</v>
          </cell>
          <cell r="D4429" t="str">
            <v>33106131-F_créat° prog déc20/mai21</v>
          </cell>
          <cell r="E4429" t="str">
            <v>38.02.01</v>
          </cell>
          <cell r="F4429" t="str">
            <v>1000948438 MONSIEUR FREDERIC TEP</v>
          </cell>
          <cell r="G4429" t="str">
            <v>1</v>
          </cell>
          <cell r="H4429">
            <v>715</v>
          </cell>
          <cell r="I4429">
            <v>715</v>
          </cell>
          <cell r="J4429">
            <v>715</v>
          </cell>
          <cell r="K4429">
            <v>44120</v>
          </cell>
          <cell r="L4429">
            <v>44119</v>
          </cell>
          <cell r="M4429" t="str">
            <v>0860</v>
          </cell>
          <cell r="N4429" t="str">
            <v>6D5</v>
          </cell>
          <cell r="O4429" t="str">
            <v>C071</v>
          </cell>
        </row>
        <row r="4430">
          <cell r="A4430" t="str">
            <v>1511267732</v>
          </cell>
          <cell r="B4430" t="str">
            <v>CCSAQ02033</v>
          </cell>
          <cell r="C4430" t="str">
            <v>0175-CPAT-C612</v>
          </cell>
          <cell r="D4430" t="str">
            <v>24-MNP LES EYZIES DELOMENIE  etanchéité</v>
          </cell>
          <cell r="E4430" t="str">
            <v>36.04.02</v>
          </cell>
          <cell r="F4430" t="str">
            <v>1000104173 JEAN PAUL DELOMENIE</v>
          </cell>
          <cell r="G4430" t="str">
            <v>1</v>
          </cell>
          <cell r="H4430">
            <v>48180</v>
          </cell>
          <cell r="I4430">
            <v>31780</v>
          </cell>
          <cell r="J4430">
            <v>32000</v>
          </cell>
          <cell r="K4430">
            <v>44673</v>
          </cell>
          <cell r="L4430">
            <v>44673</v>
          </cell>
          <cell r="M4430" t="str">
            <v>0860</v>
          </cell>
          <cell r="N4430" t="str">
            <v>6D5</v>
          </cell>
          <cell r="O4430" t="str">
            <v>C071</v>
          </cell>
        </row>
        <row r="4431">
          <cell r="A4431" t="str">
            <v>1511267732</v>
          </cell>
          <cell r="B4431" t="str">
            <v>CCSAQ02033</v>
          </cell>
          <cell r="C4431" t="str">
            <v>0175-CPAT-C612</v>
          </cell>
          <cell r="D4431" t="str">
            <v>24-MNP LES EYZIES REVEL  etanchéité</v>
          </cell>
          <cell r="E4431" t="str">
            <v>36.04.02</v>
          </cell>
          <cell r="F4431" t="str">
            <v>1000104173 JEAN PAUL DELOMENIE</v>
          </cell>
          <cell r="G4431" t="str">
            <v>2</v>
          </cell>
          <cell r="H4431">
            <v>17125</v>
          </cell>
          <cell r="I4431">
            <v>6550</v>
          </cell>
          <cell r="J4431">
            <v>6550</v>
          </cell>
          <cell r="K4431">
            <v>44673</v>
          </cell>
          <cell r="L4431">
            <v>44673</v>
          </cell>
          <cell r="M4431" t="str">
            <v>0860</v>
          </cell>
          <cell r="N4431" t="str">
            <v>6D5</v>
          </cell>
          <cell r="O4431" t="str">
            <v>C071</v>
          </cell>
        </row>
        <row r="4432">
          <cell r="A4432" t="str">
            <v>1511515999</v>
          </cell>
          <cell r="B4432" t="str">
            <v>CCSAQ02033</v>
          </cell>
          <cell r="C4432" t="str">
            <v>0175-CPAT-C612</v>
          </cell>
          <cell r="D4432" t="str">
            <v>42029935-A_étude histo et archéo TF</v>
          </cell>
          <cell r="E4432" t="str">
            <v>36.04.03</v>
          </cell>
          <cell r="F4432" t="str">
            <v>1001598743 HADES</v>
          </cell>
          <cell r="G4432" t="str">
            <v>1</v>
          </cell>
          <cell r="H4432">
            <v>29780</v>
          </cell>
          <cell r="I4432">
            <v>10050</v>
          </cell>
          <cell r="J4432">
            <v>10050</v>
          </cell>
          <cell r="K4432">
            <v>44825</v>
          </cell>
          <cell r="L4432">
            <v>44824</v>
          </cell>
          <cell r="M4432" t="str">
            <v>0860</v>
          </cell>
          <cell r="N4432" t="str">
            <v>6D5</v>
          </cell>
          <cell r="O4432" t="str">
            <v>C071</v>
          </cell>
        </row>
        <row r="4433">
          <cell r="A4433" t="str">
            <v>1511515999</v>
          </cell>
          <cell r="B4433" t="str">
            <v>CCSAQ02033</v>
          </cell>
          <cell r="C4433" t="str">
            <v>0175-CPAT-C612</v>
          </cell>
          <cell r="D4433" t="str">
            <v>42029935-A_étude histo et archéo TO</v>
          </cell>
          <cell r="E4433" t="str">
            <v>36.04.03</v>
          </cell>
          <cell r="F4433" t="str">
            <v>1001598743 HADES</v>
          </cell>
          <cell r="G4433" t="str">
            <v>2</v>
          </cell>
          <cell r="H4433">
            <v>4680</v>
          </cell>
          <cell r="I4433">
            <v>4680</v>
          </cell>
          <cell r="J4433">
            <v>4680</v>
          </cell>
          <cell r="K4433">
            <v>44825</v>
          </cell>
          <cell r="L4433">
            <v>44824</v>
          </cell>
          <cell r="M4433" t="str">
            <v>0860</v>
          </cell>
          <cell r="N4433" t="str">
            <v>6D5</v>
          </cell>
          <cell r="O4433" t="str">
            <v>C071</v>
          </cell>
        </row>
        <row r="4434">
          <cell r="A4434" t="str">
            <v>1511683459</v>
          </cell>
          <cell r="B4434" t="str">
            <v>CCSAQ02033</v>
          </cell>
          <cell r="C4434" t="str">
            <v>0175-CPAT-C612</v>
          </cell>
          <cell r="D4434" t="str">
            <v>43275661-F_traduct° GB article Moustier</v>
          </cell>
          <cell r="E4434" t="str">
            <v>40.01.11</v>
          </cell>
          <cell r="F4434" t="str">
            <v>1001026498 MADAME KAROLINE MAZURIE DE</v>
          </cell>
          <cell r="G4434" t="str">
            <v>1</v>
          </cell>
          <cell r="H4434">
            <v>1225.31</v>
          </cell>
          <cell r="I4434">
            <v>0</v>
          </cell>
          <cell r="J4434">
            <v>0</v>
          </cell>
          <cell r="K4434">
            <v>44907</v>
          </cell>
          <cell r="L4434">
            <v>44904</v>
          </cell>
          <cell r="M4434" t="str">
            <v>0860</v>
          </cell>
          <cell r="N4434" t="str">
            <v>6D5</v>
          </cell>
          <cell r="O4434" t="str">
            <v>C071</v>
          </cell>
        </row>
        <row r="4435">
          <cell r="A4435" t="str">
            <v>1511767648</v>
          </cell>
          <cell r="B4435" t="str">
            <v>CCSAQ02033</v>
          </cell>
          <cell r="C4435" t="str">
            <v>0175-CPAT-C612</v>
          </cell>
          <cell r="D4435" t="str">
            <v>43969038-F_concept° graphique Centenaire</v>
          </cell>
          <cell r="E4435" t="str">
            <v>38.02.01</v>
          </cell>
          <cell r="F4435" t="str">
            <v>1001115956 MKF</v>
          </cell>
          <cell r="G4435" t="str">
            <v>1</v>
          </cell>
          <cell r="H4435">
            <v>3940.5</v>
          </cell>
          <cell r="I4435">
            <v>0</v>
          </cell>
          <cell r="J4435">
            <v>3940.5</v>
          </cell>
          <cell r="K4435">
            <v>44967</v>
          </cell>
          <cell r="L4435">
            <v>44966</v>
          </cell>
          <cell r="M4435" t="str">
            <v>0860</v>
          </cell>
          <cell r="N4435" t="str">
            <v>6D5</v>
          </cell>
          <cell r="O4435" t="str">
            <v>C071</v>
          </cell>
        </row>
        <row r="4436">
          <cell r="A4436" t="str">
            <v>1511773122</v>
          </cell>
          <cell r="B4436" t="str">
            <v>CCSAQ02033</v>
          </cell>
          <cell r="C4436" t="str">
            <v>0175-CPAT-C612</v>
          </cell>
          <cell r="D4436" t="str">
            <v>44013495-F_traduct° GB résumés Paleo</v>
          </cell>
          <cell r="E4436" t="str">
            <v>40.01.11</v>
          </cell>
          <cell r="F4436" t="str">
            <v>1001026498 MADAME KAROLINE MAZURIE DE</v>
          </cell>
          <cell r="G4436" t="str">
            <v>1</v>
          </cell>
          <cell r="H4436">
            <v>938.46</v>
          </cell>
          <cell r="I4436">
            <v>0</v>
          </cell>
          <cell r="J4436">
            <v>0</v>
          </cell>
          <cell r="K4436">
            <v>44971</v>
          </cell>
          <cell r="L4436">
            <v>44970</v>
          </cell>
          <cell r="M4436" t="str">
            <v>0860</v>
          </cell>
          <cell r="N4436" t="str">
            <v>6D5</v>
          </cell>
          <cell r="O4436" t="str">
            <v>C071</v>
          </cell>
        </row>
        <row r="4437">
          <cell r="A4437" t="str">
            <v>1511813550</v>
          </cell>
          <cell r="B4437" t="str">
            <v>CCSAQ02033</v>
          </cell>
          <cell r="C4437" t="str">
            <v>0175-CPAT-C612</v>
          </cell>
          <cell r="D4437" t="str">
            <v>44302939-F_traduct° GB résumé Paleo</v>
          </cell>
          <cell r="E4437" t="str">
            <v>40.01.11</v>
          </cell>
          <cell r="F4437" t="str">
            <v>1001026498 MADAME KAROLINE MAZURIE DE</v>
          </cell>
          <cell r="G4437" t="str">
            <v>1</v>
          </cell>
          <cell r="H4437">
            <v>182.21</v>
          </cell>
          <cell r="I4437">
            <v>0</v>
          </cell>
          <cell r="J4437">
            <v>0</v>
          </cell>
          <cell r="K4437">
            <v>44993</v>
          </cell>
          <cell r="L4437">
            <v>44992</v>
          </cell>
          <cell r="M4437" t="str">
            <v>0860</v>
          </cell>
          <cell r="N4437" t="str">
            <v>6D5</v>
          </cell>
          <cell r="O4437" t="str">
            <v>C071</v>
          </cell>
        </row>
        <row r="4438">
          <cell r="A4438" t="str">
            <v>1600068500</v>
          </cell>
          <cell r="B4438" t="str">
            <v>CCSAQ02033</v>
          </cell>
          <cell r="C4438" t="str">
            <v>0175-CPAT-C612</v>
          </cell>
          <cell r="D4438" t="str">
            <v>TF-MPRE-Stratégie réserves</v>
          </cell>
          <cell r="E4438" t="str">
            <v>40.01.08</v>
          </cell>
          <cell r="F4438" t="str">
            <v>1000952474 FL&amp;CO</v>
          </cell>
          <cell r="G4438" t="str">
            <v>2</v>
          </cell>
          <cell r="H4438">
            <v>34852.5</v>
          </cell>
          <cell r="I4438">
            <v>25442.32</v>
          </cell>
          <cell r="J4438">
            <v>25442.32</v>
          </cell>
          <cell r="K4438">
            <v>44803</v>
          </cell>
          <cell r="L4438">
            <v>44804</v>
          </cell>
          <cell r="M4438" t="str">
            <v>0860</v>
          </cell>
          <cell r="N4438" t="str">
            <v>6D5</v>
          </cell>
          <cell r="O4438" t="str">
            <v>C071</v>
          </cell>
        </row>
        <row r="4439">
          <cell r="A4439" t="str">
            <v>1600068500</v>
          </cell>
          <cell r="B4439" t="str">
            <v>CCSAQ02033</v>
          </cell>
          <cell r="C4439" t="str">
            <v>0175-CPAT-C612</v>
          </cell>
          <cell r="D4439" t="str">
            <v>T01-MPRE-Stratégie réserves</v>
          </cell>
          <cell r="E4439" t="str">
            <v>40.01.08</v>
          </cell>
          <cell r="F4439" t="str">
            <v>1000952474 FL&amp;CO</v>
          </cell>
          <cell r="G4439" t="str">
            <v>4</v>
          </cell>
          <cell r="H4439">
            <v>13095</v>
          </cell>
          <cell r="I4439">
            <v>13095</v>
          </cell>
          <cell r="J4439">
            <v>13095</v>
          </cell>
          <cell r="K4439">
            <v>44803</v>
          </cell>
          <cell r="L4439">
            <v>44804</v>
          </cell>
          <cell r="M4439" t="str">
            <v>0860</v>
          </cell>
          <cell r="N4439" t="str">
            <v>6D5</v>
          </cell>
          <cell r="O4439" t="str">
            <v>C071</v>
          </cell>
        </row>
        <row r="4440">
          <cell r="A4440" t="str">
            <v>1600068500</v>
          </cell>
          <cell r="B4440" t="str">
            <v>CCSAQ02033</v>
          </cell>
          <cell r="C4440" t="str">
            <v>0175-CPAT-C612</v>
          </cell>
          <cell r="D4440" t="str">
            <v>T02-MPRE-Stratégie réserves</v>
          </cell>
          <cell r="E4440" t="str">
            <v>40.01.08</v>
          </cell>
          <cell r="F4440" t="str">
            <v>1000952474 FL&amp;CO</v>
          </cell>
          <cell r="G4440" t="str">
            <v>6</v>
          </cell>
          <cell r="H4440">
            <v>12875</v>
          </cell>
          <cell r="I4440">
            <v>12875</v>
          </cell>
          <cell r="J4440">
            <v>12875</v>
          </cell>
          <cell r="K4440">
            <v>44803</v>
          </cell>
          <cell r="L4440">
            <v>44804</v>
          </cell>
          <cell r="M4440" t="str">
            <v>0860</v>
          </cell>
          <cell r="N4440" t="str">
            <v>6D5</v>
          </cell>
          <cell r="O4440" t="str">
            <v>C071</v>
          </cell>
        </row>
        <row r="4441">
          <cell r="A4441" t="str">
            <v>1511726627</v>
          </cell>
          <cell r="B4441" t="str">
            <v>CCSBO01021</v>
          </cell>
          <cell r="C4441" t="str">
            <v>0175-CPAT-C608</v>
          </cell>
          <cell r="D4441" t="str">
            <v>43687477-SST ROUVIER</v>
          </cell>
          <cell r="E4441" t="str">
            <v>40.02.06</v>
          </cell>
          <cell r="F4441" t="str">
            <v>1000310828 MONSIEUR PAUL PECKING</v>
          </cell>
          <cell r="G4441" t="str">
            <v>1</v>
          </cell>
          <cell r="H4441">
            <v>115</v>
          </cell>
          <cell r="I4441">
            <v>0</v>
          </cell>
          <cell r="J4441">
            <v>0</v>
          </cell>
          <cell r="K4441">
            <v>44945</v>
          </cell>
          <cell r="L4441">
            <v>44944</v>
          </cell>
          <cell r="M4441" t="str">
            <v>0250</v>
          </cell>
          <cell r="N4441" t="str">
            <v>6CU</v>
          </cell>
          <cell r="O4441" t="str">
            <v>C071</v>
          </cell>
        </row>
        <row r="4442">
          <cell r="A4442" t="str">
            <v>1511726627</v>
          </cell>
          <cell r="B4442" t="str">
            <v>CCSBO01021</v>
          </cell>
          <cell r="C4442" t="str">
            <v>0175-CPAT-C608</v>
          </cell>
          <cell r="D4442" t="str">
            <v>43687477-SST ROUVIER</v>
          </cell>
          <cell r="E4442" t="str">
            <v>40.02.06</v>
          </cell>
          <cell r="F4442" t="str">
            <v>1000310828 MONSIEUR PAUL PECKING</v>
          </cell>
          <cell r="G4442" t="str">
            <v>2</v>
          </cell>
          <cell r="H4442">
            <v>275</v>
          </cell>
          <cell r="I4442">
            <v>275</v>
          </cell>
          <cell r="J4442">
            <v>275</v>
          </cell>
          <cell r="K4442">
            <v>44945</v>
          </cell>
          <cell r="L4442">
            <v>44944</v>
          </cell>
          <cell r="M4442" t="str">
            <v>0250</v>
          </cell>
          <cell r="N4442" t="str">
            <v>6CU</v>
          </cell>
          <cell r="O4442" t="str">
            <v>C071</v>
          </cell>
        </row>
        <row r="4443">
          <cell r="A4443" t="str">
            <v>1511749362</v>
          </cell>
          <cell r="B4443" t="str">
            <v>CCSBO01021</v>
          </cell>
          <cell r="C4443" t="str">
            <v>0175-CPAT-C608</v>
          </cell>
          <cell r="D4443" t="str">
            <v>43833742-Cartes de voeux</v>
          </cell>
          <cell r="E4443" t="str">
            <v>38.02.01</v>
          </cell>
          <cell r="F4443" t="str">
            <v>1000230220 S.2.E IMPRESSIONS</v>
          </cell>
          <cell r="G4443" t="str">
            <v>1</v>
          </cell>
          <cell r="H4443">
            <v>154</v>
          </cell>
          <cell r="I4443">
            <v>0</v>
          </cell>
          <cell r="J4443">
            <v>0</v>
          </cell>
          <cell r="K4443">
            <v>44958</v>
          </cell>
          <cell r="L4443">
            <v>44957</v>
          </cell>
          <cell r="M4443" t="str">
            <v>0250</v>
          </cell>
          <cell r="N4443" t="str">
            <v>6CU</v>
          </cell>
          <cell r="O4443" t="str">
            <v>C071</v>
          </cell>
        </row>
        <row r="4444">
          <cell r="A4444" t="str">
            <v>1404815164</v>
          </cell>
          <cell r="B4444" t="str">
            <v>CCSIF01075</v>
          </cell>
          <cell r="C4444" t="str">
            <v>0175-CPAT-C601</v>
          </cell>
          <cell r="D4444" t="str">
            <v>28837821-programme culturel  automne 201</v>
          </cell>
          <cell r="E4444" t="str">
            <v>38.02.01</v>
          </cell>
          <cell r="F4444" t="str">
            <v>1000014319 ESCOURBIAC SA</v>
          </cell>
          <cell r="G4444" t="str">
            <v>1</v>
          </cell>
          <cell r="H4444">
            <v>2271</v>
          </cell>
          <cell r="I4444">
            <v>143</v>
          </cell>
          <cell r="J4444">
            <v>143</v>
          </cell>
          <cell r="K4444">
            <v>43735</v>
          </cell>
          <cell r="L4444">
            <v>43734</v>
          </cell>
          <cell r="M4444" t="str">
            <v>0750</v>
          </cell>
          <cell r="N4444" t="str">
            <v>6CX</v>
          </cell>
          <cell r="O4444" t="str">
            <v>C071</v>
          </cell>
        </row>
        <row r="4445">
          <cell r="A4445" t="str">
            <v>1404897183</v>
          </cell>
          <cell r="B4445" t="str">
            <v>CCSIF01075</v>
          </cell>
          <cell r="C4445" t="str">
            <v>0175-CPAT-C601</v>
          </cell>
          <cell r="D4445" t="str">
            <v>29809330-AFFICHES MARCHE 1300141597</v>
          </cell>
          <cell r="E4445" t="str">
            <v>38.02.01</v>
          </cell>
          <cell r="F4445" t="str">
            <v>1000014319 ESCOURBIAC SA</v>
          </cell>
          <cell r="G4445" t="str">
            <v>1</v>
          </cell>
          <cell r="H4445">
            <v>990</v>
          </cell>
          <cell r="I4445">
            <v>990</v>
          </cell>
          <cell r="J4445">
            <v>990</v>
          </cell>
          <cell r="K4445">
            <v>43803</v>
          </cell>
          <cell r="L4445">
            <v>43801</v>
          </cell>
          <cell r="M4445" t="str">
            <v>0750</v>
          </cell>
          <cell r="N4445" t="str">
            <v>6CX</v>
          </cell>
          <cell r="O4445" t="str">
            <v>C071</v>
          </cell>
        </row>
        <row r="4446">
          <cell r="A4446" t="str">
            <v>1405579165</v>
          </cell>
          <cell r="B4446" t="str">
            <v>CCSIF01075</v>
          </cell>
          <cell r="C4446" t="str">
            <v>0175-CPAT-C601</v>
          </cell>
          <cell r="D4446" t="str">
            <v>37434682-F MALM EXPO ej marché 130014160</v>
          </cell>
          <cell r="E4446" t="str">
            <v>38.02.01</v>
          </cell>
          <cell r="F4446" t="str">
            <v>1000178341 MERICO DELTA PRINT</v>
          </cell>
          <cell r="G4446" t="str">
            <v>1</v>
          </cell>
          <cell r="H4446">
            <v>230</v>
          </cell>
          <cell r="I4446">
            <v>230</v>
          </cell>
          <cell r="J4446">
            <v>230</v>
          </cell>
          <cell r="K4446">
            <v>44474</v>
          </cell>
          <cell r="L4446">
            <v>44473</v>
          </cell>
          <cell r="M4446" t="str">
            <v>0750</v>
          </cell>
          <cell r="N4446" t="str">
            <v>6CX</v>
          </cell>
          <cell r="O4446" t="str">
            <v>C071</v>
          </cell>
        </row>
        <row r="4447">
          <cell r="A4447" t="str">
            <v>1405584575</v>
          </cell>
          <cell r="B4447" t="str">
            <v>CCSIF01075</v>
          </cell>
          <cell r="C4447" t="str">
            <v>0175-CPAT-C601</v>
          </cell>
          <cell r="D4447" t="str">
            <v>37490471-F MALM EXPO ej marché 130014160</v>
          </cell>
          <cell r="E4447" t="str">
            <v>38.02.01</v>
          </cell>
          <cell r="F4447" t="str">
            <v>1000178341 MERICO DELTA PRINT</v>
          </cell>
          <cell r="G4447" t="str">
            <v>1</v>
          </cell>
          <cell r="H4447">
            <v>200</v>
          </cell>
          <cell r="I4447">
            <v>200</v>
          </cell>
          <cell r="J4447">
            <v>200</v>
          </cell>
          <cell r="K4447">
            <v>44477</v>
          </cell>
          <cell r="L4447">
            <v>44476</v>
          </cell>
          <cell r="M4447" t="str">
            <v>0750</v>
          </cell>
          <cell r="N4447" t="str">
            <v>6CX</v>
          </cell>
          <cell r="O4447" t="str">
            <v>C071</v>
          </cell>
        </row>
        <row r="4448">
          <cell r="A4448" t="str">
            <v>1506973760</v>
          </cell>
          <cell r="B4448" t="str">
            <v>CCSIF01075</v>
          </cell>
          <cell r="C4448" t="str">
            <v>0175-CPAT-C601</v>
          </cell>
          <cell r="D4448" t="str">
            <v>14435274-CARTES DE VISITE</v>
          </cell>
          <cell r="E4448" t="str">
            <v>38.02.01</v>
          </cell>
          <cell r="F4448" t="str">
            <v>1000014319 ESCOURBIAC SA</v>
          </cell>
          <cell r="G4448" t="str">
            <v>1</v>
          </cell>
          <cell r="H4448">
            <v>180</v>
          </cell>
          <cell r="I4448">
            <v>180</v>
          </cell>
          <cell r="J4448">
            <v>180</v>
          </cell>
          <cell r="K4448">
            <v>42398</v>
          </cell>
          <cell r="L4448">
            <v>42397</v>
          </cell>
          <cell r="M4448" t="str">
            <v>0750</v>
          </cell>
          <cell r="N4448" t="str">
            <v>6CX</v>
          </cell>
          <cell r="O4448" t="str">
            <v>C071</v>
          </cell>
        </row>
        <row r="4449">
          <cell r="A4449" t="str">
            <v>1508051761</v>
          </cell>
          <cell r="B4449" t="str">
            <v>CCSIF01075</v>
          </cell>
          <cell r="C4449" t="str">
            <v>0175-CPAT-C601</v>
          </cell>
          <cell r="D4449" t="str">
            <v>19265866-DEPLIANT SALON DORE</v>
          </cell>
          <cell r="E4449" t="str">
            <v>38.02.01</v>
          </cell>
          <cell r="F4449" t="str">
            <v>1000014319 ESCOURBIAC SA</v>
          </cell>
          <cell r="G4449" t="str">
            <v>1</v>
          </cell>
          <cell r="H4449">
            <v>885</v>
          </cell>
          <cell r="I4449">
            <v>182</v>
          </cell>
          <cell r="J4449">
            <v>182</v>
          </cell>
          <cell r="K4449">
            <v>42878</v>
          </cell>
          <cell r="L4449">
            <v>42877</v>
          </cell>
          <cell r="M4449" t="str">
            <v>0750</v>
          </cell>
          <cell r="N4449" t="str">
            <v>6CX</v>
          </cell>
          <cell r="O4449" t="str">
            <v>C071</v>
          </cell>
        </row>
        <row r="4450">
          <cell r="A4450" t="str">
            <v>1509775851</v>
          </cell>
          <cell r="B4450" t="str">
            <v>CCSIF01075</v>
          </cell>
          <cell r="C4450" t="str">
            <v>0175-CPAT-C601</v>
          </cell>
          <cell r="D4450" t="str">
            <v>29426396-VEILLE MEDIA</v>
          </cell>
          <cell r="E4450" t="str">
            <v>38.02.05</v>
          </cell>
          <cell r="F4450" t="str">
            <v>1000001212 KANTAR</v>
          </cell>
          <cell r="G4450" t="str">
            <v>1</v>
          </cell>
          <cell r="H4450">
            <v>1061</v>
          </cell>
          <cell r="I4450">
            <v>790</v>
          </cell>
          <cell r="J4450">
            <v>790</v>
          </cell>
          <cell r="K4450">
            <v>43777</v>
          </cell>
          <cell r="L4450">
            <v>43776</v>
          </cell>
          <cell r="M4450" t="str">
            <v>0750</v>
          </cell>
          <cell r="N4450" t="str">
            <v>6CX</v>
          </cell>
          <cell r="O4450" t="str">
            <v>C071</v>
          </cell>
        </row>
        <row r="4451">
          <cell r="A4451" t="str">
            <v>1511167382</v>
          </cell>
          <cell r="B4451" t="str">
            <v>CCSIF01075</v>
          </cell>
          <cell r="C4451" t="str">
            <v>0175-CPAT-C601</v>
          </cell>
          <cell r="D4451" t="str">
            <v>39360647-F MALM EXPO</v>
          </cell>
          <cell r="E4451" t="str">
            <v>38.02.01</v>
          </cell>
          <cell r="F4451" t="str">
            <v>1000354338 PUBLIMARK</v>
          </cell>
          <cell r="G4451" t="str">
            <v>1</v>
          </cell>
          <cell r="H4451">
            <v>2808</v>
          </cell>
          <cell r="I4451">
            <v>0</v>
          </cell>
          <cell r="J4451">
            <v>0</v>
          </cell>
          <cell r="K4451">
            <v>44621</v>
          </cell>
          <cell r="L4451">
            <v>44620</v>
          </cell>
          <cell r="M4451" t="str">
            <v>0750</v>
          </cell>
          <cell r="N4451" t="str">
            <v>6CX</v>
          </cell>
          <cell r="O4451" t="str">
            <v>C071</v>
          </cell>
        </row>
        <row r="4452">
          <cell r="A4452" t="str">
            <v>1511167382</v>
          </cell>
          <cell r="B4452" t="str">
            <v>CCSIF01075</v>
          </cell>
          <cell r="C4452" t="str">
            <v>0175-CPAT-C601</v>
          </cell>
          <cell r="D4452" t="str">
            <v>39360647-F MALM EXPO</v>
          </cell>
          <cell r="E4452" t="str">
            <v>38.02.01</v>
          </cell>
          <cell r="F4452" t="str">
            <v>1000354338 PUBLIMARK</v>
          </cell>
          <cell r="G4452" t="str">
            <v>2</v>
          </cell>
          <cell r="H4452">
            <v>460</v>
          </cell>
          <cell r="I4452">
            <v>460</v>
          </cell>
          <cell r="J4452">
            <v>460</v>
          </cell>
          <cell r="K4452">
            <v>44621</v>
          </cell>
          <cell r="L4452">
            <v>44620</v>
          </cell>
          <cell r="M4452" t="str">
            <v>0750</v>
          </cell>
          <cell r="N4452" t="str">
            <v>6CX</v>
          </cell>
          <cell r="O4452" t="str">
            <v>C071</v>
          </cell>
        </row>
        <row r="4453">
          <cell r="A4453" t="str">
            <v>1511689980</v>
          </cell>
          <cell r="B4453" t="str">
            <v>CCSIF01075</v>
          </cell>
          <cell r="C4453" t="str">
            <v>0175-CPAT-C601</v>
          </cell>
          <cell r="D4453" t="str">
            <v>43340499-FMALM CARTE DE VOEUX</v>
          </cell>
          <cell r="E4453" t="str">
            <v>38.02.01</v>
          </cell>
          <cell r="F4453" t="str">
            <v>1001694114 MONSIEUR FABRICE URVIEZ</v>
          </cell>
          <cell r="G4453" t="str">
            <v>1</v>
          </cell>
          <cell r="H4453">
            <v>1500</v>
          </cell>
          <cell r="I4453">
            <v>0</v>
          </cell>
          <cell r="J4453">
            <v>0</v>
          </cell>
          <cell r="K4453">
            <v>44910</v>
          </cell>
          <cell r="L4453">
            <v>44909</v>
          </cell>
          <cell r="M4453" t="str">
            <v>0750</v>
          </cell>
          <cell r="N4453" t="str">
            <v>6CX</v>
          </cell>
          <cell r="O4453" t="str">
            <v>C071</v>
          </cell>
        </row>
        <row r="4454">
          <cell r="A4454" t="str">
            <v>1511739428</v>
          </cell>
          <cell r="B4454" t="str">
            <v>CCSIF01075</v>
          </cell>
          <cell r="C4454" t="str">
            <v>0175-CPAT-C601</v>
          </cell>
          <cell r="D4454" t="str">
            <v>43506461-FMALM CARTE DE VOEUX</v>
          </cell>
          <cell r="E4454" t="str">
            <v>38.02.01</v>
          </cell>
          <cell r="F4454" t="str">
            <v>1000014319 ESCOURBIAC SA</v>
          </cell>
          <cell r="G4454" t="str">
            <v>1</v>
          </cell>
          <cell r="H4454">
            <v>224</v>
          </cell>
          <cell r="I4454">
            <v>0</v>
          </cell>
          <cell r="J4454">
            <v>0</v>
          </cell>
          <cell r="K4454">
            <v>44952</v>
          </cell>
          <cell r="L4454">
            <v>44936</v>
          </cell>
          <cell r="M4454" t="str">
            <v>0750</v>
          </cell>
          <cell r="N4454" t="str">
            <v>6CX</v>
          </cell>
          <cell r="O4454" t="str">
            <v>C071</v>
          </cell>
        </row>
        <row r="4455">
          <cell r="A4455" t="str">
            <v>1511740156</v>
          </cell>
          <cell r="B4455" t="str">
            <v>CCSIF01075</v>
          </cell>
          <cell r="C4455" t="str">
            <v>0175-CPAT-C601</v>
          </cell>
          <cell r="D4455" t="str">
            <v>43578880-FMALM CONT RESEAUX  SOCIAUX</v>
          </cell>
          <cell r="E4455" t="str">
            <v>38.02.01</v>
          </cell>
          <cell r="F4455" t="str">
            <v>1001610769 CHATEAUX &amp; HISTOIRE</v>
          </cell>
          <cell r="G4455" t="str">
            <v>1</v>
          </cell>
          <cell r="H4455">
            <v>3600</v>
          </cell>
          <cell r="I4455">
            <v>2400</v>
          </cell>
          <cell r="J4455">
            <v>2400</v>
          </cell>
          <cell r="K4455">
            <v>44952</v>
          </cell>
          <cell r="L4455">
            <v>44936</v>
          </cell>
          <cell r="M4455" t="str">
            <v>0750</v>
          </cell>
          <cell r="N4455" t="str">
            <v>6CX</v>
          </cell>
          <cell r="O4455" t="str">
            <v>C071</v>
          </cell>
        </row>
        <row r="4456">
          <cell r="A4456" t="str">
            <v>1511740156</v>
          </cell>
          <cell r="B4456" t="str">
            <v>CCSIF01075</v>
          </cell>
          <cell r="C4456" t="str">
            <v>0175-CPAT-C601</v>
          </cell>
          <cell r="D4456" t="str">
            <v>43578880-FMALM CONT RESEAUX  SOCIAUX</v>
          </cell>
          <cell r="E4456" t="str">
            <v>38.02.01</v>
          </cell>
          <cell r="F4456" t="str">
            <v>1001610769 CHATEAUX &amp; HISTOIRE</v>
          </cell>
          <cell r="G4456" t="str">
            <v>2</v>
          </cell>
          <cell r="H4456">
            <v>11400</v>
          </cell>
          <cell r="I4456">
            <v>7600</v>
          </cell>
          <cell r="J4456">
            <v>7600</v>
          </cell>
          <cell r="K4456">
            <v>44952</v>
          </cell>
          <cell r="L4456">
            <v>44936</v>
          </cell>
          <cell r="M4456" t="str">
            <v>0750</v>
          </cell>
          <cell r="N4456" t="str">
            <v>6CX</v>
          </cell>
          <cell r="O4456" t="str">
            <v>C071</v>
          </cell>
        </row>
        <row r="4457">
          <cell r="A4457" t="str">
            <v>1511740156</v>
          </cell>
          <cell r="B4457" t="str">
            <v>CCSIF01075</v>
          </cell>
          <cell r="C4457" t="str">
            <v>0175-CPAT-C601</v>
          </cell>
          <cell r="D4457" t="str">
            <v>43578880-FMALM CONT RESEAUX  SOCIAUX</v>
          </cell>
          <cell r="E4457" t="str">
            <v>38.02.01</v>
          </cell>
          <cell r="F4457" t="str">
            <v>1001610769 CHATEAUX &amp; HISTOIRE</v>
          </cell>
          <cell r="G4457" t="str">
            <v>3</v>
          </cell>
          <cell r="H4457">
            <v>3600</v>
          </cell>
          <cell r="I4457">
            <v>2400</v>
          </cell>
          <cell r="J4457">
            <v>2400</v>
          </cell>
          <cell r="K4457">
            <v>44952</v>
          </cell>
          <cell r="L4457">
            <v>44936</v>
          </cell>
          <cell r="M4457" t="str">
            <v>0750</v>
          </cell>
          <cell r="N4457" t="str">
            <v>6CX</v>
          </cell>
          <cell r="O4457" t="str">
            <v>C071</v>
          </cell>
        </row>
        <row r="4458">
          <cell r="A4458" t="str">
            <v>1511768139</v>
          </cell>
          <cell r="B4458" t="str">
            <v>CCSIF01075</v>
          </cell>
          <cell r="C4458" t="str">
            <v>0175-CPAT-C601</v>
          </cell>
          <cell r="D4458" t="str">
            <v>43965830-FMALM ASSIS MAITRISE OUVRAGES C</v>
          </cell>
          <cell r="E4458" t="str">
            <v>36.04.01</v>
          </cell>
          <cell r="F4458" t="str">
            <v>1001636213 MOUVEMENT CONSEIL</v>
          </cell>
          <cell r="G4458" t="str">
            <v>1</v>
          </cell>
          <cell r="H4458">
            <v>1650</v>
          </cell>
          <cell r="I4458">
            <v>0</v>
          </cell>
          <cell r="J4458">
            <v>0</v>
          </cell>
          <cell r="K4458">
            <v>44967</v>
          </cell>
          <cell r="L4458">
            <v>44966</v>
          </cell>
          <cell r="M4458" t="str">
            <v>0750</v>
          </cell>
          <cell r="N4458" t="str">
            <v>6CX</v>
          </cell>
          <cell r="O4458" t="str">
            <v>C071</v>
          </cell>
        </row>
        <row r="4459">
          <cell r="A4459" t="str">
            <v>1511786987</v>
          </cell>
          <cell r="B4459" t="str">
            <v>CCSIF01075</v>
          </cell>
          <cell r="C4459" t="str">
            <v>0175-CPAT-C601</v>
          </cell>
          <cell r="D4459" t="str">
            <v>44078418-FMALM ASSISTANCE COMPTABILITE</v>
          </cell>
          <cell r="E4459" t="str">
            <v>40.01.02</v>
          </cell>
          <cell r="F4459" t="str">
            <v>1001496046 MADAME CHANTAL PERRAULT</v>
          </cell>
          <cell r="G4459" t="str">
            <v>1</v>
          </cell>
          <cell r="H4459">
            <v>7933</v>
          </cell>
          <cell r="I4459">
            <v>4533</v>
          </cell>
          <cell r="J4459">
            <v>4533</v>
          </cell>
          <cell r="K4459">
            <v>44978</v>
          </cell>
          <cell r="L4459">
            <v>44977</v>
          </cell>
          <cell r="M4459" t="str">
            <v>0750</v>
          </cell>
          <cell r="N4459" t="str">
            <v>6CX</v>
          </cell>
          <cell r="O4459" t="str">
            <v>C071</v>
          </cell>
        </row>
        <row r="4460">
          <cell r="A4460" t="str">
            <v>1511791296</v>
          </cell>
          <cell r="B4460" t="str">
            <v>CCSIF01075</v>
          </cell>
          <cell r="C4460" t="str">
            <v>0175-CPAT-C601</v>
          </cell>
          <cell r="D4460" t="str">
            <v>44122979-FMALM PRESTATION RECOLEMENT</v>
          </cell>
          <cell r="E4460" t="str">
            <v>40.01.08</v>
          </cell>
          <cell r="F4460" t="str">
            <v>1001553641 MADAME ELISE FERON</v>
          </cell>
          <cell r="G4460" t="str">
            <v>1</v>
          </cell>
          <cell r="H4460">
            <v>2300</v>
          </cell>
          <cell r="I4460">
            <v>0</v>
          </cell>
          <cell r="J4460">
            <v>0</v>
          </cell>
          <cell r="K4460">
            <v>44980</v>
          </cell>
          <cell r="L4460">
            <v>44979</v>
          </cell>
          <cell r="M4460" t="str">
            <v>0750</v>
          </cell>
          <cell r="N4460" t="str">
            <v>6CX</v>
          </cell>
          <cell r="O4460" t="str">
            <v>C071</v>
          </cell>
        </row>
        <row r="4461">
          <cell r="A4461" t="str">
            <v>1511794159</v>
          </cell>
          <cell r="B4461" t="str">
            <v>CCSIF01075</v>
          </cell>
          <cell r="C4461" t="str">
            <v>0175-CPAT-C601</v>
          </cell>
          <cell r="D4461" t="str">
            <v>44150840-FMALM IMPRES LIVRET 12 P</v>
          </cell>
          <cell r="E4461" t="str">
            <v>38.02.01</v>
          </cell>
          <cell r="F4461" t="str">
            <v>1001599077 IMPRIMERIE CHAUVEAU SAS</v>
          </cell>
          <cell r="G4461" t="str">
            <v>1</v>
          </cell>
          <cell r="H4461">
            <v>816</v>
          </cell>
          <cell r="I4461">
            <v>0</v>
          </cell>
          <cell r="J4461">
            <v>0</v>
          </cell>
          <cell r="K4461">
            <v>44981</v>
          </cell>
          <cell r="L4461">
            <v>44980</v>
          </cell>
          <cell r="M4461" t="str">
            <v>0750</v>
          </cell>
          <cell r="N4461" t="str">
            <v>6CX</v>
          </cell>
          <cell r="O4461" t="str">
            <v>C071</v>
          </cell>
        </row>
        <row r="4462">
          <cell r="A4462" t="str">
            <v>1511800719</v>
          </cell>
          <cell r="B4462" t="str">
            <v>CCSIF01075</v>
          </cell>
          <cell r="C4462" t="str">
            <v>0175-CPAT-C601</v>
          </cell>
          <cell r="D4462" t="str">
            <v>44154515-FMALM  IMP AFFICHE EXPO CORSE B</v>
          </cell>
          <cell r="E4462" t="str">
            <v>38.02.01</v>
          </cell>
          <cell r="F4462" t="str">
            <v>1001598300 PARAGON TRANSACTION</v>
          </cell>
          <cell r="G4462" t="str">
            <v>1</v>
          </cell>
          <cell r="H4462">
            <v>290</v>
          </cell>
          <cell r="I4462">
            <v>0</v>
          </cell>
          <cell r="J4462">
            <v>0</v>
          </cell>
          <cell r="K4462">
            <v>44986</v>
          </cell>
          <cell r="L4462">
            <v>44985</v>
          </cell>
          <cell r="M4462" t="str">
            <v>0750</v>
          </cell>
          <cell r="N4462" t="str">
            <v>6CX</v>
          </cell>
          <cell r="O4462" t="str">
            <v>C071</v>
          </cell>
        </row>
        <row r="4463">
          <cell r="A4463" t="str">
            <v>1511818949</v>
          </cell>
          <cell r="B4463" t="str">
            <v>CCSIF01075</v>
          </cell>
          <cell r="C4463" t="str">
            <v>0175-CPAT-C601</v>
          </cell>
          <cell r="D4463" t="str">
            <v>44294201-F MALM IMP CARTON EXPO CORSE BP</v>
          </cell>
          <cell r="E4463" t="str">
            <v>38.02.01</v>
          </cell>
          <cell r="F4463" t="str">
            <v>1001363199 CALLIGRAPHY PRINT</v>
          </cell>
          <cell r="G4463" t="str">
            <v>1</v>
          </cell>
          <cell r="H4463">
            <v>110</v>
          </cell>
          <cell r="I4463">
            <v>0</v>
          </cell>
          <cell r="J4463">
            <v>0</v>
          </cell>
          <cell r="K4463">
            <v>44995</v>
          </cell>
          <cell r="L4463">
            <v>44994</v>
          </cell>
          <cell r="M4463" t="str">
            <v>0750</v>
          </cell>
          <cell r="N4463" t="str">
            <v>6CX</v>
          </cell>
          <cell r="O4463" t="str">
            <v>C071</v>
          </cell>
        </row>
        <row r="4464">
          <cell r="A4464" t="str">
            <v>1511828688</v>
          </cell>
          <cell r="B4464" t="str">
            <v>CCSIF01075</v>
          </cell>
          <cell r="C4464" t="str">
            <v>0175-CPAT-C601</v>
          </cell>
          <cell r="D4464" t="str">
            <v>44364181-FMALM INSERTION PUBLICITAIRE</v>
          </cell>
          <cell r="E4464" t="str">
            <v>38.02.05</v>
          </cell>
          <cell r="F4464" t="str">
            <v>1001697230 SOCIETE D'EDITION LE PETIT</v>
          </cell>
          <cell r="G4464" t="str">
            <v>1</v>
          </cell>
          <cell r="H4464">
            <v>1900</v>
          </cell>
          <cell r="I4464">
            <v>0</v>
          </cell>
          <cell r="J4464">
            <v>0</v>
          </cell>
          <cell r="K4464">
            <v>45000</v>
          </cell>
          <cell r="L4464">
            <v>44999</v>
          </cell>
          <cell r="M4464" t="str">
            <v>0750</v>
          </cell>
          <cell r="N4464" t="str">
            <v>6CX</v>
          </cell>
          <cell r="O4464" t="str">
            <v>C071</v>
          </cell>
        </row>
        <row r="4465">
          <cell r="A4465" t="str">
            <v>1511845038</v>
          </cell>
          <cell r="B4465" t="str">
            <v>CCSIF01075</v>
          </cell>
          <cell r="C4465" t="str">
            <v>0175-CPAT-C601</v>
          </cell>
          <cell r="D4465" t="str">
            <v>44533825-FMALM  AMO TRAV BUREAUX MALM</v>
          </cell>
          <cell r="E4465" t="str">
            <v>36.04.01</v>
          </cell>
          <cell r="F4465" t="str">
            <v>1001236286 CIGMA OUEST SAINT BRIEUC</v>
          </cell>
          <cell r="G4465" t="str">
            <v>1</v>
          </cell>
          <cell r="H4465">
            <v>16001.85</v>
          </cell>
          <cell r="I4465">
            <v>16001.85</v>
          </cell>
          <cell r="J4465">
            <v>16001.85</v>
          </cell>
          <cell r="K4465">
            <v>45008</v>
          </cell>
          <cell r="L4465">
            <v>45007</v>
          </cell>
          <cell r="M4465" t="str">
            <v>0750</v>
          </cell>
          <cell r="N4465" t="str">
            <v>6CX</v>
          </cell>
          <cell r="O4465" t="str">
            <v>C071</v>
          </cell>
        </row>
        <row r="4466">
          <cell r="A4466" t="str">
            <v>1511861739</v>
          </cell>
          <cell r="B4466" t="str">
            <v>CCSIF01075</v>
          </cell>
          <cell r="C4466" t="str">
            <v>0175-CPAT-C601</v>
          </cell>
          <cell r="D4466" t="str">
            <v>44648285-FMALM PRESTATION RECOLEMENT</v>
          </cell>
          <cell r="E4466" t="str">
            <v>40.01.08</v>
          </cell>
          <cell r="F4466" t="str">
            <v>1001553641 MADAME ELISE FERON</v>
          </cell>
          <cell r="G4466" t="str">
            <v>1</v>
          </cell>
          <cell r="H4466">
            <v>2500</v>
          </cell>
          <cell r="I4466">
            <v>2500</v>
          </cell>
          <cell r="J4466">
            <v>2500</v>
          </cell>
          <cell r="K4466">
            <v>45016</v>
          </cell>
          <cell r="L4466">
            <v>45015</v>
          </cell>
          <cell r="M4466" t="str">
            <v>0750</v>
          </cell>
          <cell r="N4466" t="str">
            <v>6CX</v>
          </cell>
          <cell r="O4466" t="str">
            <v>C071</v>
          </cell>
        </row>
        <row r="4467">
          <cell r="A4467" t="str">
            <v>1507333469</v>
          </cell>
          <cell r="B4467" t="str">
            <v>CCSIF02075</v>
          </cell>
          <cell r="C4467" t="str">
            <v>0175-CPAT-C602</v>
          </cell>
          <cell r="D4467" t="str">
            <v>15905333-M2/ etude de faisabilité</v>
          </cell>
          <cell r="E4467" t="str">
            <v>36.04.03</v>
          </cell>
          <cell r="F4467" t="str">
            <v>1000019634 PROJEX</v>
          </cell>
          <cell r="G4467" t="str">
            <v>1</v>
          </cell>
          <cell r="H4467">
            <v>4000</v>
          </cell>
          <cell r="I4467">
            <v>2000</v>
          </cell>
          <cell r="J4467">
            <v>4000</v>
          </cell>
          <cell r="K4467">
            <v>42544</v>
          </cell>
          <cell r="L4467">
            <v>42543</v>
          </cell>
          <cell r="M4467" t="str">
            <v>0750</v>
          </cell>
          <cell r="N4467" t="str">
            <v>6CX</v>
          </cell>
          <cell r="O4467" t="str">
            <v>C071</v>
          </cell>
        </row>
        <row r="4468">
          <cell r="A4468" t="str">
            <v>1509288530</v>
          </cell>
          <cell r="B4468" t="str">
            <v>CCSIF02075</v>
          </cell>
          <cell r="C4468" t="str">
            <v>0175-CPAT-C602</v>
          </cell>
          <cell r="D4468" t="str">
            <v>26012356-M2/ Etude éclairage chapelle</v>
          </cell>
          <cell r="E4468" t="str">
            <v>36.04.03</v>
          </cell>
          <cell r="F4468" t="str">
            <v>1001340369 MONSIEUR ARMAND ALAIN ZADIKIAN</v>
          </cell>
          <cell r="G4468" t="str">
            <v>1</v>
          </cell>
          <cell r="H4468">
            <v>5500</v>
          </cell>
          <cell r="I4468">
            <v>2500</v>
          </cell>
          <cell r="J4468">
            <v>2500</v>
          </cell>
          <cell r="K4468">
            <v>43517</v>
          </cell>
          <cell r="L4468">
            <v>43516</v>
          </cell>
          <cell r="M4468" t="str">
            <v>0750</v>
          </cell>
          <cell r="N4468" t="str">
            <v>6CX</v>
          </cell>
          <cell r="O4468" t="str">
            <v>C071</v>
          </cell>
        </row>
        <row r="4469">
          <cell r="A4469" t="str">
            <v>1509794090</v>
          </cell>
          <cell r="B4469" t="str">
            <v>CCSIF02075</v>
          </cell>
          <cell r="C4469" t="str">
            <v>0175-CPAT-C602</v>
          </cell>
          <cell r="D4469" t="str">
            <v>29528869-M2/ maitrise oeuvre</v>
          </cell>
          <cell r="E4469" t="str">
            <v>36.04.03</v>
          </cell>
          <cell r="F4469" t="str">
            <v>1000092874 REGIS MARTIN</v>
          </cell>
          <cell r="G4469" t="str">
            <v>1</v>
          </cell>
          <cell r="H4469">
            <v>14760</v>
          </cell>
          <cell r="I4469">
            <v>5138.49</v>
          </cell>
          <cell r="J4469">
            <v>5138.49</v>
          </cell>
          <cell r="K4469">
            <v>43787</v>
          </cell>
          <cell r="L4469">
            <v>43784</v>
          </cell>
          <cell r="M4469" t="str">
            <v>0750</v>
          </cell>
          <cell r="N4469" t="str">
            <v>6CX</v>
          </cell>
          <cell r="O4469" t="str">
            <v>C071</v>
          </cell>
        </row>
        <row r="4470">
          <cell r="A4470" t="str">
            <v>1510178737</v>
          </cell>
          <cell r="B4470" t="str">
            <v>CCSIF02075</v>
          </cell>
          <cell r="C4470" t="str">
            <v>0175-CPAT-C602</v>
          </cell>
          <cell r="D4470" t="str">
            <v>32185334-M2/Pann. signalétique info. par</v>
          </cell>
          <cell r="E4470" t="str">
            <v>38.02.01</v>
          </cell>
          <cell r="F4470" t="str">
            <v>1000912789 GRAPHI PRESS</v>
          </cell>
          <cell r="G4470" t="str">
            <v>1</v>
          </cell>
          <cell r="H4470">
            <v>4560</v>
          </cell>
          <cell r="I4470">
            <v>1520</v>
          </cell>
          <cell r="J4470">
            <v>1520</v>
          </cell>
          <cell r="K4470">
            <v>44041</v>
          </cell>
          <cell r="L4470">
            <v>44040</v>
          </cell>
          <cell r="M4470" t="str">
            <v>0750</v>
          </cell>
          <cell r="N4470" t="str">
            <v>6CX</v>
          </cell>
          <cell r="O4470" t="str">
            <v>C071</v>
          </cell>
        </row>
        <row r="4471">
          <cell r="A4471" t="str">
            <v>1510268531</v>
          </cell>
          <cell r="B4471" t="str">
            <v>CCSIF02075</v>
          </cell>
          <cell r="C4471" t="str">
            <v>0175-CPAT-C602</v>
          </cell>
          <cell r="D4471" t="str">
            <v>32798759-M2/ maitrise oeuvre</v>
          </cell>
          <cell r="E4471" t="str">
            <v>36.04.03</v>
          </cell>
          <cell r="F4471" t="str">
            <v>1000092874 REGIS MARTIN</v>
          </cell>
          <cell r="G4471" t="str">
            <v>1</v>
          </cell>
          <cell r="H4471">
            <v>32551.17</v>
          </cell>
          <cell r="I4471">
            <v>24413.37</v>
          </cell>
          <cell r="J4471">
            <v>24413.37</v>
          </cell>
          <cell r="K4471">
            <v>44099</v>
          </cell>
          <cell r="L4471">
            <v>44097</v>
          </cell>
          <cell r="M4471" t="str">
            <v>0750</v>
          </cell>
          <cell r="N4471" t="str">
            <v>6CX</v>
          </cell>
          <cell r="O4471" t="str">
            <v>C071</v>
          </cell>
        </row>
        <row r="4472">
          <cell r="A4472" t="str">
            <v>1510811961</v>
          </cell>
          <cell r="B4472" t="str">
            <v>CCSIF02075</v>
          </cell>
          <cell r="C4472" t="str">
            <v>0175-CPAT-C602</v>
          </cell>
          <cell r="D4472" t="str">
            <v>36621049-FSGER Diagnostic RPS</v>
          </cell>
          <cell r="E4472" t="str">
            <v>40.01.06</v>
          </cell>
          <cell r="F4472" t="str">
            <v>1001247476 IMPACT PREVENTION</v>
          </cell>
          <cell r="G4472" t="str">
            <v>1</v>
          </cell>
          <cell r="H4472">
            <v>11770</v>
          </cell>
          <cell r="I4472">
            <v>11770</v>
          </cell>
          <cell r="J4472">
            <v>11770</v>
          </cell>
          <cell r="K4472">
            <v>44407</v>
          </cell>
          <cell r="L4472">
            <v>44406</v>
          </cell>
          <cell r="M4472" t="str">
            <v>0750</v>
          </cell>
          <cell r="N4472" t="str">
            <v>6CX</v>
          </cell>
          <cell r="O4472" t="str">
            <v>C071</v>
          </cell>
        </row>
        <row r="4473">
          <cell r="A4473" t="str">
            <v>1511128419</v>
          </cell>
          <cell r="B4473" t="str">
            <v>CCSIF02075</v>
          </cell>
          <cell r="C4473" t="str">
            <v>0175-CPAT-C602</v>
          </cell>
          <cell r="D4473" t="str">
            <v>39067811-FSGER Etude de diagnostic</v>
          </cell>
          <cell r="E4473" t="str">
            <v>36.04.02</v>
          </cell>
          <cell r="F4473" t="str">
            <v>1001111741 BRIZOT MASSE INGENIERIE</v>
          </cell>
          <cell r="G4473" t="str">
            <v>1</v>
          </cell>
          <cell r="H4473">
            <v>3880</v>
          </cell>
          <cell r="I4473">
            <v>3880</v>
          </cell>
          <cell r="J4473">
            <v>3880</v>
          </cell>
          <cell r="K4473">
            <v>44599</v>
          </cell>
          <cell r="L4473">
            <v>44596</v>
          </cell>
          <cell r="M4473" t="str">
            <v>0750</v>
          </cell>
          <cell r="N4473" t="str">
            <v>6CX</v>
          </cell>
          <cell r="O4473" t="str">
            <v>C071</v>
          </cell>
        </row>
        <row r="4474">
          <cell r="A4474" t="str">
            <v>1511327225</v>
          </cell>
          <cell r="B4474" t="str">
            <v>CCSIF02075</v>
          </cell>
          <cell r="C4474" t="str">
            <v>0175-CPAT-C602</v>
          </cell>
          <cell r="D4474" t="str">
            <v>40499304-FSGER Audit installation SSI</v>
          </cell>
          <cell r="E4474" t="str">
            <v>33.04.04</v>
          </cell>
          <cell r="F4474" t="str">
            <v>1001330428 FINSECUR</v>
          </cell>
          <cell r="G4474" t="str">
            <v>1</v>
          </cell>
          <cell r="H4474">
            <v>1200</v>
          </cell>
          <cell r="I4474">
            <v>1200</v>
          </cell>
          <cell r="J4474">
            <v>1200</v>
          </cell>
          <cell r="K4474">
            <v>44706</v>
          </cell>
          <cell r="L4474">
            <v>44705</v>
          </cell>
          <cell r="M4474" t="str">
            <v>0750</v>
          </cell>
          <cell r="N4474" t="str">
            <v>6CX</v>
          </cell>
          <cell r="O4474" t="str">
            <v>C071</v>
          </cell>
        </row>
        <row r="4475">
          <cell r="A4475" t="str">
            <v>1511547970</v>
          </cell>
          <cell r="B4475" t="str">
            <v>CCSIF02075</v>
          </cell>
          <cell r="C4475" t="str">
            <v>0175-CPAT-C602</v>
          </cell>
          <cell r="D4475" t="str">
            <v>42241158-FSGER Rapports 20</v>
          </cell>
          <cell r="E4475" t="str">
            <v>38.02.01</v>
          </cell>
          <cell r="F4475" t="str">
            <v>1001688284 MADAME MARYVONNE PAULAY</v>
          </cell>
          <cell r="G4475" t="str">
            <v>1</v>
          </cell>
          <cell r="H4475">
            <v>1108</v>
          </cell>
          <cell r="I4475">
            <v>288</v>
          </cell>
          <cell r="J4475">
            <v>288</v>
          </cell>
          <cell r="K4475">
            <v>44840</v>
          </cell>
          <cell r="L4475">
            <v>44839</v>
          </cell>
          <cell r="M4475" t="str">
            <v>0750</v>
          </cell>
          <cell r="N4475" t="str">
            <v>6CX</v>
          </cell>
          <cell r="O4475" t="str">
            <v>C071</v>
          </cell>
        </row>
        <row r="4476">
          <cell r="A4476" t="str">
            <v>1511547970</v>
          </cell>
          <cell r="B4476" t="str">
            <v>CCSIF02075</v>
          </cell>
          <cell r="C4476" t="str">
            <v>0175-CPAT-C602</v>
          </cell>
          <cell r="D4476" t="str">
            <v>42241158-FSGER Rapports 21</v>
          </cell>
          <cell r="E4476" t="str">
            <v>38.02.01</v>
          </cell>
          <cell r="F4476" t="str">
            <v>1001688284 MADAME MARYVONNE PAULAY</v>
          </cell>
          <cell r="G4476" t="str">
            <v>2</v>
          </cell>
          <cell r="H4476">
            <v>1108</v>
          </cell>
          <cell r="I4476">
            <v>288</v>
          </cell>
          <cell r="J4476">
            <v>288</v>
          </cell>
          <cell r="K4476">
            <v>44840</v>
          </cell>
          <cell r="L4476">
            <v>44839</v>
          </cell>
          <cell r="M4476" t="str">
            <v>0750</v>
          </cell>
          <cell r="N4476" t="str">
            <v>6CX</v>
          </cell>
          <cell r="O4476" t="str">
            <v>C071</v>
          </cell>
        </row>
        <row r="4477">
          <cell r="A4477" t="str">
            <v>1511668123</v>
          </cell>
          <cell r="B4477" t="str">
            <v>CCSIF02075</v>
          </cell>
          <cell r="C4477" t="str">
            <v>0175-CPAT-C602</v>
          </cell>
          <cell r="D4477" t="str">
            <v>43118092-FSGER Livrets</v>
          </cell>
          <cell r="E4477" t="str">
            <v>38.02.01</v>
          </cell>
          <cell r="F4477" t="str">
            <v>1001566744 ISIPRINT</v>
          </cell>
          <cell r="G4477" t="str">
            <v>1</v>
          </cell>
          <cell r="H4477">
            <v>5647</v>
          </cell>
          <cell r="I4477">
            <v>0</v>
          </cell>
          <cell r="J4477">
            <v>0</v>
          </cell>
          <cell r="K4477">
            <v>44897</v>
          </cell>
          <cell r="L4477">
            <v>44896</v>
          </cell>
          <cell r="M4477" t="str">
            <v>0750</v>
          </cell>
          <cell r="N4477" t="str">
            <v>6CX</v>
          </cell>
          <cell r="O4477" t="str">
            <v>C071</v>
          </cell>
        </row>
        <row r="4478">
          <cell r="A4478" t="str">
            <v>1511694049</v>
          </cell>
          <cell r="B4478" t="str">
            <v>CCSIF02075</v>
          </cell>
          <cell r="C4478" t="str">
            <v>0175-CPAT-C602</v>
          </cell>
          <cell r="D4478" t="str">
            <v>43373108-FSGER Progremmes 2023</v>
          </cell>
          <cell r="E4478" t="str">
            <v>38.02.01</v>
          </cell>
          <cell r="F4478" t="str">
            <v>1001566744 ISIPRINT</v>
          </cell>
          <cell r="G4478" t="str">
            <v>1</v>
          </cell>
          <cell r="H4478">
            <v>1120</v>
          </cell>
          <cell r="I4478">
            <v>0</v>
          </cell>
          <cell r="J4478">
            <v>0</v>
          </cell>
          <cell r="K4478">
            <v>44914</v>
          </cell>
          <cell r="L4478">
            <v>44911</v>
          </cell>
          <cell r="M4478" t="str">
            <v>0750</v>
          </cell>
          <cell r="N4478" t="str">
            <v>6CX</v>
          </cell>
          <cell r="O4478" t="str">
            <v>C071</v>
          </cell>
        </row>
        <row r="4479">
          <cell r="A4479" t="str">
            <v>1511727052</v>
          </cell>
          <cell r="B4479" t="str">
            <v>CCSIF02075</v>
          </cell>
          <cell r="C4479" t="str">
            <v>0175-CPAT-C602</v>
          </cell>
          <cell r="D4479" t="str">
            <v>43545961-FSGER Publicité</v>
          </cell>
          <cell r="E4479" t="str">
            <v>38.02.01</v>
          </cell>
          <cell r="F4479" t="str">
            <v>1001705426 MADAME FANNY COHEN MOREAU</v>
          </cell>
          <cell r="G4479" t="str">
            <v>1</v>
          </cell>
          <cell r="H4479">
            <v>1500</v>
          </cell>
          <cell r="I4479">
            <v>0</v>
          </cell>
          <cell r="J4479">
            <v>0</v>
          </cell>
          <cell r="K4479">
            <v>44945</v>
          </cell>
          <cell r="L4479">
            <v>44932</v>
          </cell>
          <cell r="M4479" t="str">
            <v>0750</v>
          </cell>
          <cell r="N4479" t="str">
            <v>6CX</v>
          </cell>
          <cell r="O4479" t="str">
            <v>C071</v>
          </cell>
        </row>
        <row r="4480">
          <cell r="A4480" t="str">
            <v>1511728387</v>
          </cell>
          <cell r="B4480" t="str">
            <v>CCSIF02075</v>
          </cell>
          <cell r="C4480" t="str">
            <v>0175-CPAT-C602</v>
          </cell>
          <cell r="D4480" t="str">
            <v>43667283-FSGER support com</v>
          </cell>
          <cell r="E4480" t="str">
            <v>38.02.01</v>
          </cell>
          <cell r="F4480" t="str">
            <v>1001305777 L AGENCE DE FAB</v>
          </cell>
          <cell r="G4480" t="str">
            <v>1</v>
          </cell>
          <cell r="H4480">
            <v>417.5</v>
          </cell>
          <cell r="I4480">
            <v>0</v>
          </cell>
          <cell r="J4480">
            <v>0</v>
          </cell>
          <cell r="K4480">
            <v>44945</v>
          </cell>
          <cell r="L4480">
            <v>44944</v>
          </cell>
          <cell r="M4480" t="str">
            <v>0750</v>
          </cell>
          <cell r="N4480" t="str">
            <v>6CX</v>
          </cell>
          <cell r="O4480" t="str">
            <v>C071</v>
          </cell>
        </row>
        <row r="4481">
          <cell r="A4481" t="str">
            <v>1511734647</v>
          </cell>
          <cell r="B4481" t="str">
            <v>CCSIF02075</v>
          </cell>
          <cell r="C4481" t="str">
            <v>0175-CPAT-C602</v>
          </cell>
          <cell r="D4481" t="str">
            <v>43718180-FSGER Expertise mobilier</v>
          </cell>
          <cell r="E4481" t="str">
            <v>40.01.08</v>
          </cell>
          <cell r="F4481" t="str">
            <v>1001666972 ANATEX</v>
          </cell>
          <cell r="G4481" t="str">
            <v>1</v>
          </cell>
          <cell r="H4481">
            <v>13092.88</v>
          </cell>
          <cell r="I4481">
            <v>13092.88</v>
          </cell>
          <cell r="J4481">
            <v>13092.88</v>
          </cell>
          <cell r="K4481">
            <v>44950</v>
          </cell>
          <cell r="L4481">
            <v>44949</v>
          </cell>
          <cell r="M4481" t="str">
            <v>0750</v>
          </cell>
          <cell r="N4481" t="str">
            <v>6CX</v>
          </cell>
          <cell r="O4481" t="str">
            <v>C071</v>
          </cell>
        </row>
        <row r="4482">
          <cell r="A4482" t="str">
            <v>1511737410</v>
          </cell>
          <cell r="B4482" t="str">
            <v>CCSIF02075</v>
          </cell>
          <cell r="C4482" t="str">
            <v>0175-CPAT-C602</v>
          </cell>
          <cell r="D4482" t="str">
            <v>43755263-FSGER Audit informatique</v>
          </cell>
          <cell r="E4482" t="str">
            <v>33.04.03</v>
          </cell>
          <cell r="F4482" t="str">
            <v>1001702095 DIOKI TECHNOLOGIES</v>
          </cell>
          <cell r="G4482" t="str">
            <v>1</v>
          </cell>
          <cell r="H4482">
            <v>2160</v>
          </cell>
          <cell r="I4482">
            <v>0</v>
          </cell>
          <cell r="J4482">
            <v>0</v>
          </cell>
          <cell r="K4482">
            <v>44951</v>
          </cell>
          <cell r="L4482">
            <v>44950</v>
          </cell>
          <cell r="M4482" t="str">
            <v>0750</v>
          </cell>
          <cell r="N4482" t="str">
            <v>6CX</v>
          </cell>
          <cell r="O4482" t="str">
            <v>C071</v>
          </cell>
        </row>
        <row r="4483">
          <cell r="A4483" t="str">
            <v>1511749855</v>
          </cell>
          <cell r="B4483" t="str">
            <v>CCSIF02075</v>
          </cell>
          <cell r="C4483" t="str">
            <v>0175-CPAT-C602</v>
          </cell>
          <cell r="D4483" t="str">
            <v>43832989-FSGER Traduction</v>
          </cell>
          <cell r="E4483" t="str">
            <v>40.01.11</v>
          </cell>
          <cell r="F4483" t="str">
            <v>1001003862 MADAME SHANNON DE VIVIES</v>
          </cell>
          <cell r="G4483" t="str">
            <v>1</v>
          </cell>
          <cell r="H4483">
            <v>180</v>
          </cell>
          <cell r="I4483">
            <v>0</v>
          </cell>
          <cell r="J4483">
            <v>0</v>
          </cell>
          <cell r="K4483">
            <v>44958</v>
          </cell>
          <cell r="L4483">
            <v>44957</v>
          </cell>
          <cell r="M4483" t="str">
            <v>0750</v>
          </cell>
          <cell r="N4483" t="str">
            <v>6CX</v>
          </cell>
          <cell r="O4483" t="str">
            <v>C071</v>
          </cell>
        </row>
        <row r="4484">
          <cell r="A4484" t="str">
            <v>1511813497</v>
          </cell>
          <cell r="B4484" t="str">
            <v>CCSIF02075</v>
          </cell>
          <cell r="C4484" t="str">
            <v>0175-CPAT-C602</v>
          </cell>
          <cell r="D4484" t="str">
            <v>44302007-FSGER Livrets</v>
          </cell>
          <cell r="E4484" t="str">
            <v>38.02.01</v>
          </cell>
          <cell r="F4484" t="str">
            <v>1001566744 ISIPRINT</v>
          </cell>
          <cell r="G4484" t="str">
            <v>1</v>
          </cell>
          <cell r="H4484">
            <v>718</v>
          </cell>
          <cell r="I4484">
            <v>0</v>
          </cell>
          <cell r="J4484">
            <v>0</v>
          </cell>
          <cell r="K4484">
            <v>44993</v>
          </cell>
          <cell r="L4484">
            <v>44992</v>
          </cell>
          <cell r="M4484" t="str">
            <v>0750</v>
          </cell>
          <cell r="N4484" t="str">
            <v>6CX</v>
          </cell>
          <cell r="O4484" t="str">
            <v>C071</v>
          </cell>
        </row>
        <row r="4485">
          <cell r="A4485" t="str">
            <v>1511822084</v>
          </cell>
          <cell r="B4485" t="str">
            <v>CCSIF02075</v>
          </cell>
          <cell r="C4485" t="str">
            <v>0175-CPAT-C602</v>
          </cell>
          <cell r="D4485" t="str">
            <v>44341618-FSGER Livrets</v>
          </cell>
          <cell r="E4485" t="str">
            <v>38.02.01</v>
          </cell>
          <cell r="F4485" t="str">
            <v>1001566744 ISIPRINT</v>
          </cell>
          <cell r="G4485" t="str">
            <v>1</v>
          </cell>
          <cell r="H4485">
            <v>3725</v>
          </cell>
          <cell r="I4485">
            <v>0</v>
          </cell>
          <cell r="J4485">
            <v>3725</v>
          </cell>
          <cell r="K4485">
            <v>44998</v>
          </cell>
          <cell r="L4485">
            <v>44995</v>
          </cell>
          <cell r="M4485" t="str">
            <v>0750</v>
          </cell>
          <cell r="N4485" t="str">
            <v>6CX</v>
          </cell>
          <cell r="O4485" t="str">
            <v>C071</v>
          </cell>
        </row>
        <row r="4486">
          <cell r="A4486" t="str">
            <v>1511059454</v>
          </cell>
          <cell r="B4486" t="str">
            <v>CCSIF03075</v>
          </cell>
          <cell r="C4486" t="str">
            <v>0175-CPAT-C603</v>
          </cell>
          <cell r="D4486" t="str">
            <v>38534761-FECOU  conv. assist. MO 29/10/2</v>
          </cell>
          <cell r="E4486" t="str">
            <v>36.04.02</v>
          </cell>
          <cell r="F4486" t="str">
            <v>1001287085 VADE MECUM</v>
          </cell>
          <cell r="G4486" t="str">
            <v>1</v>
          </cell>
          <cell r="H4486">
            <v>5220</v>
          </cell>
          <cell r="I4486">
            <v>2383</v>
          </cell>
          <cell r="J4486">
            <v>2383</v>
          </cell>
          <cell r="K4486">
            <v>44545</v>
          </cell>
          <cell r="L4486">
            <v>44544</v>
          </cell>
          <cell r="M4486" t="str">
            <v>0750</v>
          </cell>
          <cell r="N4486" t="str">
            <v>6CX</v>
          </cell>
          <cell r="O4486" t="str">
            <v>C071</v>
          </cell>
        </row>
        <row r="4487">
          <cell r="A4487" t="str">
            <v>1511063199</v>
          </cell>
          <cell r="B4487" t="str">
            <v>CCSIF03075</v>
          </cell>
          <cell r="C4487" t="str">
            <v>0175-CPAT-C603</v>
          </cell>
          <cell r="D4487" t="str">
            <v>LACCA-MOE REAMENAG POLE SECU+ACC</v>
          </cell>
          <cell r="E4487" t="str">
            <v>36.04.02</v>
          </cell>
          <cell r="F4487" t="str">
            <v>1001415384 LOUP AVEZAC CASTERA ATELIER ARCHITE</v>
          </cell>
          <cell r="G4487" t="str">
            <v>1</v>
          </cell>
          <cell r="H4487">
            <v>5335</v>
          </cell>
          <cell r="I4487">
            <v>0</v>
          </cell>
          <cell r="J4487">
            <v>0</v>
          </cell>
          <cell r="K4487">
            <v>44546</v>
          </cell>
          <cell r="L4487">
            <v>44547</v>
          </cell>
          <cell r="M4487" t="str">
            <v>0750</v>
          </cell>
          <cell r="N4487" t="str">
            <v>6CX</v>
          </cell>
          <cell r="O4487" t="str">
            <v>C071</v>
          </cell>
        </row>
        <row r="4488">
          <cell r="A4488" t="str">
            <v>1511063199</v>
          </cell>
          <cell r="B4488" t="str">
            <v>CCSIF03075</v>
          </cell>
          <cell r="C4488" t="str">
            <v>0175-CPAT-C603</v>
          </cell>
          <cell r="D4488" t="str">
            <v>ID+-MOE REAMENAG POLE SECU+ACC</v>
          </cell>
          <cell r="E4488" t="str">
            <v>36.04.02</v>
          </cell>
          <cell r="F4488" t="str">
            <v>1001415384 LOUP AVEZAC CASTERA ATELIER ARCHITE</v>
          </cell>
          <cell r="G4488" t="str">
            <v>2</v>
          </cell>
          <cell r="H4488">
            <v>3190</v>
          </cell>
          <cell r="I4488">
            <v>0</v>
          </cell>
          <cell r="J4488">
            <v>0</v>
          </cell>
          <cell r="K4488">
            <v>44546</v>
          </cell>
          <cell r="L4488">
            <v>44547</v>
          </cell>
          <cell r="M4488" t="str">
            <v>0750</v>
          </cell>
          <cell r="N4488" t="str">
            <v>6CX</v>
          </cell>
          <cell r="O4488" t="str">
            <v>C071</v>
          </cell>
        </row>
        <row r="4489">
          <cell r="A4489" t="str">
            <v>1511063199</v>
          </cell>
          <cell r="B4489" t="str">
            <v>CCSIF03075</v>
          </cell>
          <cell r="C4489" t="str">
            <v>0175-CPAT-C603</v>
          </cell>
          <cell r="D4489" t="str">
            <v>9518860 LACCA-MOE REAMENAG POLE SECU+ACC</v>
          </cell>
          <cell r="E4489" t="str">
            <v>36.04.02</v>
          </cell>
          <cell r="F4489" t="str">
            <v>1001415384 LOUP AVEZAC CASTERA ATELIER ARCHITE</v>
          </cell>
          <cell r="G4489" t="str">
            <v>3</v>
          </cell>
          <cell r="H4489">
            <v>27093</v>
          </cell>
          <cell r="I4489">
            <v>27093</v>
          </cell>
          <cell r="J4489">
            <v>27093</v>
          </cell>
          <cell r="K4489">
            <v>44546</v>
          </cell>
          <cell r="L4489">
            <v>44729</v>
          </cell>
          <cell r="M4489" t="str">
            <v>0750</v>
          </cell>
          <cell r="N4489" t="str">
            <v>6CX</v>
          </cell>
          <cell r="O4489" t="str">
            <v>C071</v>
          </cell>
        </row>
        <row r="4490">
          <cell r="A4490" t="str">
            <v>1511063199</v>
          </cell>
          <cell r="B4490" t="str">
            <v>CCSIF03075</v>
          </cell>
          <cell r="C4490" t="str">
            <v>0175-CPAT-C603</v>
          </cell>
          <cell r="D4490" t="str">
            <v>ID+-MOE REAMENAG POLE SECU+ACC</v>
          </cell>
          <cell r="E4490" t="str">
            <v>36.04.02</v>
          </cell>
          <cell r="F4490" t="str">
            <v>1001415384 LOUP AVEZAC CASTERA ATELIER ARCHITE</v>
          </cell>
          <cell r="G4490" t="str">
            <v>4</v>
          </cell>
          <cell r="H4490">
            <v>9047.5</v>
          </cell>
          <cell r="I4490">
            <v>9047.5</v>
          </cell>
          <cell r="J4490">
            <v>9047.5</v>
          </cell>
          <cell r="K4490">
            <v>44546</v>
          </cell>
          <cell r="L4490">
            <v>44729</v>
          </cell>
          <cell r="M4490" t="str">
            <v>0750</v>
          </cell>
          <cell r="N4490" t="str">
            <v>6CX</v>
          </cell>
          <cell r="O4490" t="str">
            <v>C071</v>
          </cell>
        </row>
        <row r="4491">
          <cell r="A4491" t="str">
            <v>1511687961</v>
          </cell>
          <cell r="B4491" t="str">
            <v>CCSIF03075</v>
          </cell>
          <cell r="C4491" t="str">
            <v>0175-CPAT-C603</v>
          </cell>
          <cell r="D4491" t="str">
            <v>43316934-FECOU Devis 9-12-22</v>
          </cell>
          <cell r="E4491" t="str">
            <v>38.02.01</v>
          </cell>
          <cell r="F4491" t="str">
            <v>1001704518 ARCIEL GRAPHIC</v>
          </cell>
          <cell r="G4491" t="str">
            <v>1</v>
          </cell>
          <cell r="H4491">
            <v>270</v>
          </cell>
          <cell r="I4491">
            <v>0</v>
          </cell>
          <cell r="J4491">
            <v>0</v>
          </cell>
          <cell r="K4491">
            <v>44909</v>
          </cell>
          <cell r="L4491">
            <v>44908</v>
          </cell>
          <cell r="M4491" t="str">
            <v>0750</v>
          </cell>
          <cell r="N4491" t="str">
            <v>6CX</v>
          </cell>
          <cell r="O4491" t="str">
            <v>C071</v>
          </cell>
        </row>
        <row r="4492">
          <cell r="A4492" t="str">
            <v>1511773362</v>
          </cell>
          <cell r="B4492" t="str">
            <v>CCSIF03075</v>
          </cell>
          <cell r="C4492" t="str">
            <v>0175-CPAT-C603</v>
          </cell>
          <cell r="D4492" t="str">
            <v>44007859-FECOU Devis DEV2023013</v>
          </cell>
          <cell r="E4492" t="str">
            <v>38.02.01</v>
          </cell>
          <cell r="F4492" t="str">
            <v>1001308972 MONSIEUR LEO GRUNSTEIN</v>
          </cell>
          <cell r="G4492" t="str">
            <v>1</v>
          </cell>
          <cell r="H4492">
            <v>1000</v>
          </cell>
          <cell r="I4492">
            <v>0</v>
          </cell>
          <cell r="J4492">
            <v>0</v>
          </cell>
          <cell r="K4492">
            <v>44971</v>
          </cell>
          <cell r="L4492">
            <v>44970</v>
          </cell>
          <cell r="M4492" t="str">
            <v>0750</v>
          </cell>
          <cell r="N4492" t="str">
            <v>6CX</v>
          </cell>
          <cell r="O4492" t="str">
            <v>C071</v>
          </cell>
        </row>
        <row r="4493">
          <cell r="A4493" t="str">
            <v>1511773366</v>
          </cell>
          <cell r="B4493" t="str">
            <v>CCSIF03075</v>
          </cell>
          <cell r="C4493" t="str">
            <v>0175-CPAT-C603</v>
          </cell>
          <cell r="D4493" t="str">
            <v>44007506-FECOU Devis DEV2023012</v>
          </cell>
          <cell r="E4493" t="str">
            <v>38.02.01</v>
          </cell>
          <cell r="F4493" t="str">
            <v>1001308972 MONSIEUR LEO GRUNSTEIN</v>
          </cell>
          <cell r="G4493" t="str">
            <v>1</v>
          </cell>
          <cell r="H4493">
            <v>470</v>
          </cell>
          <cell r="I4493">
            <v>470</v>
          </cell>
          <cell r="J4493">
            <v>470</v>
          </cell>
          <cell r="K4493">
            <v>44971</v>
          </cell>
          <cell r="L4493">
            <v>44970</v>
          </cell>
          <cell r="M4493" t="str">
            <v>0750</v>
          </cell>
          <cell r="N4493" t="str">
            <v>6CX</v>
          </cell>
          <cell r="O4493" t="str">
            <v>C071</v>
          </cell>
        </row>
        <row r="4494">
          <cell r="A4494" t="str">
            <v>1511819625</v>
          </cell>
          <cell r="B4494" t="str">
            <v>CCSIF03075</v>
          </cell>
          <cell r="C4494" t="str">
            <v>0175-CPAT-C603</v>
          </cell>
          <cell r="D4494" t="str">
            <v>44346035-FECOU Devis 164641/04</v>
          </cell>
          <cell r="E4494" t="str">
            <v>38.02.01</v>
          </cell>
          <cell r="F4494" t="str">
            <v>1000101784 AXIOM GRAPHIC</v>
          </cell>
          <cell r="G4494" t="str">
            <v>1</v>
          </cell>
          <cell r="H4494">
            <v>1840</v>
          </cell>
          <cell r="I4494">
            <v>0</v>
          </cell>
          <cell r="J4494">
            <v>0</v>
          </cell>
          <cell r="K4494">
            <v>44995</v>
          </cell>
          <cell r="L4494">
            <v>44994</v>
          </cell>
          <cell r="M4494" t="str">
            <v>0750</v>
          </cell>
          <cell r="N4494" t="str">
            <v>6CX</v>
          </cell>
          <cell r="O4494" t="str">
            <v>C071</v>
          </cell>
        </row>
        <row r="4495">
          <cell r="A4495" t="str">
            <v>1511830844</v>
          </cell>
          <cell r="B4495" t="str">
            <v>CCSIF03075</v>
          </cell>
          <cell r="C4495" t="str">
            <v>0175-CPAT-C603</v>
          </cell>
          <cell r="D4495" t="str">
            <v>44426822-F-ECOU devis 2023-006</v>
          </cell>
          <cell r="E4495" t="str">
            <v>40.01.11</v>
          </cell>
          <cell r="F4495" t="str">
            <v>1001712128 MADAME JANE MAC AVOCK</v>
          </cell>
          <cell r="G4495" t="str">
            <v>1</v>
          </cell>
          <cell r="H4495">
            <v>250</v>
          </cell>
          <cell r="I4495">
            <v>0</v>
          </cell>
          <cell r="J4495">
            <v>250</v>
          </cell>
          <cell r="K4495">
            <v>45001</v>
          </cell>
          <cell r="L4495">
            <v>45000</v>
          </cell>
          <cell r="M4495" t="str">
            <v>0750</v>
          </cell>
          <cell r="N4495" t="str">
            <v>6CX</v>
          </cell>
          <cell r="O4495" t="str">
            <v>C071</v>
          </cell>
        </row>
        <row r="4496">
          <cell r="A4496" t="str">
            <v>1511841356</v>
          </cell>
          <cell r="B4496" t="str">
            <v>CCSIF03075</v>
          </cell>
          <cell r="C4496" t="str">
            <v>0175-CPAT-C603</v>
          </cell>
          <cell r="D4496" t="str">
            <v>44517116-FECOU Devis 20032023</v>
          </cell>
          <cell r="E4496" t="str">
            <v>38.02.01</v>
          </cell>
          <cell r="F4496" t="str">
            <v>1000103299 STIP</v>
          </cell>
          <cell r="G4496" t="str">
            <v>1</v>
          </cell>
          <cell r="H4496">
            <v>220</v>
          </cell>
          <cell r="I4496">
            <v>220</v>
          </cell>
          <cell r="J4496">
            <v>220</v>
          </cell>
          <cell r="K4496">
            <v>45007</v>
          </cell>
          <cell r="L4496">
            <v>45006</v>
          </cell>
          <cell r="M4496" t="str">
            <v>0750</v>
          </cell>
          <cell r="N4496" t="str">
            <v>6CX</v>
          </cell>
          <cell r="O4496" t="str">
            <v>C071</v>
          </cell>
        </row>
        <row r="4497">
          <cell r="A4497" t="str">
            <v>1511861898</v>
          </cell>
          <cell r="B4497" t="str">
            <v>CCSIF03075</v>
          </cell>
          <cell r="C4497" t="str">
            <v>0175-CPAT-C603</v>
          </cell>
          <cell r="D4497" t="str">
            <v>44654306-FECOU Devis 29 mars 23</v>
          </cell>
          <cell r="E4497" t="str">
            <v>38.02.01</v>
          </cell>
          <cell r="F4497" t="str">
            <v>1000103299 STIP</v>
          </cell>
          <cell r="G4497" t="str">
            <v>1</v>
          </cell>
          <cell r="H4497">
            <v>237</v>
          </cell>
          <cell r="I4497">
            <v>237</v>
          </cell>
          <cell r="J4497">
            <v>237</v>
          </cell>
          <cell r="K4497">
            <v>45016</v>
          </cell>
          <cell r="L4497">
            <v>45015</v>
          </cell>
          <cell r="M4497" t="str">
            <v>0750</v>
          </cell>
          <cell r="N4497" t="str">
            <v>6CX</v>
          </cell>
          <cell r="O4497" t="str">
            <v>C071</v>
          </cell>
        </row>
        <row r="4498">
          <cell r="A4498" t="str">
            <v>1511861954</v>
          </cell>
          <cell r="B4498" t="str">
            <v>CCSIF03075</v>
          </cell>
          <cell r="C4498" t="str">
            <v>0175-CPAT-C603</v>
          </cell>
          <cell r="D4498" t="str">
            <v>44653411-FECOU Devis DEV2023027</v>
          </cell>
          <cell r="E4498" t="str">
            <v>38.02.01</v>
          </cell>
          <cell r="F4498" t="str">
            <v>1001308972 MONSIEUR LEO GRUNSTEIN</v>
          </cell>
          <cell r="G4498" t="str">
            <v>1</v>
          </cell>
          <cell r="H4498">
            <v>150</v>
          </cell>
          <cell r="I4498">
            <v>150</v>
          </cell>
          <cell r="J4498">
            <v>150</v>
          </cell>
          <cell r="K4498">
            <v>45016</v>
          </cell>
          <cell r="L4498">
            <v>45015</v>
          </cell>
          <cell r="M4498" t="str">
            <v>0750</v>
          </cell>
          <cell r="N4498" t="str">
            <v>6CX</v>
          </cell>
          <cell r="O4498" t="str">
            <v>C071</v>
          </cell>
        </row>
        <row r="4499">
          <cell r="A4499" t="str">
            <v>1509828160</v>
          </cell>
          <cell r="B4499" t="str">
            <v>CCSIF04075</v>
          </cell>
          <cell r="C4499" t="str">
            <v>0175-CPAT-C604</v>
          </cell>
          <cell r="D4499" t="str">
            <v>29779091-FM4/ Léo/ URGENT</v>
          </cell>
          <cell r="E4499" t="str">
            <v>38.02.04</v>
          </cell>
          <cell r="F4499" t="str">
            <v>1001470443 MONSIEUR THIERRY LEONARDI</v>
          </cell>
          <cell r="G4499" t="str">
            <v>1</v>
          </cell>
          <cell r="H4499">
            <v>5000</v>
          </cell>
          <cell r="I4499">
            <v>0</v>
          </cell>
          <cell r="J4499">
            <v>0</v>
          </cell>
          <cell r="K4499">
            <v>43801</v>
          </cell>
          <cell r="L4499">
            <v>43798</v>
          </cell>
          <cell r="M4499" t="str">
            <v>0750</v>
          </cell>
          <cell r="N4499" t="str">
            <v>6CX</v>
          </cell>
          <cell r="O4499" t="str">
            <v>C071</v>
          </cell>
        </row>
        <row r="4500">
          <cell r="A4500" t="str">
            <v>1510372171</v>
          </cell>
          <cell r="B4500" t="str">
            <v>CCSIF04075</v>
          </cell>
          <cell r="C4500" t="str">
            <v>0175-CPAT-C604</v>
          </cell>
          <cell r="D4500" t="str">
            <v>33443103-Scoping AMOA atelier TA</v>
          </cell>
          <cell r="E4500" t="str">
            <v>36.04.01</v>
          </cell>
          <cell r="F4500" t="str">
            <v>1000860922 SCOPING -SOCIETE DE COORDINATION D'</v>
          </cell>
          <cell r="G4500" t="str">
            <v>1</v>
          </cell>
          <cell r="H4500">
            <v>7200</v>
          </cell>
          <cell r="I4500">
            <v>2400</v>
          </cell>
          <cell r="J4500">
            <v>2400</v>
          </cell>
          <cell r="K4500">
            <v>44147</v>
          </cell>
          <cell r="L4500">
            <v>44145</v>
          </cell>
          <cell r="M4500" t="str">
            <v>0750</v>
          </cell>
          <cell r="N4500" t="str">
            <v>6CX</v>
          </cell>
          <cell r="O4500" t="str">
            <v>C071</v>
          </cell>
        </row>
        <row r="4501">
          <cell r="A4501" t="str">
            <v>1510393825</v>
          </cell>
          <cell r="B4501" t="str">
            <v>CCSIF04075</v>
          </cell>
          <cell r="C4501" t="str">
            <v>0175-CPAT-C604</v>
          </cell>
          <cell r="D4501" t="str">
            <v>33604994-AMO Paméla Martin Galard</v>
          </cell>
          <cell r="E4501" t="str">
            <v>36.04.02</v>
          </cell>
          <cell r="F4501" t="str">
            <v>1001540791 MADAME PAMELA GALARD</v>
          </cell>
          <cell r="G4501" t="str">
            <v>1</v>
          </cell>
          <cell r="H4501">
            <v>6842</v>
          </cell>
          <cell r="I4501">
            <v>4842</v>
          </cell>
          <cell r="J4501">
            <v>4842</v>
          </cell>
          <cell r="K4501">
            <v>44155</v>
          </cell>
          <cell r="L4501">
            <v>44154</v>
          </cell>
          <cell r="M4501" t="str">
            <v>0750</v>
          </cell>
          <cell r="N4501" t="str">
            <v>6CX</v>
          </cell>
          <cell r="O4501" t="str">
            <v>C071</v>
          </cell>
        </row>
        <row r="4502">
          <cell r="A4502" t="str">
            <v>1510461102</v>
          </cell>
          <cell r="B4502" t="str">
            <v>CCSIF04075</v>
          </cell>
          <cell r="C4502" t="str">
            <v>0175-CPAT-C604</v>
          </cell>
          <cell r="D4502" t="str">
            <v>34073913-Apave vérif levage</v>
          </cell>
          <cell r="E4502" t="str">
            <v>40.01.05</v>
          </cell>
          <cell r="F4502" t="str">
            <v>1000344961 APAVE PARISIENNE SAS</v>
          </cell>
          <cell r="G4502" t="str">
            <v>1</v>
          </cell>
          <cell r="H4502">
            <v>310</v>
          </cell>
          <cell r="I4502">
            <v>0</v>
          </cell>
          <cell r="J4502">
            <v>0</v>
          </cell>
          <cell r="K4502">
            <v>44209</v>
          </cell>
          <cell r="L4502">
            <v>44208</v>
          </cell>
          <cell r="M4502" t="str">
            <v>0750</v>
          </cell>
          <cell r="N4502" t="str">
            <v>6CX</v>
          </cell>
          <cell r="O4502" t="str">
            <v>C071</v>
          </cell>
        </row>
        <row r="4503">
          <cell r="A4503" t="str">
            <v>1510461102</v>
          </cell>
          <cell r="B4503" t="str">
            <v>CCSIF04075</v>
          </cell>
          <cell r="C4503" t="str">
            <v>0175-CPAT-C604</v>
          </cell>
          <cell r="D4503" t="str">
            <v>34073913-Apave vérif levage</v>
          </cell>
          <cell r="E4503" t="str">
            <v>40.01.05</v>
          </cell>
          <cell r="F4503" t="str">
            <v>1000344961 APAVE PARISIENNE SAS</v>
          </cell>
          <cell r="G4503" t="str">
            <v>2</v>
          </cell>
          <cell r="H4503">
            <v>700</v>
          </cell>
          <cell r="I4503">
            <v>0</v>
          </cell>
          <cell r="J4503">
            <v>0</v>
          </cell>
          <cell r="K4503">
            <v>44209</v>
          </cell>
          <cell r="L4503">
            <v>44208</v>
          </cell>
          <cell r="M4503" t="str">
            <v>0750</v>
          </cell>
          <cell r="N4503" t="str">
            <v>6CX</v>
          </cell>
          <cell r="O4503" t="str">
            <v>C071</v>
          </cell>
        </row>
        <row r="4504">
          <cell r="A4504" t="str">
            <v>1510461102</v>
          </cell>
          <cell r="B4504" t="str">
            <v>CCSIF04075</v>
          </cell>
          <cell r="C4504" t="str">
            <v>0175-CPAT-C604</v>
          </cell>
          <cell r="D4504" t="str">
            <v>34073913-Apave vérif levage</v>
          </cell>
          <cell r="E4504" t="str">
            <v>40.01.05</v>
          </cell>
          <cell r="F4504" t="str">
            <v>1000344961 APAVE PARISIENNE SAS</v>
          </cell>
          <cell r="G4504" t="str">
            <v>3</v>
          </cell>
          <cell r="H4504">
            <v>450</v>
          </cell>
          <cell r="I4504">
            <v>0</v>
          </cell>
          <cell r="J4504">
            <v>0</v>
          </cell>
          <cell r="K4504">
            <v>44209</v>
          </cell>
          <cell r="L4504">
            <v>44208</v>
          </cell>
          <cell r="M4504" t="str">
            <v>0750</v>
          </cell>
          <cell r="N4504" t="str">
            <v>6CX</v>
          </cell>
          <cell r="O4504" t="str">
            <v>C071</v>
          </cell>
        </row>
        <row r="4505">
          <cell r="A4505" t="str">
            <v>1510461102</v>
          </cell>
          <cell r="B4505" t="str">
            <v>CCSIF04075</v>
          </cell>
          <cell r="C4505" t="str">
            <v>0175-CPAT-C604</v>
          </cell>
          <cell r="D4505" t="str">
            <v>FC9223426-Apave vérif levage</v>
          </cell>
          <cell r="E4505" t="str">
            <v>40.01.05</v>
          </cell>
          <cell r="F4505" t="str">
            <v>1000344961 APAVE PARISIENNE SAS</v>
          </cell>
          <cell r="G4505" t="str">
            <v>4</v>
          </cell>
          <cell r="H4505">
            <v>1014.99</v>
          </cell>
          <cell r="I4505">
            <v>311.52999999999997</v>
          </cell>
          <cell r="J4505">
            <v>311.52999999999997</v>
          </cell>
          <cell r="K4505">
            <v>44209</v>
          </cell>
          <cell r="L4505">
            <v>44589</v>
          </cell>
          <cell r="M4505" t="str">
            <v>0750</v>
          </cell>
          <cell r="N4505" t="str">
            <v>6CX</v>
          </cell>
          <cell r="O4505" t="str">
            <v>C071</v>
          </cell>
        </row>
        <row r="4506">
          <cell r="A4506" t="str">
            <v>1510510058</v>
          </cell>
          <cell r="B4506" t="str">
            <v>CCSIF04075</v>
          </cell>
          <cell r="C4506" t="str">
            <v>0175-CPAT-C604</v>
          </cell>
          <cell r="D4506" t="str">
            <v>34578705-M4/Trad nouveau Cluny</v>
          </cell>
          <cell r="E4506" t="str">
            <v>40.01.11</v>
          </cell>
          <cell r="F4506" t="str">
            <v>1001556701 MADAME PAULINE DIONNE</v>
          </cell>
          <cell r="G4506" t="str">
            <v>1</v>
          </cell>
          <cell r="H4506">
            <v>3696.48</v>
          </cell>
          <cell r="I4506">
            <v>94.08</v>
          </cell>
          <cell r="J4506">
            <v>94.08</v>
          </cell>
          <cell r="K4506">
            <v>44237</v>
          </cell>
          <cell r="L4506">
            <v>44236</v>
          </cell>
          <cell r="M4506" t="str">
            <v>0750</v>
          </cell>
          <cell r="N4506" t="str">
            <v>6CX</v>
          </cell>
          <cell r="O4506" t="str">
            <v>C071</v>
          </cell>
        </row>
        <row r="4507">
          <cell r="A4507" t="str">
            <v>1510645209</v>
          </cell>
          <cell r="B4507" t="str">
            <v>CCSIF04075</v>
          </cell>
          <cell r="C4507" t="str">
            <v>0175-CPAT-C604</v>
          </cell>
          <cell r="D4507" t="str">
            <v>35448303-Scoping AMO atelier TA</v>
          </cell>
          <cell r="E4507" t="str">
            <v>36.04.01</v>
          </cell>
          <cell r="F4507" t="str">
            <v>1000860922 SCOPING -SOCIETE DE COORDINATION D'</v>
          </cell>
          <cell r="G4507" t="str">
            <v>1</v>
          </cell>
          <cell r="H4507">
            <v>16200</v>
          </cell>
          <cell r="I4507">
            <v>4800</v>
          </cell>
          <cell r="J4507">
            <v>4800</v>
          </cell>
          <cell r="K4507">
            <v>44313</v>
          </cell>
          <cell r="L4507">
            <v>44312</v>
          </cell>
          <cell r="M4507" t="str">
            <v>0750</v>
          </cell>
          <cell r="N4507" t="str">
            <v>6CX</v>
          </cell>
          <cell r="O4507" t="str">
            <v>C071</v>
          </cell>
        </row>
        <row r="4508">
          <cell r="A4508" t="str">
            <v>1510696099</v>
          </cell>
          <cell r="B4508" t="str">
            <v>CCSIF04075</v>
          </cell>
          <cell r="C4508" t="str">
            <v>0175-CPAT-C604</v>
          </cell>
          <cell r="D4508" t="str">
            <v>35760208-Paméla Martin AMO Apptmt</v>
          </cell>
          <cell r="E4508" t="str">
            <v>36.04.02</v>
          </cell>
          <cell r="F4508" t="str">
            <v>1001540791 MADAME PAMELA GALARD</v>
          </cell>
          <cell r="G4508" t="str">
            <v>1</v>
          </cell>
          <cell r="H4508">
            <v>8750</v>
          </cell>
          <cell r="I4508">
            <v>2000</v>
          </cell>
          <cell r="J4508">
            <v>2000</v>
          </cell>
          <cell r="K4508">
            <v>44343</v>
          </cell>
          <cell r="L4508">
            <v>44342</v>
          </cell>
          <cell r="M4508" t="str">
            <v>0750</v>
          </cell>
          <cell r="N4508" t="str">
            <v>6CX</v>
          </cell>
          <cell r="O4508" t="str">
            <v>C071</v>
          </cell>
        </row>
        <row r="4509">
          <cell r="A4509" t="str">
            <v>1510823516</v>
          </cell>
          <cell r="B4509" t="str">
            <v>CCSIF04075</v>
          </cell>
          <cell r="C4509" t="str">
            <v>0175-CPAT-C604</v>
          </cell>
          <cell r="D4509" t="str">
            <v>36729703-Apave verif Ecouen</v>
          </cell>
          <cell r="E4509" t="str">
            <v>40.01.05</v>
          </cell>
          <cell r="F4509" t="str">
            <v>1000344961 APAVE PARISIENNE SAS</v>
          </cell>
          <cell r="G4509" t="str">
            <v>1</v>
          </cell>
          <cell r="H4509">
            <v>680</v>
          </cell>
          <cell r="I4509">
            <v>0</v>
          </cell>
          <cell r="J4509">
            <v>0</v>
          </cell>
          <cell r="K4509">
            <v>44417</v>
          </cell>
          <cell r="L4509">
            <v>44414</v>
          </cell>
          <cell r="M4509" t="str">
            <v>0750</v>
          </cell>
          <cell r="N4509" t="str">
            <v>6CX</v>
          </cell>
          <cell r="O4509" t="str">
            <v>C071</v>
          </cell>
        </row>
        <row r="4510">
          <cell r="A4510" t="str">
            <v>1510823516</v>
          </cell>
          <cell r="B4510" t="str">
            <v>CCSIF04075</v>
          </cell>
          <cell r="C4510" t="str">
            <v>0175-CPAT-C604</v>
          </cell>
          <cell r="D4510" t="str">
            <v>FC9223414 36729703-Apave verif Ecouen</v>
          </cell>
          <cell r="E4510" t="str">
            <v>40.01.05</v>
          </cell>
          <cell r="F4510" t="str">
            <v>1000344961 APAVE PARISIENNE SAS</v>
          </cell>
          <cell r="G4510" t="str">
            <v>2</v>
          </cell>
          <cell r="H4510">
            <v>683.36</v>
          </cell>
          <cell r="I4510">
            <v>3.36</v>
          </cell>
          <cell r="J4510">
            <v>3.36</v>
          </cell>
          <cell r="K4510">
            <v>44417</v>
          </cell>
          <cell r="L4510">
            <v>44589</v>
          </cell>
          <cell r="M4510" t="str">
            <v>0750</v>
          </cell>
          <cell r="N4510" t="str">
            <v>6CX</v>
          </cell>
          <cell r="O4510" t="str">
            <v>C071</v>
          </cell>
        </row>
        <row r="4511">
          <cell r="A4511" t="str">
            <v>1511174991</v>
          </cell>
          <cell r="B4511" t="str">
            <v>CCSIF04075</v>
          </cell>
          <cell r="C4511" t="str">
            <v>0175-CPAT-C604</v>
          </cell>
          <cell r="D4511" t="str">
            <v>39408686- formation DIVCAT 22</v>
          </cell>
          <cell r="E4511" t="str">
            <v>40.02.01</v>
          </cell>
          <cell r="F4511" t="str">
            <v>1000047603 M4 SECURITE</v>
          </cell>
          <cell r="G4511" t="str">
            <v>1</v>
          </cell>
          <cell r="H4511">
            <v>1200</v>
          </cell>
          <cell r="I4511">
            <v>1200</v>
          </cell>
          <cell r="J4511">
            <v>1200</v>
          </cell>
          <cell r="K4511">
            <v>44624</v>
          </cell>
          <cell r="L4511">
            <v>44623</v>
          </cell>
          <cell r="M4511" t="str">
            <v>0750</v>
          </cell>
          <cell r="N4511" t="str">
            <v>6CX</v>
          </cell>
          <cell r="O4511" t="str">
            <v>C071</v>
          </cell>
        </row>
        <row r="4512">
          <cell r="A4512" t="str">
            <v>1511502317</v>
          </cell>
          <cell r="B4512" t="str">
            <v>CCSIF04075</v>
          </cell>
          <cell r="C4512" t="str">
            <v>0175-CPAT-C604</v>
          </cell>
          <cell r="D4512" t="str">
            <v>41931908-FCLUN/formation DIVCAT 22</v>
          </cell>
          <cell r="E4512" t="str">
            <v>40.02.01</v>
          </cell>
          <cell r="F4512" t="str">
            <v>1000047603 M4 SECURITE</v>
          </cell>
          <cell r="G4512" t="str">
            <v>1</v>
          </cell>
          <cell r="H4512">
            <v>500</v>
          </cell>
          <cell r="I4512">
            <v>500</v>
          </cell>
          <cell r="J4512">
            <v>500</v>
          </cell>
          <cell r="K4512">
            <v>44818</v>
          </cell>
          <cell r="L4512">
            <v>44817</v>
          </cell>
          <cell r="M4512" t="str">
            <v>0750</v>
          </cell>
          <cell r="N4512" t="str">
            <v>6CX</v>
          </cell>
          <cell r="O4512" t="str">
            <v>C071</v>
          </cell>
        </row>
        <row r="4513">
          <cell r="A4513" t="str">
            <v>1511513738</v>
          </cell>
          <cell r="B4513" t="str">
            <v>CCSIF04075</v>
          </cell>
          <cell r="C4513" t="str">
            <v>0175-CPAT-C604</v>
          </cell>
          <cell r="D4513" t="str">
            <v>42010998-FCLUN-Diagnostic RPS</v>
          </cell>
          <cell r="E4513" t="str">
            <v>40.01.08</v>
          </cell>
          <cell r="F4513" t="str">
            <v>1000561606 SL CONSEIL</v>
          </cell>
          <cell r="G4513" t="str">
            <v>1</v>
          </cell>
          <cell r="H4513">
            <v>22400</v>
          </cell>
          <cell r="I4513">
            <v>6400</v>
          </cell>
          <cell r="J4513">
            <v>6400</v>
          </cell>
          <cell r="K4513">
            <v>44824</v>
          </cell>
          <cell r="L4513">
            <v>44823</v>
          </cell>
          <cell r="M4513" t="str">
            <v>0750</v>
          </cell>
          <cell r="N4513" t="str">
            <v>6CX</v>
          </cell>
          <cell r="O4513" t="str">
            <v>C071</v>
          </cell>
        </row>
        <row r="4514">
          <cell r="A4514" t="str">
            <v>1511585594</v>
          </cell>
          <cell r="B4514" t="str">
            <v>CCSIF04075</v>
          </cell>
          <cell r="C4514" t="str">
            <v>0175-CPAT-C604</v>
          </cell>
          <cell r="D4514" t="str">
            <v>42512245-FCLUN-Fom. echafaudage 18.01.23</v>
          </cell>
          <cell r="E4514" t="str">
            <v>40.02.04</v>
          </cell>
          <cell r="F4514" t="str">
            <v>1000008863 GAMESYSTEM</v>
          </cell>
          <cell r="G4514" t="str">
            <v>1</v>
          </cell>
          <cell r="H4514">
            <v>1165</v>
          </cell>
          <cell r="I4514">
            <v>0</v>
          </cell>
          <cell r="J4514">
            <v>0</v>
          </cell>
          <cell r="K4514">
            <v>44858</v>
          </cell>
          <cell r="L4514">
            <v>44855</v>
          </cell>
          <cell r="M4514" t="str">
            <v>0750</v>
          </cell>
          <cell r="N4514" t="str">
            <v>6CX</v>
          </cell>
          <cell r="O4514" t="str">
            <v>C071</v>
          </cell>
        </row>
        <row r="4515">
          <cell r="A4515" t="str">
            <v>1511621709</v>
          </cell>
          <cell r="B4515" t="str">
            <v>CCSIF04075</v>
          </cell>
          <cell r="C4515" t="str">
            <v>0175-CPAT-C604</v>
          </cell>
          <cell r="D4515" t="str">
            <v>42782124-FCLUN/serrurerieSAS22</v>
          </cell>
          <cell r="E4515" t="str">
            <v>40.02.01</v>
          </cell>
          <cell r="F4515" t="str">
            <v>1000047603 M4 SECURITE</v>
          </cell>
          <cell r="G4515" t="str">
            <v>1</v>
          </cell>
          <cell r="H4515">
            <v>1115</v>
          </cell>
          <cell r="I4515">
            <v>1115</v>
          </cell>
          <cell r="J4515">
            <v>1115</v>
          </cell>
          <cell r="K4515">
            <v>44879</v>
          </cell>
          <cell r="L4515">
            <v>44875</v>
          </cell>
          <cell r="M4515" t="str">
            <v>0750</v>
          </cell>
          <cell r="N4515" t="str">
            <v>6CX</v>
          </cell>
          <cell r="O4515" t="str">
            <v>C071</v>
          </cell>
        </row>
        <row r="4516">
          <cell r="A4516" t="str">
            <v>1511624716</v>
          </cell>
          <cell r="B4516" t="str">
            <v>CCSIF04075</v>
          </cell>
          <cell r="C4516" t="str">
            <v>0175-CPAT-C604</v>
          </cell>
          <cell r="D4516" t="str">
            <v>42776909-FCLUN-Impression brochures</v>
          </cell>
          <cell r="E4516" t="str">
            <v>38.02.01</v>
          </cell>
          <cell r="F4516" t="str">
            <v>1001697172 DYNAPRINT</v>
          </cell>
          <cell r="G4516" t="str">
            <v>1</v>
          </cell>
          <cell r="H4516">
            <v>1570</v>
          </cell>
          <cell r="I4516">
            <v>0</v>
          </cell>
          <cell r="J4516">
            <v>1570</v>
          </cell>
          <cell r="K4516">
            <v>44880</v>
          </cell>
          <cell r="L4516">
            <v>44879</v>
          </cell>
          <cell r="M4516" t="str">
            <v>0750</v>
          </cell>
          <cell r="N4516" t="str">
            <v>6CX</v>
          </cell>
          <cell r="O4516" t="str">
            <v>C071</v>
          </cell>
        </row>
        <row r="4517">
          <cell r="A4517" t="str">
            <v>1511652971</v>
          </cell>
          <cell r="B4517" t="str">
            <v>CCSIF04075</v>
          </cell>
          <cell r="C4517" t="str">
            <v>0175-CPAT-C604</v>
          </cell>
          <cell r="D4517" t="str">
            <v>42995847-FCLUN/HOB0 23</v>
          </cell>
          <cell r="E4517" t="str">
            <v>40.02.04</v>
          </cell>
          <cell r="F4517" t="str">
            <v>1001536796 ALMA-FORMATION</v>
          </cell>
          <cell r="G4517" t="str">
            <v>1</v>
          </cell>
          <cell r="H4517">
            <v>2360</v>
          </cell>
          <cell r="I4517">
            <v>0</v>
          </cell>
          <cell r="J4517">
            <v>0</v>
          </cell>
          <cell r="K4517">
            <v>44890</v>
          </cell>
          <cell r="L4517">
            <v>44889</v>
          </cell>
          <cell r="M4517" t="str">
            <v>0750</v>
          </cell>
          <cell r="N4517" t="str">
            <v>6CX</v>
          </cell>
          <cell r="O4517" t="str">
            <v>C071</v>
          </cell>
        </row>
        <row r="4518">
          <cell r="A4518" t="str">
            <v>1511677190</v>
          </cell>
          <cell r="B4518" t="str">
            <v>CCSIF04075</v>
          </cell>
          <cell r="C4518" t="str">
            <v>0175-CPAT-C604</v>
          </cell>
          <cell r="D4518" t="str">
            <v>43200106-FCLUN/impressioncartesvoeux</v>
          </cell>
          <cell r="E4518" t="str">
            <v>38.02.01</v>
          </cell>
          <cell r="F4518" t="str">
            <v>1001625479 EURL IMPRIMERIE DU MARAIS</v>
          </cell>
          <cell r="G4518" t="str">
            <v>1</v>
          </cell>
          <cell r="H4518">
            <v>3380</v>
          </cell>
          <cell r="I4518">
            <v>0</v>
          </cell>
          <cell r="J4518">
            <v>0</v>
          </cell>
          <cell r="K4518">
            <v>44902</v>
          </cell>
          <cell r="L4518">
            <v>44901</v>
          </cell>
          <cell r="M4518" t="str">
            <v>0750</v>
          </cell>
          <cell r="N4518" t="str">
            <v>6CX</v>
          </cell>
          <cell r="O4518" t="str">
            <v>C071</v>
          </cell>
        </row>
        <row r="4519">
          <cell r="A4519" t="str">
            <v>1511699757</v>
          </cell>
          <cell r="B4519" t="str">
            <v>CCSIF04075</v>
          </cell>
          <cell r="C4519" t="str">
            <v>0175-CPAT-C604</v>
          </cell>
          <cell r="D4519" t="str">
            <v>43411343-FCLUN-CT local serveur</v>
          </cell>
          <cell r="E4519" t="str">
            <v>40.01.05</v>
          </cell>
          <cell r="F4519" t="str">
            <v>1001571776 APAVE PARISIENNE SAS</v>
          </cell>
          <cell r="G4519" t="str">
            <v>1</v>
          </cell>
          <cell r="H4519">
            <v>1580</v>
          </cell>
          <cell r="I4519">
            <v>1580</v>
          </cell>
          <cell r="J4519">
            <v>1580</v>
          </cell>
          <cell r="K4519">
            <v>44917</v>
          </cell>
          <cell r="L4519">
            <v>44916</v>
          </cell>
          <cell r="M4519" t="str">
            <v>0750</v>
          </cell>
          <cell r="N4519" t="str">
            <v>6CX</v>
          </cell>
          <cell r="O4519" t="str">
            <v>C071</v>
          </cell>
        </row>
        <row r="4520">
          <cell r="A4520" t="str">
            <v>1511764985</v>
          </cell>
          <cell r="B4520" t="str">
            <v>CCSIF04075</v>
          </cell>
          <cell r="C4520" t="str">
            <v>0175-CPAT-C604</v>
          </cell>
          <cell r="D4520" t="str">
            <v>43907842-FCLUN-Conception invitation</v>
          </cell>
          <cell r="E4520" t="str">
            <v>38.02.01</v>
          </cell>
          <cell r="F4520" t="str">
            <v>1001508368 S.A.S. LM POLYMAGO</v>
          </cell>
          <cell r="G4520" t="str">
            <v>1</v>
          </cell>
          <cell r="H4520">
            <v>250</v>
          </cell>
          <cell r="I4520">
            <v>0</v>
          </cell>
          <cell r="J4520">
            <v>0</v>
          </cell>
          <cell r="K4520">
            <v>44966</v>
          </cell>
          <cell r="L4520">
            <v>44965</v>
          </cell>
          <cell r="M4520" t="str">
            <v>0750</v>
          </cell>
          <cell r="N4520" t="str">
            <v>6CX</v>
          </cell>
          <cell r="O4520" t="str">
            <v>C071</v>
          </cell>
        </row>
        <row r="4521">
          <cell r="A4521" t="str">
            <v>1511786390</v>
          </cell>
          <cell r="B4521" t="str">
            <v>CCSIF04075</v>
          </cell>
          <cell r="C4521" t="str">
            <v>0175-CPAT-C604</v>
          </cell>
          <cell r="D4521" t="str">
            <v>44095467-FCLUN-Droit copies presse</v>
          </cell>
          <cell r="E4521" t="str">
            <v>38.02.05</v>
          </cell>
          <cell r="F4521" t="str">
            <v>1000000583 CTRE FR D'EXPLOITATION DU DROIT DE</v>
          </cell>
          <cell r="G4521" t="str">
            <v>1</v>
          </cell>
          <cell r="H4521">
            <v>183.13</v>
          </cell>
          <cell r="I4521">
            <v>0</v>
          </cell>
          <cell r="J4521">
            <v>0</v>
          </cell>
          <cell r="K4521">
            <v>44978</v>
          </cell>
          <cell r="L4521">
            <v>44977</v>
          </cell>
          <cell r="M4521" t="str">
            <v>0750</v>
          </cell>
          <cell r="N4521" t="str">
            <v>6CX</v>
          </cell>
          <cell r="O4521" t="str">
            <v>C071</v>
          </cell>
        </row>
        <row r="4522">
          <cell r="A4522" t="str">
            <v>1511786464</v>
          </cell>
          <cell r="B4522" t="str">
            <v>CCSIF04075</v>
          </cell>
          <cell r="C4522" t="str">
            <v>0175-CPAT-C604</v>
          </cell>
          <cell r="D4522" t="str">
            <v>44093723-FCLUN-Newsletters visite noct</v>
          </cell>
          <cell r="E4522" t="str">
            <v>38.02.05</v>
          </cell>
          <cell r="F4522" t="str">
            <v>1001299068 OFFI MEDIAS</v>
          </cell>
          <cell r="G4522" t="str">
            <v>1</v>
          </cell>
          <cell r="H4522">
            <v>2700</v>
          </cell>
          <cell r="I4522">
            <v>2700</v>
          </cell>
          <cell r="J4522">
            <v>2700</v>
          </cell>
          <cell r="K4522">
            <v>44978</v>
          </cell>
          <cell r="L4522">
            <v>44977</v>
          </cell>
          <cell r="M4522" t="str">
            <v>0750</v>
          </cell>
          <cell r="N4522" t="str">
            <v>6CX</v>
          </cell>
          <cell r="O4522" t="str">
            <v>C071</v>
          </cell>
        </row>
        <row r="4523">
          <cell r="A4523" t="str">
            <v>1511786700</v>
          </cell>
          <cell r="B4523" t="str">
            <v>CCSIF04075</v>
          </cell>
          <cell r="C4523" t="str">
            <v>0175-CPAT-C604</v>
          </cell>
          <cell r="D4523" t="str">
            <v>44093969-FCLUN-Esp pub internet+rés soc</v>
          </cell>
          <cell r="E4523" t="str">
            <v>38.02.05</v>
          </cell>
          <cell r="F4523" t="str">
            <v>1001439294 BEAUX ARTS &amp; CIE</v>
          </cell>
          <cell r="G4523" t="str">
            <v>1</v>
          </cell>
          <cell r="H4523">
            <v>1900</v>
          </cell>
          <cell r="I4523">
            <v>1900</v>
          </cell>
          <cell r="J4523">
            <v>1900</v>
          </cell>
          <cell r="K4523">
            <v>44978</v>
          </cell>
          <cell r="L4523">
            <v>44977</v>
          </cell>
          <cell r="M4523" t="str">
            <v>0750</v>
          </cell>
          <cell r="N4523" t="str">
            <v>6CX</v>
          </cell>
          <cell r="O4523" t="str">
            <v>C071</v>
          </cell>
        </row>
        <row r="4524">
          <cell r="A4524" t="str">
            <v>1511786829</v>
          </cell>
          <cell r="B4524" t="str">
            <v>CCSIF04075</v>
          </cell>
          <cell r="C4524" t="str">
            <v>0175-CPAT-C604</v>
          </cell>
          <cell r="D4524" t="str">
            <v>44093827-FCLUN-Insertion mag 5ème</v>
          </cell>
          <cell r="E4524" t="str">
            <v>38.02.05</v>
          </cell>
          <cell r="F4524" t="str">
            <v>1000026603 SARL CITHEA COMMUNICATION</v>
          </cell>
          <cell r="G4524" t="str">
            <v>1</v>
          </cell>
          <cell r="H4524">
            <v>875</v>
          </cell>
          <cell r="I4524">
            <v>875</v>
          </cell>
          <cell r="J4524">
            <v>875</v>
          </cell>
          <cell r="K4524">
            <v>44978</v>
          </cell>
          <cell r="L4524">
            <v>44977</v>
          </cell>
          <cell r="M4524" t="str">
            <v>0750</v>
          </cell>
          <cell r="N4524" t="str">
            <v>6CX</v>
          </cell>
          <cell r="O4524" t="str">
            <v>C071</v>
          </cell>
        </row>
        <row r="4525">
          <cell r="A4525" t="str">
            <v>1511786845</v>
          </cell>
          <cell r="B4525" t="str">
            <v>CCSIF04075</v>
          </cell>
          <cell r="C4525" t="str">
            <v>0175-CPAT-C604</v>
          </cell>
          <cell r="D4525" t="str">
            <v>44093652-FCLUN-Visites nocturnes</v>
          </cell>
          <cell r="E4525" t="str">
            <v>38.02.05</v>
          </cell>
          <cell r="F4525" t="str">
            <v>1001299068 OFFI MEDIAS</v>
          </cell>
          <cell r="G4525" t="str">
            <v>1</v>
          </cell>
          <cell r="H4525">
            <v>2160</v>
          </cell>
          <cell r="I4525">
            <v>2160</v>
          </cell>
          <cell r="J4525">
            <v>2160</v>
          </cell>
          <cell r="K4525">
            <v>44978</v>
          </cell>
          <cell r="L4525">
            <v>44977</v>
          </cell>
          <cell r="M4525" t="str">
            <v>0750</v>
          </cell>
          <cell r="N4525" t="str">
            <v>6CX</v>
          </cell>
          <cell r="O4525" t="str">
            <v>C071</v>
          </cell>
        </row>
        <row r="4526">
          <cell r="A4526" t="str">
            <v>1511796015</v>
          </cell>
          <cell r="B4526" t="str">
            <v>CCSIF04075</v>
          </cell>
          <cell r="C4526" t="str">
            <v>0175-CPAT-C604</v>
          </cell>
          <cell r="D4526" t="str">
            <v>44168876-FCLUN-Réalisation adhésif</v>
          </cell>
          <cell r="E4526" t="str">
            <v>38.02.01</v>
          </cell>
          <cell r="F4526" t="str">
            <v>1001053113 BURLAT IMPRESSION</v>
          </cell>
          <cell r="G4526" t="str">
            <v>1</v>
          </cell>
          <cell r="H4526">
            <v>297</v>
          </cell>
          <cell r="I4526">
            <v>297</v>
          </cell>
          <cell r="J4526">
            <v>297</v>
          </cell>
          <cell r="K4526">
            <v>44984</v>
          </cell>
          <cell r="L4526">
            <v>44981</v>
          </cell>
          <cell r="M4526" t="str">
            <v>0750</v>
          </cell>
          <cell r="N4526" t="str">
            <v>6CX</v>
          </cell>
          <cell r="O4526" t="str">
            <v>C071</v>
          </cell>
        </row>
        <row r="4527">
          <cell r="A4527" t="str">
            <v>1511833602</v>
          </cell>
          <cell r="B4527" t="str">
            <v>CCSIF04075</v>
          </cell>
          <cell r="C4527" t="str">
            <v>0175-CPAT-C604</v>
          </cell>
          <cell r="D4527" t="str">
            <v>44422501-FCLUN-Fom. LANDGRAF 28-30.03</v>
          </cell>
          <cell r="E4527" t="str">
            <v>40.02.04</v>
          </cell>
          <cell r="F4527" t="str">
            <v>1000002480 INSTITUT NATIONAL DU PATRIMOINE</v>
          </cell>
          <cell r="G4527" t="str">
            <v>1</v>
          </cell>
          <cell r="H4527">
            <v>760</v>
          </cell>
          <cell r="I4527">
            <v>760</v>
          </cell>
          <cell r="J4527">
            <v>760</v>
          </cell>
          <cell r="K4527">
            <v>45002</v>
          </cell>
          <cell r="L4527">
            <v>45001</v>
          </cell>
          <cell r="M4527" t="str">
            <v>0750</v>
          </cell>
          <cell r="N4527" t="str">
            <v>6CX</v>
          </cell>
          <cell r="O4527" t="str">
            <v>C071</v>
          </cell>
        </row>
        <row r="4528">
          <cell r="A4528" t="str">
            <v>1511847742</v>
          </cell>
          <cell r="B4528" t="str">
            <v>CCSIF04075</v>
          </cell>
          <cell r="C4528" t="str">
            <v>0175-CPAT-C604</v>
          </cell>
          <cell r="D4528" t="str">
            <v>44540828-FCLUN-12ème conference</v>
          </cell>
          <cell r="E4528" t="str">
            <v>40.02.06</v>
          </cell>
          <cell r="F4528" t="str">
            <v>1001362957 ASSOCIATION FRANCAISE DES</v>
          </cell>
          <cell r="G4528" t="str">
            <v>1</v>
          </cell>
          <cell r="H4528">
            <v>540</v>
          </cell>
          <cell r="I4528">
            <v>540</v>
          </cell>
          <cell r="J4528">
            <v>540</v>
          </cell>
          <cell r="K4528">
            <v>45009</v>
          </cell>
          <cell r="L4528">
            <v>45008</v>
          </cell>
          <cell r="M4528" t="str">
            <v>0750</v>
          </cell>
          <cell r="N4528" t="str">
            <v>6CX</v>
          </cell>
          <cell r="O4528" t="str">
            <v>C071</v>
          </cell>
        </row>
        <row r="4529">
          <cell r="A4529" t="str">
            <v>1511848020</v>
          </cell>
          <cell r="B4529" t="str">
            <v>CCSIF04075</v>
          </cell>
          <cell r="C4529" t="str">
            <v>0175-CPAT-C604</v>
          </cell>
          <cell r="D4529" t="str">
            <v>44545199-FCLUN-Clic Rencontre 23</v>
          </cell>
          <cell r="E4529" t="str">
            <v>40.02.06</v>
          </cell>
          <cell r="F4529" t="str">
            <v>1000070367 SINAPSES CONSEILS</v>
          </cell>
          <cell r="G4529" t="str">
            <v>1</v>
          </cell>
          <cell r="H4529">
            <v>40</v>
          </cell>
          <cell r="I4529">
            <v>40</v>
          </cell>
          <cell r="J4529">
            <v>40</v>
          </cell>
          <cell r="K4529">
            <v>45009</v>
          </cell>
          <cell r="L4529">
            <v>45008</v>
          </cell>
          <cell r="M4529" t="str">
            <v>0750</v>
          </cell>
          <cell r="N4529" t="str">
            <v>6CX</v>
          </cell>
          <cell r="O4529" t="str">
            <v>C071</v>
          </cell>
        </row>
        <row r="4530">
          <cell r="A4530" t="str">
            <v>1800062291</v>
          </cell>
          <cell r="B4530" t="str">
            <v>CCSIF04075</v>
          </cell>
          <cell r="C4530" t="str">
            <v>0175-CPAT-C604</v>
          </cell>
          <cell r="D4530" t="str">
            <v>PHASE 1-AMO REAL OUTIL MOBILE MEDIATION</v>
          </cell>
          <cell r="E4530" t="str">
            <v>36.04.02</v>
          </cell>
          <cell r="F4530" t="str">
            <v>1000055346 UBISCENE</v>
          </cell>
          <cell r="G4530" t="str">
            <v>2</v>
          </cell>
          <cell r="H4530">
            <v>8450</v>
          </cell>
          <cell r="I4530">
            <v>0</v>
          </cell>
          <cell r="J4530">
            <v>0</v>
          </cell>
          <cell r="K4530">
            <v>44162</v>
          </cell>
          <cell r="L4530">
            <v>44166</v>
          </cell>
          <cell r="M4530" t="str">
            <v>0750</v>
          </cell>
          <cell r="N4530" t="str">
            <v>6CX</v>
          </cell>
          <cell r="O4530" t="str">
            <v>C071</v>
          </cell>
        </row>
        <row r="4531">
          <cell r="A4531" t="str">
            <v>1800062291</v>
          </cell>
          <cell r="B4531" t="str">
            <v>CCSIF04075</v>
          </cell>
          <cell r="C4531" t="str">
            <v>0175-CPAT-C604</v>
          </cell>
          <cell r="D4531" t="str">
            <v>PHASE 2-AMO REAL OUTIL MOBILE MEDIATION</v>
          </cell>
          <cell r="E4531" t="str">
            <v>36.04.02</v>
          </cell>
          <cell r="F4531" t="str">
            <v>1000055346 UBISCENE</v>
          </cell>
          <cell r="G4531" t="str">
            <v>3</v>
          </cell>
          <cell r="H4531">
            <v>3250</v>
          </cell>
          <cell r="I4531">
            <v>0</v>
          </cell>
          <cell r="J4531">
            <v>0</v>
          </cell>
          <cell r="K4531">
            <v>44162</v>
          </cell>
          <cell r="L4531">
            <v>44166</v>
          </cell>
          <cell r="M4531" t="str">
            <v>0750</v>
          </cell>
          <cell r="N4531" t="str">
            <v>6CX</v>
          </cell>
          <cell r="O4531" t="str">
            <v>C071</v>
          </cell>
        </row>
        <row r="4532">
          <cell r="A4532" t="str">
            <v>1800062291</v>
          </cell>
          <cell r="B4532" t="str">
            <v>CCSIF04075</v>
          </cell>
          <cell r="C4532" t="str">
            <v>0175-CPAT-C604</v>
          </cell>
          <cell r="D4532" t="str">
            <v>PHASE 3-AMO REAL OUTIL MOBILE MEDIATION</v>
          </cell>
          <cell r="E4532" t="str">
            <v>36.04.02</v>
          </cell>
          <cell r="F4532" t="str">
            <v>1000055346 UBISCENE</v>
          </cell>
          <cell r="G4532" t="str">
            <v>4</v>
          </cell>
          <cell r="H4532">
            <v>14300</v>
          </cell>
          <cell r="I4532">
            <v>0</v>
          </cell>
          <cell r="J4532">
            <v>0</v>
          </cell>
          <cell r="K4532">
            <v>44162</v>
          </cell>
          <cell r="L4532">
            <v>44166</v>
          </cell>
          <cell r="M4532" t="str">
            <v>0750</v>
          </cell>
          <cell r="N4532" t="str">
            <v>6CX</v>
          </cell>
          <cell r="O4532" t="str">
            <v>C071</v>
          </cell>
        </row>
        <row r="4533">
          <cell r="A4533" t="str">
            <v>1800062291</v>
          </cell>
          <cell r="B4533" t="str">
            <v>CCSIF04075</v>
          </cell>
          <cell r="C4533" t="str">
            <v>0175-CPAT-C604</v>
          </cell>
          <cell r="D4533" t="str">
            <v>PHASE 4-AMO REAL OUTIL MOBILE MEDIATION</v>
          </cell>
          <cell r="E4533" t="str">
            <v>36.04.02</v>
          </cell>
          <cell r="F4533" t="str">
            <v>1000055346 UBISCENE</v>
          </cell>
          <cell r="G4533" t="str">
            <v>5</v>
          </cell>
          <cell r="H4533">
            <v>4500</v>
          </cell>
          <cell r="I4533">
            <v>3375</v>
          </cell>
          <cell r="J4533">
            <v>3375</v>
          </cell>
          <cell r="K4533">
            <v>44162</v>
          </cell>
          <cell r="L4533">
            <v>44166</v>
          </cell>
          <cell r="M4533" t="str">
            <v>0750</v>
          </cell>
          <cell r="N4533" t="str">
            <v>6CX</v>
          </cell>
          <cell r="O4533" t="str">
            <v>C071</v>
          </cell>
        </row>
        <row r="4534">
          <cell r="A4534" t="str">
            <v>1800064631</v>
          </cell>
          <cell r="B4534" t="str">
            <v>CCSIF04075</v>
          </cell>
          <cell r="C4534" t="str">
            <v>0175-CPAT-C604</v>
          </cell>
          <cell r="D4534" t="str">
            <v>CONCEPT.CREAT.REA. COMMUNICAT.PRESSE</v>
          </cell>
          <cell r="E4534" t="str">
            <v>38.02.05</v>
          </cell>
          <cell r="F4534" t="str">
            <v>1001169982 PIERRE LAPORTE COMMUNICATION</v>
          </cell>
          <cell r="G4534" t="str">
            <v>2</v>
          </cell>
          <cell r="H4534">
            <v>51450</v>
          </cell>
          <cell r="I4534">
            <v>1715</v>
          </cell>
          <cell r="J4534">
            <v>1715</v>
          </cell>
          <cell r="K4534">
            <v>44335</v>
          </cell>
          <cell r="L4534">
            <v>44336</v>
          </cell>
          <cell r="M4534" t="str">
            <v>0750</v>
          </cell>
          <cell r="N4534" t="str">
            <v>6CX</v>
          </cell>
          <cell r="O4534" t="str">
            <v>C071</v>
          </cell>
        </row>
        <row r="4535">
          <cell r="A4535" t="str">
            <v>1405690955</v>
          </cell>
          <cell r="B4535" t="str">
            <v>CCSIF07075</v>
          </cell>
          <cell r="C4535" t="str">
            <v>0175-CPAT-C613</v>
          </cell>
          <cell r="D4535" t="str">
            <v>38882502-FC2RM Formation Egalité</v>
          </cell>
          <cell r="E4535" t="str">
            <v>40.02.06</v>
          </cell>
          <cell r="F4535" t="str">
            <v>1000971369 EGAE D'EGAL A EGALE</v>
          </cell>
          <cell r="G4535" t="str">
            <v>1</v>
          </cell>
          <cell r="H4535">
            <v>7050</v>
          </cell>
          <cell r="I4535">
            <v>0</v>
          </cell>
          <cell r="J4535">
            <v>0</v>
          </cell>
          <cell r="K4535">
            <v>44581</v>
          </cell>
          <cell r="L4535">
            <v>44580</v>
          </cell>
          <cell r="M4535" t="str">
            <v>0750</v>
          </cell>
          <cell r="N4535" t="str">
            <v>6CX</v>
          </cell>
          <cell r="O4535" t="str">
            <v>C071</v>
          </cell>
        </row>
        <row r="4536">
          <cell r="A4536" t="str">
            <v>1405690955</v>
          </cell>
          <cell r="B4536" t="str">
            <v>CCSIF07075</v>
          </cell>
          <cell r="C4536" t="str">
            <v>0175-CPAT-C613</v>
          </cell>
          <cell r="D4536" t="str">
            <v>38882502-FC2RM Formation Egalité</v>
          </cell>
          <cell r="E4536" t="str">
            <v>40.02.06</v>
          </cell>
          <cell r="F4536" t="str">
            <v>1000971369 EGAE D'EGAL A EGALE</v>
          </cell>
          <cell r="G4536" t="str">
            <v>2</v>
          </cell>
          <cell r="H4536">
            <v>1800</v>
          </cell>
          <cell r="I4536">
            <v>1800</v>
          </cell>
          <cell r="J4536">
            <v>1800</v>
          </cell>
          <cell r="K4536">
            <v>44581</v>
          </cell>
          <cell r="L4536">
            <v>44580</v>
          </cell>
          <cell r="M4536" t="str">
            <v>0750</v>
          </cell>
          <cell r="N4536" t="str">
            <v>6CX</v>
          </cell>
          <cell r="O4536" t="str">
            <v>C071</v>
          </cell>
        </row>
        <row r="4537">
          <cell r="A4537" t="str">
            <v>1405841612</v>
          </cell>
          <cell r="B4537" t="str">
            <v>CCSIF07075</v>
          </cell>
          <cell r="C4537" t="str">
            <v>0175-CPAT-C613</v>
          </cell>
          <cell r="D4537" t="str">
            <v>40615814-FC2RM Formation non enca.</v>
          </cell>
          <cell r="E4537" t="str">
            <v>40.02.06</v>
          </cell>
          <cell r="F4537" t="str">
            <v>1000971369 EGAE D'EGAL A EGALE</v>
          </cell>
          <cell r="G4537" t="str">
            <v>1</v>
          </cell>
          <cell r="H4537">
            <v>4350</v>
          </cell>
          <cell r="I4537">
            <v>0</v>
          </cell>
          <cell r="J4537">
            <v>0</v>
          </cell>
          <cell r="K4537">
            <v>44714</v>
          </cell>
          <cell r="L4537">
            <v>44713</v>
          </cell>
          <cell r="M4537" t="str">
            <v>0750</v>
          </cell>
          <cell r="N4537" t="str">
            <v>6CX</v>
          </cell>
          <cell r="O4537" t="str">
            <v>C071</v>
          </cell>
        </row>
        <row r="4538">
          <cell r="A4538" t="str">
            <v>1509492586</v>
          </cell>
          <cell r="B4538" t="str">
            <v>CCSIF07075</v>
          </cell>
          <cell r="C4538" t="str">
            <v>0175-CPAT-C613</v>
          </cell>
          <cell r="D4538" t="str">
            <v>F6-Expertise CHSCT</v>
          </cell>
          <cell r="E4538" t="str">
            <v>40.01.06</v>
          </cell>
          <cell r="F4538" t="str">
            <v>1000359817 DEGEST</v>
          </cell>
          <cell r="G4538" t="str">
            <v>1</v>
          </cell>
          <cell r="H4538">
            <v>29675</v>
          </cell>
          <cell r="I4538">
            <v>1250</v>
          </cell>
          <cell r="J4538">
            <v>1250</v>
          </cell>
          <cell r="K4538">
            <v>43621</v>
          </cell>
          <cell r="L4538">
            <v>43628</v>
          </cell>
          <cell r="M4538" t="str">
            <v>0750</v>
          </cell>
          <cell r="N4538" t="str">
            <v>6CX</v>
          </cell>
          <cell r="O4538" t="str">
            <v>C071</v>
          </cell>
        </row>
        <row r="4539">
          <cell r="A4539" t="str">
            <v>1510386168</v>
          </cell>
          <cell r="B4539" t="str">
            <v>CCSIF07075</v>
          </cell>
          <cell r="C4539" t="str">
            <v>0175-CPAT-C613</v>
          </cell>
          <cell r="D4539" t="str">
            <v>33567763-F6 - Formation D. Joseph</v>
          </cell>
          <cell r="E4539" t="str">
            <v>40.02.06</v>
          </cell>
          <cell r="F4539" t="str">
            <v>1001113637 ASS FORMATION INDUST CHIMI</v>
          </cell>
          <cell r="G4539" t="str">
            <v>1</v>
          </cell>
          <cell r="H4539">
            <v>3390</v>
          </cell>
          <cell r="I4539">
            <v>3390</v>
          </cell>
          <cell r="J4539">
            <v>3390</v>
          </cell>
          <cell r="K4539">
            <v>44153</v>
          </cell>
          <cell r="L4539">
            <v>44152</v>
          </cell>
          <cell r="M4539" t="str">
            <v>0750</v>
          </cell>
          <cell r="N4539" t="str">
            <v>6CX</v>
          </cell>
          <cell r="O4539" t="str">
            <v>C071</v>
          </cell>
        </row>
        <row r="4540">
          <cell r="A4540" t="str">
            <v>1510419679</v>
          </cell>
          <cell r="B4540" t="str">
            <v>CCSIF07075</v>
          </cell>
          <cell r="C4540" t="str">
            <v>0175-CPAT-C613</v>
          </cell>
          <cell r="D4540" t="str">
            <v>33794892-F6 - Renou. CAMARI</v>
          </cell>
          <cell r="E4540" t="str">
            <v>40.02.06</v>
          </cell>
          <cell r="F4540" t="str">
            <v>1000000016 COMMISSARIAT A ENERGIE ATOMIQUE</v>
          </cell>
          <cell r="G4540" t="str">
            <v>1</v>
          </cell>
          <cell r="H4540">
            <v>1060</v>
          </cell>
          <cell r="I4540">
            <v>0</v>
          </cell>
          <cell r="J4540">
            <v>0</v>
          </cell>
          <cell r="K4540">
            <v>44167</v>
          </cell>
          <cell r="L4540">
            <v>44165</v>
          </cell>
          <cell r="M4540" t="str">
            <v>0750</v>
          </cell>
          <cell r="N4540" t="str">
            <v>6CX</v>
          </cell>
          <cell r="O4540" t="str">
            <v>C071</v>
          </cell>
        </row>
        <row r="4541">
          <cell r="A4541" t="str">
            <v>1510517216</v>
          </cell>
          <cell r="B4541" t="str">
            <v>CCSIF07075</v>
          </cell>
          <cell r="C4541" t="str">
            <v>0361-CPAT-C613</v>
          </cell>
          <cell r="D4541" t="str">
            <v>34621922-F6 - Traduc.français vers angla</v>
          </cell>
          <cell r="E4541" t="str">
            <v>40.01.11</v>
          </cell>
          <cell r="F4541" t="str">
            <v>1001369134 MADAME PAMELA HARGREAVES</v>
          </cell>
          <cell r="G4541" t="str">
            <v>1</v>
          </cell>
          <cell r="H4541">
            <v>350</v>
          </cell>
          <cell r="I4541">
            <v>60.11</v>
          </cell>
          <cell r="J4541">
            <v>60.11</v>
          </cell>
          <cell r="K4541">
            <v>44242</v>
          </cell>
          <cell r="L4541">
            <v>44239</v>
          </cell>
          <cell r="M4541" t="str">
            <v>0750</v>
          </cell>
          <cell r="N4541" t="str">
            <v>6CX</v>
          </cell>
          <cell r="O4541" t="str">
            <v>C071</v>
          </cell>
        </row>
        <row r="4542">
          <cell r="A4542" t="str">
            <v>1510558362</v>
          </cell>
          <cell r="B4542" t="str">
            <v>CCSIF07075</v>
          </cell>
          <cell r="C4542" t="str">
            <v>0175-CPAT-C613</v>
          </cell>
          <cell r="D4542" t="str">
            <v>34899350-F6 - Formation logiciel</v>
          </cell>
          <cell r="E4542" t="str">
            <v>40.02.06</v>
          </cell>
          <cell r="F4542" t="str">
            <v>1001383961 ALEA PREVENTION</v>
          </cell>
          <cell r="G4542" t="str">
            <v>1</v>
          </cell>
          <cell r="H4542">
            <v>650</v>
          </cell>
          <cell r="I4542">
            <v>650</v>
          </cell>
          <cell r="J4542">
            <v>650</v>
          </cell>
          <cell r="K4542">
            <v>44265</v>
          </cell>
          <cell r="L4542">
            <v>44264</v>
          </cell>
          <cell r="M4542" t="str">
            <v>0750</v>
          </cell>
          <cell r="N4542" t="str">
            <v>6CX</v>
          </cell>
          <cell r="O4542" t="str">
            <v>C071</v>
          </cell>
        </row>
        <row r="4543">
          <cell r="A4543" t="str">
            <v>1510838263</v>
          </cell>
          <cell r="B4543" t="str">
            <v>CCSIF07075</v>
          </cell>
          <cell r="C4543" t="str">
            <v>0175-CPAT-C613</v>
          </cell>
          <cell r="D4543" t="str">
            <v>36882660-AC2RM Aménagements aile Paris P</v>
          </cell>
          <cell r="E4543" t="str">
            <v>36.04.02</v>
          </cell>
          <cell r="F4543" t="str">
            <v>1001309630 MONSIEUR PIERRE BORTOLUSSI</v>
          </cell>
          <cell r="G4543" t="str">
            <v>1</v>
          </cell>
          <cell r="H4543">
            <v>52100</v>
          </cell>
          <cell r="I4543">
            <v>33576.199999999997</v>
          </cell>
          <cell r="J4543">
            <v>35696.49</v>
          </cell>
          <cell r="K4543">
            <v>44431</v>
          </cell>
          <cell r="L4543">
            <v>44428</v>
          </cell>
          <cell r="M4543" t="str">
            <v>0750</v>
          </cell>
          <cell r="N4543" t="str">
            <v>6CX</v>
          </cell>
          <cell r="O4543" t="str">
            <v>C071</v>
          </cell>
        </row>
        <row r="4544">
          <cell r="A4544" t="str">
            <v>1510838263</v>
          </cell>
          <cell r="B4544" t="str">
            <v>CCSIF07075</v>
          </cell>
          <cell r="C4544" t="str">
            <v>0175-CPAT-C613</v>
          </cell>
          <cell r="D4544" t="str">
            <v>aile Paris-IC2RM Sous-traitant MOE ACTIF</v>
          </cell>
          <cell r="E4544" t="str">
            <v>36.04.02</v>
          </cell>
          <cell r="F4544" t="str">
            <v>1001309630 MONSIEUR PIERRE BORTOLUSSI</v>
          </cell>
          <cell r="G4544" t="str">
            <v>2</v>
          </cell>
          <cell r="H4544">
            <v>9590.57</v>
          </cell>
          <cell r="I4544">
            <v>0</v>
          </cell>
          <cell r="J4544">
            <v>443.57</v>
          </cell>
          <cell r="K4544">
            <v>44431</v>
          </cell>
          <cell r="L4544">
            <v>44581</v>
          </cell>
          <cell r="M4544" t="str">
            <v>0750</v>
          </cell>
          <cell r="N4544" t="str">
            <v>6CX</v>
          </cell>
          <cell r="O4544" t="str">
            <v>C071</v>
          </cell>
        </row>
        <row r="4545">
          <cell r="A4545" t="str">
            <v>1510838263</v>
          </cell>
          <cell r="B4545" t="str">
            <v>CCSIF07075</v>
          </cell>
          <cell r="C4545" t="str">
            <v>0175-CPAT-C613</v>
          </cell>
          <cell r="D4545" t="str">
            <v>Aile Paris-IC2RM Sous-traitant MOE ECOVI</v>
          </cell>
          <cell r="E4545" t="str">
            <v>36.04.02</v>
          </cell>
          <cell r="F4545" t="str">
            <v>1001309630 MONSIEUR PIERRE BORTOLUSSI</v>
          </cell>
          <cell r="G4545" t="str">
            <v>3</v>
          </cell>
          <cell r="H4545">
            <v>5445</v>
          </cell>
          <cell r="I4545">
            <v>2395.8000000000002</v>
          </cell>
          <cell r="J4545">
            <v>2395.8000000000002</v>
          </cell>
          <cell r="K4545">
            <v>44431</v>
          </cell>
          <cell r="L4545">
            <v>44581</v>
          </cell>
          <cell r="M4545" t="str">
            <v>0750</v>
          </cell>
          <cell r="N4545" t="str">
            <v>6CX</v>
          </cell>
          <cell r="O4545" t="str">
            <v>C071</v>
          </cell>
        </row>
        <row r="4546">
          <cell r="A4546" t="str">
            <v>1510853482</v>
          </cell>
          <cell r="B4546" t="str">
            <v>CCSIF07075</v>
          </cell>
          <cell r="C4546" t="str">
            <v>0175-CPAT-C613</v>
          </cell>
          <cell r="D4546" t="str">
            <v>37012591-FC2RM AMO Câblage Vers et Paris</v>
          </cell>
          <cell r="E4546" t="str">
            <v>40.01.06</v>
          </cell>
          <cell r="F4546" t="str">
            <v>1000016845 ISATIS</v>
          </cell>
          <cell r="G4546" t="str">
            <v>1</v>
          </cell>
          <cell r="H4546">
            <v>7932.5</v>
          </cell>
          <cell r="I4546">
            <v>7932.5</v>
          </cell>
          <cell r="J4546">
            <v>7932.5</v>
          </cell>
          <cell r="K4546">
            <v>44442</v>
          </cell>
          <cell r="L4546">
            <v>44441</v>
          </cell>
          <cell r="M4546" t="str">
            <v>0750</v>
          </cell>
          <cell r="N4546" t="str">
            <v>6CX</v>
          </cell>
          <cell r="O4546" t="str">
            <v>C071</v>
          </cell>
        </row>
        <row r="4547">
          <cell r="A4547" t="str">
            <v>1510853640</v>
          </cell>
          <cell r="B4547" t="str">
            <v>CCSIF07075</v>
          </cell>
          <cell r="C4547" t="str">
            <v>0175-CPAT-C613</v>
          </cell>
          <cell r="D4547" t="str">
            <v>37011695-FC2RM AMO Câblage Vers. Paris</v>
          </cell>
          <cell r="E4547" t="str">
            <v>40.01.06</v>
          </cell>
          <cell r="F4547" t="str">
            <v>1000016845 ISATIS</v>
          </cell>
          <cell r="G4547" t="str">
            <v>1</v>
          </cell>
          <cell r="H4547">
            <v>10437.5</v>
          </cell>
          <cell r="I4547">
            <v>10437.5</v>
          </cell>
          <cell r="J4547">
            <v>10437.5</v>
          </cell>
          <cell r="K4547">
            <v>44442</v>
          </cell>
          <cell r="L4547">
            <v>44441</v>
          </cell>
          <cell r="M4547" t="str">
            <v>0750</v>
          </cell>
          <cell r="N4547" t="str">
            <v>6CX</v>
          </cell>
          <cell r="O4547" t="str">
            <v>C071</v>
          </cell>
        </row>
        <row r="4548">
          <cell r="A4548" t="str">
            <v>1511005946</v>
          </cell>
          <cell r="B4548" t="str">
            <v>CCSIF07075</v>
          </cell>
          <cell r="C4548" t="str">
            <v>0175-CPAT-C613</v>
          </cell>
          <cell r="D4548" t="str">
            <v>38087994-FC2RM Etudes des vernis</v>
          </cell>
          <cell r="E4548" t="str">
            <v>40.01.06</v>
          </cell>
          <cell r="F4548" t="str">
            <v>1001560862 MADAME ALICE AURAND</v>
          </cell>
          <cell r="G4548" t="str">
            <v>1</v>
          </cell>
          <cell r="H4548">
            <v>2600</v>
          </cell>
          <cell r="I4548">
            <v>0</v>
          </cell>
          <cell r="J4548">
            <v>0</v>
          </cell>
          <cell r="K4548">
            <v>44519</v>
          </cell>
          <cell r="L4548">
            <v>44518</v>
          </cell>
          <cell r="M4548" t="str">
            <v>0750</v>
          </cell>
          <cell r="N4548" t="str">
            <v>6CX</v>
          </cell>
          <cell r="O4548" t="str">
            <v>C071</v>
          </cell>
        </row>
        <row r="4549">
          <cell r="A4549" t="str">
            <v>1511096448</v>
          </cell>
          <cell r="B4549" t="str">
            <v>CCSIF07075</v>
          </cell>
          <cell r="C4549" t="str">
            <v>0175-CPAT-C613</v>
          </cell>
          <cell r="D4549" t="str">
            <v>FC2RMF-MOE METHODE MODE PROJET</v>
          </cell>
          <cell r="E4549" t="str">
            <v>40.01.02</v>
          </cell>
          <cell r="F4549" t="str">
            <v>1001549748 PROGEDIO</v>
          </cell>
          <cell r="G4549" t="str">
            <v>1</v>
          </cell>
          <cell r="H4549">
            <v>24750</v>
          </cell>
          <cell r="I4549">
            <v>2500</v>
          </cell>
          <cell r="J4549">
            <v>4000</v>
          </cell>
          <cell r="K4549">
            <v>44580</v>
          </cell>
          <cell r="L4549">
            <v>44581</v>
          </cell>
          <cell r="M4549" t="str">
            <v>0750</v>
          </cell>
          <cell r="N4549" t="str">
            <v>6CX</v>
          </cell>
          <cell r="O4549" t="str">
            <v>C071</v>
          </cell>
        </row>
        <row r="4550">
          <cell r="A4550" t="str">
            <v>1511124908</v>
          </cell>
          <cell r="B4550" t="str">
            <v>CCSIF07075</v>
          </cell>
          <cell r="C4550" t="str">
            <v>0175-CPAT-C613</v>
          </cell>
          <cell r="D4550" t="str">
            <v>39072012-FC2RM 25 heures d'enregistre.</v>
          </cell>
          <cell r="E4550" t="str">
            <v>40.01.10</v>
          </cell>
          <cell r="F4550" t="str">
            <v>1001443799 CODEXA SARL</v>
          </cell>
          <cell r="G4550" t="str">
            <v>1</v>
          </cell>
          <cell r="H4550">
            <v>8310</v>
          </cell>
          <cell r="I4550">
            <v>120</v>
          </cell>
          <cell r="J4550">
            <v>120</v>
          </cell>
          <cell r="K4550">
            <v>44596</v>
          </cell>
          <cell r="L4550">
            <v>44595</v>
          </cell>
          <cell r="M4550" t="str">
            <v>0750</v>
          </cell>
          <cell r="N4550" t="str">
            <v>6CX</v>
          </cell>
          <cell r="O4550" t="str">
            <v>C071</v>
          </cell>
        </row>
        <row r="4551">
          <cell r="A4551" t="str">
            <v>1511169833</v>
          </cell>
          <cell r="B4551" t="str">
            <v>CCSIF07075</v>
          </cell>
          <cell r="C4551" t="str">
            <v>0175-CPAT-C613</v>
          </cell>
          <cell r="D4551" t="str">
            <v>39371508-FC2RM Projet de recherche</v>
          </cell>
          <cell r="E4551" t="str">
            <v>40.01.06</v>
          </cell>
          <cell r="F4551" t="str">
            <v>1000566967 VATELOT</v>
          </cell>
          <cell r="G4551" t="str">
            <v>1</v>
          </cell>
          <cell r="H4551">
            <v>3825</v>
          </cell>
          <cell r="I4551">
            <v>3825</v>
          </cell>
          <cell r="J4551">
            <v>3825</v>
          </cell>
          <cell r="K4551">
            <v>44622</v>
          </cell>
          <cell r="L4551">
            <v>44621</v>
          </cell>
          <cell r="M4551" t="str">
            <v>0750</v>
          </cell>
          <cell r="N4551" t="str">
            <v>6CX</v>
          </cell>
          <cell r="O4551" t="str">
            <v>C071</v>
          </cell>
        </row>
        <row r="4552">
          <cell r="A4552" t="str">
            <v>1511392954</v>
          </cell>
          <cell r="B4552" t="str">
            <v>CCSIF07075</v>
          </cell>
          <cell r="C4552" t="str">
            <v>0175-CPAT-C613</v>
          </cell>
          <cell r="D4552" t="str">
            <v>41019864-FC2RM Conseil et accompa.</v>
          </cell>
          <cell r="E4552" t="str">
            <v>40.01.02</v>
          </cell>
          <cell r="F4552" t="str">
            <v>1001315079 CFERM INGENIERIE</v>
          </cell>
          <cell r="G4552" t="str">
            <v>1</v>
          </cell>
          <cell r="H4552">
            <v>17435</v>
          </cell>
          <cell r="I4552">
            <v>8717.5</v>
          </cell>
          <cell r="J4552">
            <v>8717.5</v>
          </cell>
          <cell r="K4552">
            <v>44742</v>
          </cell>
          <cell r="L4552">
            <v>44741</v>
          </cell>
          <cell r="M4552" t="str">
            <v>0750</v>
          </cell>
          <cell r="N4552" t="str">
            <v>6CX</v>
          </cell>
          <cell r="O4552" t="str">
            <v>C071</v>
          </cell>
        </row>
        <row r="4553">
          <cell r="A4553" t="str">
            <v>1511613669</v>
          </cell>
          <cell r="B4553" t="str">
            <v>CCSIF07075</v>
          </cell>
          <cell r="C4553" t="str">
            <v>0175-CPAT-C613</v>
          </cell>
          <cell r="D4553" t="str">
            <v>42731381-FC2RM Forma. Fonda.</v>
          </cell>
          <cell r="E4553" t="str">
            <v>40.02.06</v>
          </cell>
          <cell r="F4553" t="str">
            <v>1000179622 AMETEK SAS</v>
          </cell>
          <cell r="G4553" t="str">
            <v>1</v>
          </cell>
          <cell r="H4553">
            <v>600</v>
          </cell>
          <cell r="I4553">
            <v>0</v>
          </cell>
          <cell r="J4553">
            <v>0</v>
          </cell>
          <cell r="K4553">
            <v>44874</v>
          </cell>
          <cell r="L4553">
            <v>44873</v>
          </cell>
          <cell r="M4553" t="str">
            <v>0750</v>
          </cell>
          <cell r="N4553" t="str">
            <v>6CX</v>
          </cell>
          <cell r="O4553" t="str">
            <v>C071</v>
          </cell>
        </row>
        <row r="4554">
          <cell r="A4554" t="str">
            <v>1511699633</v>
          </cell>
          <cell r="B4554" t="str">
            <v>CCSIF07075</v>
          </cell>
          <cell r="C4554" t="str">
            <v>0175-CPAT-C613</v>
          </cell>
          <cell r="D4554" t="str">
            <v>43411005-FC2RM Formation manipulation</v>
          </cell>
          <cell r="E4554" t="str">
            <v>40.02.06</v>
          </cell>
          <cell r="F4554" t="str">
            <v>1000002480 INSTITUT NATIONAL DU PATRIMOINE</v>
          </cell>
          <cell r="G4554" t="str">
            <v>1</v>
          </cell>
          <cell r="H4554">
            <v>9300</v>
          </cell>
          <cell r="I4554">
            <v>9300</v>
          </cell>
          <cell r="J4554">
            <v>9300</v>
          </cell>
          <cell r="K4554">
            <v>44917</v>
          </cell>
          <cell r="L4554">
            <v>44916</v>
          </cell>
          <cell r="M4554" t="str">
            <v>0750</v>
          </cell>
          <cell r="N4554" t="str">
            <v>6CX</v>
          </cell>
          <cell r="O4554" t="str">
            <v>C071</v>
          </cell>
        </row>
        <row r="4555">
          <cell r="A4555" t="str">
            <v>1511850486</v>
          </cell>
          <cell r="B4555" t="str">
            <v>CCSIF07075</v>
          </cell>
          <cell r="C4555" t="str">
            <v>0175-CPAT-C613</v>
          </cell>
          <cell r="D4555" t="str">
            <v>44563146-FC2RM For. principe fond. CP</v>
          </cell>
          <cell r="E4555" t="str">
            <v>40.02.06</v>
          </cell>
          <cell r="F4555" t="str">
            <v>1000002480 INSTITUT NATIONAL DU PATRIMOINE</v>
          </cell>
          <cell r="G4555" t="str">
            <v>1</v>
          </cell>
          <cell r="H4555">
            <v>1770</v>
          </cell>
          <cell r="I4555">
            <v>1770</v>
          </cell>
          <cell r="J4555">
            <v>1770</v>
          </cell>
          <cell r="K4555">
            <v>45012</v>
          </cell>
          <cell r="L4555">
            <v>45009</v>
          </cell>
          <cell r="M4555" t="str">
            <v>0750</v>
          </cell>
          <cell r="N4555" t="str">
            <v>6CX</v>
          </cell>
          <cell r="O4555" t="str">
            <v>C071</v>
          </cell>
        </row>
        <row r="4556">
          <cell r="A4556" t="str">
            <v>1511851112</v>
          </cell>
          <cell r="B4556" t="str">
            <v>CCSIF07075</v>
          </cell>
          <cell r="C4556" t="str">
            <v>0175-CPAT-C613</v>
          </cell>
          <cell r="D4556" t="str">
            <v>44565259-FC2RM Forma. de damasquire</v>
          </cell>
          <cell r="E4556" t="str">
            <v>40.02.06</v>
          </cell>
          <cell r="F4556" t="str">
            <v>1001717661 MONSIEUR MARC FABRE</v>
          </cell>
          <cell r="G4556" t="str">
            <v>1</v>
          </cell>
          <cell r="H4556">
            <v>1080</v>
          </cell>
          <cell r="I4556">
            <v>1080</v>
          </cell>
          <cell r="J4556">
            <v>1080</v>
          </cell>
          <cell r="K4556">
            <v>45012</v>
          </cell>
          <cell r="L4556">
            <v>45009</v>
          </cell>
          <cell r="M4556" t="str">
            <v>0750</v>
          </cell>
          <cell r="N4556" t="str">
            <v>6CX</v>
          </cell>
          <cell r="O4556" t="str">
            <v>C071</v>
          </cell>
        </row>
        <row r="4557">
          <cell r="A4557" t="str">
            <v>1511581788</v>
          </cell>
          <cell r="B4557" t="str">
            <v>CCSIF09075</v>
          </cell>
          <cell r="C4557" t="str">
            <v>0361-CPAT-C617</v>
          </cell>
          <cell r="D4557" t="str">
            <v>42480279-FLRMH-361 IGN FORMATION ADR</v>
          </cell>
          <cell r="E4557" t="str">
            <v>40.02.06</v>
          </cell>
          <cell r="F4557" t="str">
            <v>1000038236 INSTITUT GEOGRAPHIQUE NATIONAL</v>
          </cell>
          <cell r="G4557" t="str">
            <v>1</v>
          </cell>
          <cell r="H4557">
            <v>1225</v>
          </cell>
          <cell r="I4557">
            <v>0</v>
          </cell>
          <cell r="J4557">
            <v>0</v>
          </cell>
          <cell r="K4557">
            <v>44855</v>
          </cell>
          <cell r="L4557">
            <v>44853</v>
          </cell>
          <cell r="M4557" t="str">
            <v>0750</v>
          </cell>
          <cell r="N4557" t="str">
            <v>6CX</v>
          </cell>
          <cell r="O4557" t="str">
            <v>C071</v>
          </cell>
        </row>
        <row r="4558">
          <cell r="A4558" t="str">
            <v>1511699656</v>
          </cell>
          <cell r="B4558" t="str">
            <v>CCSIF09075</v>
          </cell>
          <cell r="C4558" t="str">
            <v>0361-CPAT-C617</v>
          </cell>
          <cell r="D4558" t="str">
            <v>43412041-FLRMH361 GUYON Bilan act 2022</v>
          </cell>
          <cell r="E4558" t="str">
            <v>38.02.01</v>
          </cell>
          <cell r="F4558" t="str">
            <v>1000517523 MADAME NADINE GUYON</v>
          </cell>
          <cell r="G4558" t="str">
            <v>1</v>
          </cell>
          <cell r="H4558">
            <v>2450</v>
          </cell>
          <cell r="I4558">
            <v>2450</v>
          </cell>
          <cell r="J4558">
            <v>2450</v>
          </cell>
          <cell r="K4558">
            <v>44917</v>
          </cell>
          <cell r="L4558">
            <v>44916</v>
          </cell>
          <cell r="M4558" t="str">
            <v>0750</v>
          </cell>
          <cell r="N4558" t="str">
            <v>6CX</v>
          </cell>
          <cell r="O4558" t="str">
            <v>C071</v>
          </cell>
        </row>
        <row r="4559">
          <cell r="A4559" t="str">
            <v>1511769128</v>
          </cell>
          <cell r="B4559" t="str">
            <v>CCSIF09075</v>
          </cell>
          <cell r="C4559" t="str">
            <v>0361-CPAT-C617</v>
          </cell>
          <cell r="D4559" t="str">
            <v>43956994-FLRMH-361 CETIM FORM AAA</v>
          </cell>
          <cell r="E4559" t="str">
            <v>40.02.06</v>
          </cell>
          <cell r="F4559" t="str">
            <v>1000097392 CETIM</v>
          </cell>
          <cell r="G4559" t="str">
            <v>1</v>
          </cell>
          <cell r="H4559">
            <v>1630</v>
          </cell>
          <cell r="I4559">
            <v>1630</v>
          </cell>
          <cell r="J4559">
            <v>1630</v>
          </cell>
          <cell r="K4559">
            <v>44967</v>
          </cell>
          <cell r="L4559">
            <v>44965</v>
          </cell>
          <cell r="M4559" t="str">
            <v>0750</v>
          </cell>
          <cell r="N4559" t="str">
            <v>6CX</v>
          </cell>
          <cell r="O4559" t="str">
            <v>C071</v>
          </cell>
        </row>
        <row r="4560">
          <cell r="A4560" t="str">
            <v>1511508189</v>
          </cell>
          <cell r="B4560" t="str">
            <v>CCSIF10075</v>
          </cell>
          <cell r="C4560" t="str">
            <v>0175-CPAT-C618</v>
          </cell>
          <cell r="D4560" t="str">
            <v>41961175-FMPP CHA Formation Mediadix LJ</v>
          </cell>
          <cell r="E4560" t="str">
            <v>40.02.06</v>
          </cell>
          <cell r="F4560" t="str">
            <v>1000218416 UNIV PARIS OUEST NANTERRE LA DEFENS</v>
          </cell>
          <cell r="G4560" t="str">
            <v>1</v>
          </cell>
          <cell r="H4560">
            <v>100</v>
          </cell>
          <cell r="I4560">
            <v>0</v>
          </cell>
          <cell r="J4560">
            <v>0</v>
          </cell>
          <cell r="K4560">
            <v>44820</v>
          </cell>
          <cell r="L4560">
            <v>44819</v>
          </cell>
          <cell r="M4560" t="str">
            <v>0750</v>
          </cell>
          <cell r="N4560" t="str">
            <v>6CX</v>
          </cell>
          <cell r="O4560" t="str">
            <v>C071</v>
          </cell>
        </row>
        <row r="4561">
          <cell r="A4561" t="str">
            <v>1511534313</v>
          </cell>
          <cell r="B4561" t="str">
            <v>CCSIF10075</v>
          </cell>
          <cell r="C4561" t="str">
            <v>0175-CPAT-C618</v>
          </cell>
          <cell r="D4561" t="str">
            <v>42140229-FMPP CHA Mediadix niv 2 MB</v>
          </cell>
          <cell r="E4561" t="str">
            <v>40.02.06</v>
          </cell>
          <cell r="F4561" t="str">
            <v>1000218416 UNIV PARIS OUEST NANTERRE LA DEFENS</v>
          </cell>
          <cell r="G4561" t="str">
            <v>1</v>
          </cell>
          <cell r="H4561">
            <v>600</v>
          </cell>
          <cell r="I4561">
            <v>0</v>
          </cell>
          <cell r="J4561">
            <v>600</v>
          </cell>
          <cell r="K4561">
            <v>44833</v>
          </cell>
          <cell r="L4561">
            <v>44832</v>
          </cell>
          <cell r="M4561" t="str">
            <v>0750</v>
          </cell>
          <cell r="N4561" t="str">
            <v>6CX</v>
          </cell>
          <cell r="O4561" t="str">
            <v>C071</v>
          </cell>
        </row>
        <row r="4562">
          <cell r="A4562" t="str">
            <v>1511534482</v>
          </cell>
          <cell r="B4562" t="str">
            <v>CCSIF10075</v>
          </cell>
          <cell r="C4562" t="str">
            <v>0175-CPAT-C618</v>
          </cell>
          <cell r="D4562" t="str">
            <v>42140276-FMPP CHA Mediadix niv 3 MB</v>
          </cell>
          <cell r="E4562" t="str">
            <v>40.02.06</v>
          </cell>
          <cell r="F4562" t="str">
            <v>1000218416 UNIV PARIS OUEST NANTERRE LA DEFENS</v>
          </cell>
          <cell r="G4562" t="str">
            <v>1</v>
          </cell>
          <cell r="H4562">
            <v>200</v>
          </cell>
          <cell r="I4562">
            <v>0</v>
          </cell>
          <cell r="J4562">
            <v>200</v>
          </cell>
          <cell r="K4562">
            <v>44833</v>
          </cell>
          <cell r="L4562">
            <v>44832</v>
          </cell>
          <cell r="M4562" t="str">
            <v>0750</v>
          </cell>
          <cell r="N4562" t="str">
            <v>6CX</v>
          </cell>
          <cell r="O4562" t="str">
            <v>C071</v>
          </cell>
        </row>
        <row r="4563">
          <cell r="A4563" t="str">
            <v>1511534874</v>
          </cell>
          <cell r="B4563" t="str">
            <v>CCSIF10075</v>
          </cell>
          <cell r="C4563" t="str">
            <v>0175-CPAT-C618</v>
          </cell>
          <cell r="D4563" t="str">
            <v>42140321-FMPP CHA Mediadix Rameau MB</v>
          </cell>
          <cell r="E4563" t="str">
            <v>40.02.06</v>
          </cell>
          <cell r="F4563" t="str">
            <v>1000218416 UNIV PARIS OUEST NANTERRE LA DEFENS</v>
          </cell>
          <cell r="G4563" t="str">
            <v>1</v>
          </cell>
          <cell r="H4563">
            <v>300</v>
          </cell>
          <cell r="I4563">
            <v>0</v>
          </cell>
          <cell r="J4563">
            <v>300</v>
          </cell>
          <cell r="K4563">
            <v>44926</v>
          </cell>
          <cell r="L4563">
            <v>44832</v>
          </cell>
          <cell r="M4563" t="str">
            <v>0750</v>
          </cell>
          <cell r="N4563" t="str">
            <v>6CX</v>
          </cell>
          <cell r="O4563" t="str">
            <v>C071</v>
          </cell>
        </row>
        <row r="4564">
          <cell r="A4564" t="str">
            <v>1511540292</v>
          </cell>
          <cell r="B4564" t="str">
            <v>CCSIF10075</v>
          </cell>
          <cell r="C4564" t="str">
            <v>0175-CPAT-C618</v>
          </cell>
          <cell r="D4564" t="str">
            <v>42166719-FMPP CHA Mediadix niv 2 LJ</v>
          </cell>
          <cell r="E4564" t="str">
            <v>40.02.06</v>
          </cell>
          <cell r="F4564" t="str">
            <v>1000218416 UNIV PARIS OUEST NANTERRE LA DEFENS</v>
          </cell>
          <cell r="G4564" t="str">
            <v>1</v>
          </cell>
          <cell r="H4564">
            <v>600</v>
          </cell>
          <cell r="I4564">
            <v>0</v>
          </cell>
          <cell r="J4564">
            <v>600</v>
          </cell>
          <cell r="K4564">
            <v>44837</v>
          </cell>
          <cell r="L4564">
            <v>44834</v>
          </cell>
          <cell r="M4564" t="str">
            <v>0750</v>
          </cell>
          <cell r="N4564" t="str">
            <v>6CX</v>
          </cell>
          <cell r="O4564" t="str">
            <v>C071</v>
          </cell>
        </row>
        <row r="4565">
          <cell r="A4565" t="str">
            <v>1511540504</v>
          </cell>
          <cell r="B4565" t="str">
            <v>CCSIF10075</v>
          </cell>
          <cell r="C4565" t="str">
            <v>0175-CPAT-C618</v>
          </cell>
          <cell r="D4565" t="str">
            <v>42166846-FMPP CHA Mediadix niv 1 MB</v>
          </cell>
          <cell r="E4565" t="str">
            <v>40.02.06</v>
          </cell>
          <cell r="F4565" t="str">
            <v>1000218416 UNIV PARIS OUEST NANTERRE LA DEFENS</v>
          </cell>
          <cell r="G4565" t="str">
            <v>1</v>
          </cell>
          <cell r="H4565">
            <v>600</v>
          </cell>
          <cell r="I4565">
            <v>0</v>
          </cell>
          <cell r="J4565">
            <v>0</v>
          </cell>
          <cell r="K4565">
            <v>44837</v>
          </cell>
          <cell r="L4565">
            <v>44834</v>
          </cell>
          <cell r="M4565" t="str">
            <v>0750</v>
          </cell>
          <cell r="N4565" t="str">
            <v>6CX</v>
          </cell>
          <cell r="O4565" t="str">
            <v>C071</v>
          </cell>
        </row>
        <row r="4566">
          <cell r="A4566" t="str">
            <v>1511540660</v>
          </cell>
          <cell r="B4566" t="str">
            <v>CCSIF10075</v>
          </cell>
          <cell r="C4566" t="str">
            <v>0175-CPAT-C618</v>
          </cell>
          <cell r="D4566" t="str">
            <v>42166984-FMPP CHA Mediadix niv 3 LJ</v>
          </cell>
          <cell r="E4566" t="str">
            <v>40.02.06</v>
          </cell>
          <cell r="F4566" t="str">
            <v>1000218416 UNIV PARIS OUEST NANTERRE LA DEFENS</v>
          </cell>
          <cell r="G4566" t="str">
            <v>1</v>
          </cell>
          <cell r="H4566">
            <v>200</v>
          </cell>
          <cell r="I4566">
            <v>0</v>
          </cell>
          <cell r="J4566">
            <v>200</v>
          </cell>
          <cell r="K4566">
            <v>44837</v>
          </cell>
          <cell r="L4566">
            <v>44834</v>
          </cell>
          <cell r="M4566" t="str">
            <v>0750</v>
          </cell>
          <cell r="N4566" t="str">
            <v>6CX</v>
          </cell>
          <cell r="O4566" t="str">
            <v>C071</v>
          </cell>
        </row>
        <row r="4567">
          <cell r="A4567" t="str">
            <v>1511602491</v>
          </cell>
          <cell r="B4567" t="str">
            <v>CCSIF10075</v>
          </cell>
          <cell r="C4567" t="str">
            <v>0175-CPAT-C618</v>
          </cell>
          <cell r="D4567" t="str">
            <v>42621310-FMPP CHA Tvx graphiques divers</v>
          </cell>
          <cell r="E4567" t="str">
            <v>38.02.01</v>
          </cell>
          <cell r="F4567" t="str">
            <v>1001465259 MONSIEUR FREDERICK TURGIS</v>
          </cell>
          <cell r="G4567" t="str">
            <v>1</v>
          </cell>
          <cell r="H4567">
            <v>1570</v>
          </cell>
          <cell r="I4567">
            <v>1570</v>
          </cell>
          <cell r="J4567">
            <v>1570</v>
          </cell>
          <cell r="K4567">
            <v>44867</v>
          </cell>
          <cell r="L4567">
            <v>44862</v>
          </cell>
          <cell r="M4567" t="str">
            <v>0750</v>
          </cell>
          <cell r="N4567" t="str">
            <v>6CX</v>
          </cell>
          <cell r="O4567" t="str">
            <v>C071</v>
          </cell>
        </row>
        <row r="4568">
          <cell r="A4568" t="str">
            <v>1511602496</v>
          </cell>
          <cell r="B4568" t="str">
            <v>CCSIF10075</v>
          </cell>
          <cell r="C4568" t="str">
            <v>0175-CPAT-C618</v>
          </cell>
          <cell r="D4568" t="str">
            <v>42622183-FMPP CHA Conception scéno</v>
          </cell>
          <cell r="E4568" t="str">
            <v>38.02.01</v>
          </cell>
          <cell r="F4568" t="str">
            <v>1001378804 MONSIEUR MICHEL COUSIN</v>
          </cell>
          <cell r="G4568" t="str">
            <v>1</v>
          </cell>
          <cell r="H4568">
            <v>2500</v>
          </cell>
          <cell r="I4568">
            <v>2500</v>
          </cell>
          <cell r="J4568">
            <v>2500</v>
          </cell>
          <cell r="K4568">
            <v>44867</v>
          </cell>
          <cell r="L4568">
            <v>44862</v>
          </cell>
          <cell r="M4568" t="str">
            <v>0750</v>
          </cell>
          <cell r="N4568" t="str">
            <v>6CX</v>
          </cell>
          <cell r="O4568" t="str">
            <v>C071</v>
          </cell>
        </row>
        <row r="4569">
          <cell r="A4569" t="str">
            <v>1511771557</v>
          </cell>
          <cell r="B4569" t="str">
            <v>CCSIF10075</v>
          </cell>
          <cell r="C4569" t="str">
            <v>0175-CPAT-C618</v>
          </cell>
          <cell r="D4569" t="str">
            <v>43985123-IMPP MISSION MAÎTRISE D'OEUVRE</v>
          </cell>
          <cell r="E4569" t="str">
            <v>36.04.03</v>
          </cell>
          <cell r="F4569" t="str">
            <v>1001317400 L B E INGENERIE LANVIN BUREAU ETUDE</v>
          </cell>
          <cell r="G4569" t="str">
            <v>1</v>
          </cell>
          <cell r="H4569">
            <v>35000</v>
          </cell>
          <cell r="I4569">
            <v>35000</v>
          </cell>
          <cell r="J4569">
            <v>35000</v>
          </cell>
          <cell r="K4569">
            <v>44970</v>
          </cell>
          <cell r="L4569">
            <v>44967</v>
          </cell>
          <cell r="M4569" t="str">
            <v>0750</v>
          </cell>
          <cell r="N4569" t="str">
            <v>6CX</v>
          </cell>
          <cell r="O4569" t="str">
            <v>C071</v>
          </cell>
        </row>
        <row r="4570">
          <cell r="A4570" t="str">
            <v>1509338377</v>
          </cell>
          <cell r="B4570" t="str">
            <v>CCSNP01059</v>
          </cell>
          <cell r="C4570" t="str">
            <v>0175-CPAT-C620</v>
          </cell>
          <cell r="D4570" t="str">
            <v>26476433-F-999-23-FORMATION</v>
          </cell>
          <cell r="E4570" t="str">
            <v>40.02.06</v>
          </cell>
          <cell r="F4570" t="str">
            <v>1001201768 CTRE NAT FONCTION PUB TERRITORIALE</v>
          </cell>
          <cell r="G4570" t="str">
            <v>1</v>
          </cell>
          <cell r="H4570">
            <v>450</v>
          </cell>
          <cell r="I4570">
            <v>0</v>
          </cell>
          <cell r="J4570">
            <v>0</v>
          </cell>
          <cell r="K4570">
            <v>43542</v>
          </cell>
          <cell r="L4570">
            <v>43539</v>
          </cell>
          <cell r="M4570" t="str">
            <v>0800</v>
          </cell>
          <cell r="N4570" t="str">
            <v>6D4</v>
          </cell>
          <cell r="O4570" t="str">
            <v>C071</v>
          </cell>
        </row>
        <row r="4571">
          <cell r="A4571" t="str">
            <v>1510468795</v>
          </cell>
          <cell r="B4571" t="str">
            <v>CCSNP01059</v>
          </cell>
          <cell r="C4571" t="str">
            <v>0175-CPAT-C620</v>
          </cell>
          <cell r="D4571" t="str">
            <v>34280848-F-999-23-FORMATION LIGEO</v>
          </cell>
          <cell r="E4571" t="str">
            <v>40.02.01</v>
          </cell>
          <cell r="F4571" t="str">
            <v>1001475467 EMPREINTE DIGITALE</v>
          </cell>
          <cell r="G4571" t="str">
            <v>1</v>
          </cell>
          <cell r="H4571">
            <v>2000</v>
          </cell>
          <cell r="I4571">
            <v>0</v>
          </cell>
          <cell r="J4571">
            <v>0</v>
          </cell>
          <cell r="K4571">
            <v>44214</v>
          </cell>
          <cell r="L4571">
            <v>44210</v>
          </cell>
          <cell r="M4571" t="str">
            <v>0800</v>
          </cell>
          <cell r="N4571" t="str">
            <v>6D4</v>
          </cell>
          <cell r="O4571" t="str">
            <v>C071</v>
          </cell>
        </row>
        <row r="4572">
          <cell r="A4572" t="str">
            <v>1510686239</v>
          </cell>
          <cell r="B4572" t="str">
            <v>CCSNP01059</v>
          </cell>
          <cell r="C4572" t="str">
            <v>0175-CPAT-C620</v>
          </cell>
          <cell r="D4572" t="str">
            <v>35721110-F-999-23-formation</v>
          </cell>
          <cell r="E4572" t="str">
            <v>40.02.01</v>
          </cell>
          <cell r="F4572" t="str">
            <v>1000517750 ALARM CHRISTIAN SARL</v>
          </cell>
          <cell r="G4572" t="str">
            <v>1</v>
          </cell>
          <cell r="H4572">
            <v>440</v>
          </cell>
          <cell r="I4572">
            <v>440</v>
          </cell>
          <cell r="J4572">
            <v>440</v>
          </cell>
          <cell r="K4572">
            <v>44336</v>
          </cell>
          <cell r="L4572">
            <v>44335</v>
          </cell>
          <cell r="M4572" t="str">
            <v>0800</v>
          </cell>
          <cell r="N4572" t="str">
            <v>6D4</v>
          </cell>
          <cell r="O4572" t="str">
            <v>C071</v>
          </cell>
        </row>
        <row r="4573">
          <cell r="A4573" t="str">
            <v>1511489686</v>
          </cell>
          <cell r="B4573" t="str">
            <v>CCSNP01059</v>
          </cell>
          <cell r="C4573" t="str">
            <v>0175-CPAT-C620</v>
          </cell>
          <cell r="D4573" t="str">
            <v>41838144-F-999-23-FORMATION LIGEO</v>
          </cell>
          <cell r="E4573" t="str">
            <v>40.02.01</v>
          </cell>
          <cell r="F4573" t="str">
            <v>1001475467 EMPREINTE DIGITALE</v>
          </cell>
          <cell r="G4573" t="str">
            <v>1</v>
          </cell>
          <cell r="H4573">
            <v>800</v>
          </cell>
          <cell r="I4573">
            <v>800</v>
          </cell>
          <cell r="J4573">
            <v>800</v>
          </cell>
          <cell r="K4573">
            <v>44811</v>
          </cell>
          <cell r="L4573">
            <v>44810</v>
          </cell>
          <cell r="M4573" t="str">
            <v>0800</v>
          </cell>
          <cell r="N4573" t="str">
            <v>6D4</v>
          </cell>
          <cell r="O4573" t="str">
            <v>C071</v>
          </cell>
        </row>
        <row r="4574">
          <cell r="A4574" t="str">
            <v>1511489765</v>
          </cell>
          <cell r="B4574" t="str">
            <v>CCSNP01059</v>
          </cell>
          <cell r="C4574" t="str">
            <v>0175-CPAT-C620</v>
          </cell>
          <cell r="D4574" t="str">
            <v>41825486-F-999-23- Plaquette</v>
          </cell>
          <cell r="E4574" t="str">
            <v>38.02.01</v>
          </cell>
          <cell r="F4574" t="str">
            <v>1001683448 MADAME MARION COCHAT</v>
          </cell>
          <cell r="G4574" t="str">
            <v>1</v>
          </cell>
          <cell r="H4574">
            <v>800</v>
          </cell>
          <cell r="I4574">
            <v>0</v>
          </cell>
          <cell r="J4574">
            <v>0</v>
          </cell>
          <cell r="K4574">
            <v>44811</v>
          </cell>
          <cell r="L4574">
            <v>44810</v>
          </cell>
          <cell r="M4574" t="str">
            <v>0800</v>
          </cell>
          <cell r="N4574" t="str">
            <v>6D4</v>
          </cell>
          <cell r="O4574" t="str">
            <v>C071</v>
          </cell>
        </row>
        <row r="4575">
          <cell r="A4575" t="str">
            <v>1511489810</v>
          </cell>
          <cell r="B4575" t="str">
            <v>CCSNP01059</v>
          </cell>
          <cell r="C4575" t="str">
            <v>0175-CPAT-C620</v>
          </cell>
          <cell r="D4575" t="str">
            <v>41838015-F-999-23-FORMATION LIGEO</v>
          </cell>
          <cell r="E4575" t="str">
            <v>40.02.01</v>
          </cell>
          <cell r="F4575" t="str">
            <v>1001475467 EMPREINTE DIGITALE</v>
          </cell>
          <cell r="G4575" t="str">
            <v>1</v>
          </cell>
          <cell r="H4575">
            <v>600</v>
          </cell>
          <cell r="I4575">
            <v>600</v>
          </cell>
          <cell r="J4575">
            <v>600</v>
          </cell>
          <cell r="K4575">
            <v>44811</v>
          </cell>
          <cell r="L4575">
            <v>44810</v>
          </cell>
          <cell r="M4575" t="str">
            <v>0800</v>
          </cell>
          <cell r="N4575" t="str">
            <v>6D4</v>
          </cell>
          <cell r="O4575" t="str">
            <v>C071</v>
          </cell>
        </row>
        <row r="4576">
          <cell r="A4576" t="str">
            <v>1511619618</v>
          </cell>
          <cell r="B4576" t="str">
            <v>CCSNP01059</v>
          </cell>
          <cell r="C4576" t="str">
            <v>0175-CPAT-C620</v>
          </cell>
          <cell r="D4576" t="str">
            <v>42748777-F-999-23-Imp catalogue</v>
          </cell>
          <cell r="E4576" t="str">
            <v>38.02.01</v>
          </cell>
          <cell r="F4576" t="str">
            <v>1000918390 ESPERLUETTE</v>
          </cell>
          <cell r="G4576" t="str">
            <v>1</v>
          </cell>
          <cell r="H4576">
            <v>1000</v>
          </cell>
          <cell r="I4576">
            <v>0</v>
          </cell>
          <cell r="J4576">
            <v>0</v>
          </cell>
          <cell r="K4576">
            <v>44875</v>
          </cell>
          <cell r="L4576">
            <v>44874</v>
          </cell>
          <cell r="M4576" t="str">
            <v>0800</v>
          </cell>
          <cell r="N4576" t="str">
            <v>6D4</v>
          </cell>
          <cell r="O4576" t="str">
            <v>C071</v>
          </cell>
        </row>
        <row r="4577">
          <cell r="A4577" t="str">
            <v>1511665747</v>
          </cell>
          <cell r="B4577" t="str">
            <v>CCSNP01059</v>
          </cell>
          <cell r="C4577" t="str">
            <v>0175-CPAT-C620</v>
          </cell>
          <cell r="D4577" t="str">
            <v>43104704-500 CLES USB</v>
          </cell>
          <cell r="E4577" t="str">
            <v>38.02.01</v>
          </cell>
          <cell r="F4577" t="str">
            <v>1001490624 GIFT CAMPAIGN</v>
          </cell>
          <cell r="G4577" t="str">
            <v>1</v>
          </cell>
          <cell r="H4577">
            <v>1385</v>
          </cell>
          <cell r="I4577">
            <v>0</v>
          </cell>
          <cell r="J4577">
            <v>0</v>
          </cell>
          <cell r="K4577">
            <v>44896</v>
          </cell>
          <cell r="L4577">
            <v>44895</v>
          </cell>
          <cell r="M4577" t="str">
            <v>0800</v>
          </cell>
          <cell r="N4577" t="str">
            <v>6D4</v>
          </cell>
          <cell r="O4577" t="str">
            <v>C071</v>
          </cell>
        </row>
        <row r="4578">
          <cell r="A4578" t="str">
            <v>1511665747</v>
          </cell>
          <cell r="B4578" t="str">
            <v>CCSNP01059</v>
          </cell>
          <cell r="C4578" t="str">
            <v>0175-CPAT-C620</v>
          </cell>
          <cell r="D4578" t="str">
            <v>43104704-TVA 20 %</v>
          </cell>
          <cell r="E4578" t="str">
            <v>38.02.01</v>
          </cell>
          <cell r="F4578" t="str">
            <v>1001490624 GIFT CAMPAIGN</v>
          </cell>
          <cell r="G4578" t="str">
            <v>2</v>
          </cell>
          <cell r="H4578">
            <v>277</v>
          </cell>
          <cell r="I4578">
            <v>0</v>
          </cell>
          <cell r="J4578">
            <v>277</v>
          </cell>
          <cell r="K4578">
            <v>44896</v>
          </cell>
          <cell r="L4578">
            <v>44895</v>
          </cell>
          <cell r="M4578" t="str">
            <v>0800</v>
          </cell>
          <cell r="N4578" t="str">
            <v>6D4</v>
          </cell>
          <cell r="O4578" t="str">
            <v>C071</v>
          </cell>
        </row>
        <row r="4579">
          <cell r="A4579" t="str">
            <v>1511665944</v>
          </cell>
          <cell r="B4579" t="str">
            <v>CCSNP01059</v>
          </cell>
          <cell r="C4579" t="str">
            <v>0175-CPAT-C620</v>
          </cell>
          <cell r="D4579" t="str">
            <v>43097021-2500 TAPIS DE SOURIS</v>
          </cell>
          <cell r="E4579" t="str">
            <v>38.02.01</v>
          </cell>
          <cell r="F4579" t="str">
            <v>1000058774 FRANCE IMPORT PRODUCTION</v>
          </cell>
          <cell r="G4579" t="str">
            <v>1</v>
          </cell>
          <cell r="H4579">
            <v>4400</v>
          </cell>
          <cell r="I4579">
            <v>0</v>
          </cell>
          <cell r="J4579">
            <v>0</v>
          </cell>
          <cell r="K4579">
            <v>44896</v>
          </cell>
          <cell r="L4579">
            <v>44895</v>
          </cell>
          <cell r="M4579" t="str">
            <v>0800</v>
          </cell>
          <cell r="N4579" t="str">
            <v>6D4</v>
          </cell>
          <cell r="O4579" t="str">
            <v>C071</v>
          </cell>
        </row>
        <row r="4580">
          <cell r="A4580" t="str">
            <v>1511669641</v>
          </cell>
          <cell r="B4580" t="str">
            <v>CCSNP01059</v>
          </cell>
          <cell r="C4580" t="str">
            <v>0175-CPAT-C620</v>
          </cell>
          <cell r="D4580" t="str">
            <v>43131281-2500 GOBELETS PERSONNALIS2S</v>
          </cell>
          <cell r="E4580" t="str">
            <v>38.02.01</v>
          </cell>
          <cell r="F4580" t="str">
            <v>1001200284 DALVIN</v>
          </cell>
          <cell r="G4580" t="str">
            <v>1</v>
          </cell>
          <cell r="H4580">
            <v>722.5</v>
          </cell>
          <cell r="I4580">
            <v>0</v>
          </cell>
          <cell r="J4580">
            <v>0</v>
          </cell>
          <cell r="K4580">
            <v>44897</v>
          </cell>
          <cell r="L4580">
            <v>44896</v>
          </cell>
          <cell r="M4580" t="str">
            <v>0800</v>
          </cell>
          <cell r="N4580" t="str">
            <v>6D4</v>
          </cell>
          <cell r="O4580" t="str">
            <v>C071</v>
          </cell>
        </row>
        <row r="4581">
          <cell r="A4581" t="str">
            <v>1511708451</v>
          </cell>
          <cell r="B4581" t="str">
            <v>CCSNP01059</v>
          </cell>
          <cell r="C4581" t="str">
            <v>0175-CPAT-C620</v>
          </cell>
          <cell r="D4581" t="str">
            <v>43528084-Scénario bd 5 histoires expo</v>
          </cell>
          <cell r="E4581" t="str">
            <v>38.02.01</v>
          </cell>
          <cell r="F4581" t="str">
            <v>1001705374 MONSIEUR MARC DELADERRIERE</v>
          </cell>
          <cell r="G4581" t="str">
            <v>1</v>
          </cell>
          <cell r="H4581">
            <v>4500</v>
          </cell>
          <cell r="I4581">
            <v>0</v>
          </cell>
          <cell r="J4581">
            <v>0</v>
          </cell>
          <cell r="K4581">
            <v>44932</v>
          </cell>
          <cell r="L4581">
            <v>44931</v>
          </cell>
          <cell r="M4581" t="str">
            <v>0800</v>
          </cell>
          <cell r="N4581" t="str">
            <v>6D4</v>
          </cell>
          <cell r="O4581" t="str">
            <v>C071</v>
          </cell>
        </row>
        <row r="4582">
          <cell r="A4582" t="str">
            <v>1511735831</v>
          </cell>
          <cell r="B4582" t="str">
            <v>CCSNP01059</v>
          </cell>
          <cell r="C4582" t="str">
            <v>0175-CPAT-C620</v>
          </cell>
          <cell r="D4582" t="str">
            <v>43726803-Communication expo</v>
          </cell>
          <cell r="E4582" t="str">
            <v>38.02.05</v>
          </cell>
          <cell r="F4582" t="str">
            <v>1001334041 SEPT COM</v>
          </cell>
          <cell r="G4582" t="str">
            <v>1</v>
          </cell>
          <cell r="H4582">
            <v>5960</v>
          </cell>
          <cell r="I4582">
            <v>5960</v>
          </cell>
          <cell r="J4582">
            <v>5960</v>
          </cell>
          <cell r="K4582">
            <v>44950</v>
          </cell>
          <cell r="L4582">
            <v>44949</v>
          </cell>
          <cell r="M4582" t="str">
            <v>0800</v>
          </cell>
          <cell r="N4582" t="str">
            <v>6D4</v>
          </cell>
          <cell r="O4582" t="str">
            <v>C071</v>
          </cell>
        </row>
        <row r="4583">
          <cell r="A4583" t="str">
            <v>1511744840</v>
          </cell>
          <cell r="B4583" t="str">
            <v>CCSNP01059</v>
          </cell>
          <cell r="C4583" t="str">
            <v>0175-CPAT-C620</v>
          </cell>
          <cell r="D4583" t="str">
            <v>43804754-DEVIS DC0864</v>
          </cell>
          <cell r="E4583" t="str">
            <v>38.02.01</v>
          </cell>
          <cell r="F4583" t="str">
            <v>1000388107 IMPRIMERIE CHOQUET</v>
          </cell>
          <cell r="G4583" t="str">
            <v>1</v>
          </cell>
          <cell r="H4583">
            <v>1237</v>
          </cell>
          <cell r="I4583">
            <v>0</v>
          </cell>
          <cell r="J4583">
            <v>1237</v>
          </cell>
          <cell r="K4583">
            <v>44956</v>
          </cell>
          <cell r="L4583">
            <v>44953</v>
          </cell>
          <cell r="M4583" t="str">
            <v>0800</v>
          </cell>
          <cell r="N4583" t="str">
            <v>6D4</v>
          </cell>
          <cell r="O4583" t="str">
            <v>C071</v>
          </cell>
        </row>
        <row r="4584">
          <cell r="A4584" t="str">
            <v>1511753034</v>
          </cell>
          <cell r="B4584" t="str">
            <v>CCSNP01059</v>
          </cell>
          <cell r="C4584" t="str">
            <v>0175-CPAT-C620</v>
          </cell>
          <cell r="D4584" t="str">
            <v>43857992-DEVIS D1064 EXPO</v>
          </cell>
          <cell r="E4584" t="str">
            <v>38.02.05</v>
          </cell>
          <cell r="F4584" t="str">
            <v>1000745047 OBSERVATOIRE VERONIQUE JANNEAU</v>
          </cell>
          <cell r="G4584" t="str">
            <v>1</v>
          </cell>
          <cell r="H4584">
            <v>9400</v>
          </cell>
          <cell r="I4584">
            <v>9400</v>
          </cell>
          <cell r="J4584">
            <v>9400</v>
          </cell>
          <cell r="K4584">
            <v>44959</v>
          </cell>
          <cell r="L4584">
            <v>44958</v>
          </cell>
          <cell r="M4584" t="str">
            <v>0800</v>
          </cell>
          <cell r="N4584" t="str">
            <v>6D4</v>
          </cell>
          <cell r="O4584" t="str">
            <v>C071</v>
          </cell>
        </row>
        <row r="4585">
          <cell r="A4585" t="str">
            <v>1511785045</v>
          </cell>
          <cell r="B4585" t="str">
            <v>CCSNP01059</v>
          </cell>
          <cell r="C4585" t="str">
            <v>0175-CPAT-C620</v>
          </cell>
          <cell r="D4585" t="str">
            <v>44075964-Formation technique aux atelier</v>
          </cell>
          <cell r="E4585" t="str">
            <v>40.02.06</v>
          </cell>
          <cell r="F4585" t="str">
            <v>1001604946 L'ILLUMIN'ARTS</v>
          </cell>
          <cell r="G4585" t="str">
            <v>1</v>
          </cell>
          <cell r="H4585">
            <v>2200</v>
          </cell>
          <cell r="I4585">
            <v>2200</v>
          </cell>
          <cell r="J4585">
            <v>2200</v>
          </cell>
          <cell r="K4585">
            <v>44977</v>
          </cell>
          <cell r="L4585">
            <v>44974</v>
          </cell>
          <cell r="M4585" t="str">
            <v>0800</v>
          </cell>
          <cell r="N4585" t="str">
            <v>6D4</v>
          </cell>
          <cell r="O4585" t="str">
            <v>C071</v>
          </cell>
        </row>
        <row r="4586">
          <cell r="A4586" t="str">
            <v>1511794939</v>
          </cell>
          <cell r="B4586" t="str">
            <v>CCSNP01059</v>
          </cell>
          <cell r="C4586" t="str">
            <v>0175-CPAT-C620</v>
          </cell>
          <cell r="D4586" t="str">
            <v>44081675-Formation technique aux atelier</v>
          </cell>
          <cell r="E4586" t="str">
            <v>40.02.06</v>
          </cell>
          <cell r="F4586" t="str">
            <v>1001714099 MADAME HELENE OBERT</v>
          </cell>
          <cell r="G4586" t="str">
            <v>1</v>
          </cell>
          <cell r="H4586">
            <v>1100</v>
          </cell>
          <cell r="I4586">
            <v>1100</v>
          </cell>
          <cell r="J4586">
            <v>1100</v>
          </cell>
          <cell r="K4586">
            <v>44981</v>
          </cell>
          <cell r="L4586">
            <v>44980</v>
          </cell>
          <cell r="M4586" t="str">
            <v>0800</v>
          </cell>
          <cell r="N4586" t="str">
            <v>6D4</v>
          </cell>
          <cell r="O4586" t="str">
            <v>C071</v>
          </cell>
        </row>
        <row r="4587">
          <cell r="A4587" t="str">
            <v>1511845563</v>
          </cell>
          <cell r="B4587" t="str">
            <v>CCSNP01059</v>
          </cell>
          <cell r="C4587" t="str">
            <v>0175-CPAT-C620</v>
          </cell>
          <cell r="D4587" t="str">
            <v>44529400-FORMATION ARCHIVES AUDIO</v>
          </cell>
          <cell r="E4587" t="str">
            <v>40.02.06</v>
          </cell>
          <cell r="F4587" t="str">
            <v>1000002410 INSTITUT NATIONAL DE L'AUDIOVISUEL</v>
          </cell>
          <cell r="G4587" t="str">
            <v>1</v>
          </cell>
          <cell r="H4587">
            <v>1050</v>
          </cell>
          <cell r="I4587">
            <v>1050</v>
          </cell>
          <cell r="J4587">
            <v>1050</v>
          </cell>
          <cell r="K4587">
            <v>45008</v>
          </cell>
          <cell r="L4587">
            <v>45007</v>
          </cell>
          <cell r="M4587" t="str">
            <v>0800</v>
          </cell>
          <cell r="N4587" t="str">
            <v>6D4</v>
          </cell>
          <cell r="O4587" t="str">
            <v>C071</v>
          </cell>
        </row>
        <row r="4588">
          <cell r="A4588" t="str">
            <v>1511846523</v>
          </cell>
          <cell r="B4588" t="str">
            <v>CCSNP01059</v>
          </cell>
          <cell r="C4588" t="str">
            <v>0175-CPAT-C620</v>
          </cell>
          <cell r="D4588" t="str">
            <v>44532939-FORMATION ARCHIVES AUDIO</v>
          </cell>
          <cell r="E4588" t="str">
            <v>40.02.06</v>
          </cell>
          <cell r="F4588" t="str">
            <v>1000002410 INSTITUT NATIONAL DE L'AUDIOVISUEL</v>
          </cell>
          <cell r="G4588" t="str">
            <v>1</v>
          </cell>
          <cell r="H4588">
            <v>1050</v>
          </cell>
          <cell r="I4588">
            <v>1050</v>
          </cell>
          <cell r="J4588">
            <v>1050</v>
          </cell>
          <cell r="K4588">
            <v>45008</v>
          </cell>
          <cell r="L4588">
            <v>45007</v>
          </cell>
          <cell r="M4588" t="str">
            <v>0800</v>
          </cell>
          <cell r="N4588" t="str">
            <v>6D4</v>
          </cell>
          <cell r="O4588" t="str">
            <v>C071</v>
          </cell>
        </row>
        <row r="4589">
          <cell r="A4589" t="str">
            <v>1511851343</v>
          </cell>
          <cell r="B4589" t="str">
            <v>CCSNP01059</v>
          </cell>
          <cell r="C4589" t="str">
            <v>0175-CPAT-C620</v>
          </cell>
          <cell r="D4589" t="str">
            <v>44533353-IMPRESSION DOCUMENTS EXPO</v>
          </cell>
          <cell r="E4589" t="str">
            <v>38.02.01</v>
          </cell>
          <cell r="F4589" t="str">
            <v>1001432204 COPIMAGE</v>
          </cell>
          <cell r="G4589" t="str">
            <v>1</v>
          </cell>
          <cell r="H4589">
            <v>299</v>
          </cell>
          <cell r="I4589">
            <v>299</v>
          </cell>
          <cell r="J4589">
            <v>299</v>
          </cell>
          <cell r="K4589">
            <v>45012</v>
          </cell>
          <cell r="L4589">
            <v>45009</v>
          </cell>
          <cell r="M4589" t="str">
            <v>0800</v>
          </cell>
          <cell r="N4589" t="str">
            <v>6D4</v>
          </cell>
          <cell r="O4589" t="str">
            <v>C071</v>
          </cell>
        </row>
        <row r="4590">
          <cell r="A4590" t="str">
            <v>1405548523</v>
          </cell>
          <cell r="B4590" t="str">
            <v>CCSPA01013</v>
          </cell>
          <cell r="C4590" t="str">
            <v>0175-CPAT-C615</v>
          </cell>
          <cell r="D4590" t="str">
            <v>37011293-Cdr Devis n°3041</v>
          </cell>
          <cell r="E4590" t="str">
            <v>40.01.06</v>
          </cell>
          <cell r="F4590" t="str">
            <v>1001142049 IXBLUE</v>
          </cell>
          <cell r="G4590" t="str">
            <v>1</v>
          </cell>
          <cell r="H4590">
            <v>45050</v>
          </cell>
          <cell r="I4590">
            <v>13700</v>
          </cell>
          <cell r="J4590">
            <v>13700</v>
          </cell>
          <cell r="K4590">
            <v>44446</v>
          </cell>
          <cell r="L4590">
            <v>44445</v>
          </cell>
          <cell r="M4590" t="str">
            <v>0130</v>
          </cell>
          <cell r="N4590" t="str">
            <v>6D6</v>
          </cell>
          <cell r="O4590" t="str">
            <v>C071</v>
          </cell>
        </row>
        <row r="4591">
          <cell r="A4591" t="str">
            <v>1509893275</v>
          </cell>
          <cell r="B4591" t="str">
            <v>CCSPA01013</v>
          </cell>
          <cell r="C4591" t="str">
            <v>0175-CPAT-C615</v>
          </cell>
          <cell r="D4591" t="str">
            <v>30321631-Cdr Devis n°011/20</v>
          </cell>
          <cell r="E4591" t="str">
            <v>40.02.06</v>
          </cell>
          <cell r="F4591" t="str">
            <v>1000000178 INSTITUT NAT DE PLONGEE</v>
          </cell>
          <cell r="G4591" t="str">
            <v>1</v>
          </cell>
          <cell r="H4591">
            <v>2900</v>
          </cell>
          <cell r="I4591">
            <v>0</v>
          </cell>
          <cell r="J4591">
            <v>2900</v>
          </cell>
          <cell r="K4591">
            <v>43854</v>
          </cell>
          <cell r="L4591">
            <v>43853</v>
          </cell>
          <cell r="M4591" t="str">
            <v>0130</v>
          </cell>
          <cell r="N4591" t="str">
            <v>6D6</v>
          </cell>
          <cell r="O4591" t="str">
            <v>C071</v>
          </cell>
        </row>
        <row r="4592">
          <cell r="A4592" t="str">
            <v>1509994160</v>
          </cell>
          <cell r="B4592" t="str">
            <v>CCSPA01013</v>
          </cell>
          <cell r="C4592" t="str">
            <v>0175-CPAT-C615</v>
          </cell>
          <cell r="D4592" t="str">
            <v>30891324-Cdr Devis n°1</v>
          </cell>
          <cell r="E4592" t="str">
            <v>40.01.06</v>
          </cell>
          <cell r="F4592" t="str">
            <v>1001489581 MADAME ALISON FAYNOT</v>
          </cell>
          <cell r="G4592" t="str">
            <v>1</v>
          </cell>
          <cell r="H4592">
            <v>4083</v>
          </cell>
          <cell r="I4592">
            <v>2804</v>
          </cell>
          <cell r="J4592">
            <v>2804</v>
          </cell>
          <cell r="K4592">
            <v>43907</v>
          </cell>
          <cell r="L4592">
            <v>43906</v>
          </cell>
          <cell r="M4592" t="str">
            <v>0130</v>
          </cell>
          <cell r="N4592" t="str">
            <v>6D6</v>
          </cell>
          <cell r="O4592" t="str">
            <v>C071</v>
          </cell>
        </row>
        <row r="4593">
          <cell r="A4593" t="str">
            <v>1510761714</v>
          </cell>
          <cell r="B4593" t="str">
            <v>CCSPA01013</v>
          </cell>
          <cell r="C4593" t="str">
            <v>0175-CPAT-C615</v>
          </cell>
          <cell r="D4593" t="str">
            <v>36224617-Cdr Devis n°21-T-063-GI FLOCO</v>
          </cell>
          <cell r="E4593" t="str">
            <v>40.01.06</v>
          </cell>
          <cell r="F4593" t="str">
            <v>1000924838 PLANETE MER SERVICES</v>
          </cell>
          <cell r="G4593" t="str">
            <v>1</v>
          </cell>
          <cell r="H4593">
            <v>4664.6099999999997</v>
          </cell>
          <cell r="I4593">
            <v>0</v>
          </cell>
          <cell r="J4593">
            <v>402.93</v>
          </cell>
          <cell r="K4593">
            <v>44377</v>
          </cell>
          <cell r="L4593">
            <v>44376</v>
          </cell>
          <cell r="M4593" t="str">
            <v>0130</v>
          </cell>
          <cell r="N4593" t="str">
            <v>6D6</v>
          </cell>
          <cell r="O4593" t="str">
            <v>C071</v>
          </cell>
        </row>
        <row r="4594">
          <cell r="A4594" t="str">
            <v>1510905806</v>
          </cell>
          <cell r="B4594" t="str">
            <v>CCSPA01013</v>
          </cell>
          <cell r="C4594" t="str">
            <v>0175-CPAT-C615</v>
          </cell>
          <cell r="D4594" t="str">
            <v>37370850-Cdr Devis n°DC0389</v>
          </cell>
          <cell r="E4594" t="str">
            <v>40.01.06</v>
          </cell>
          <cell r="F4594" t="str">
            <v>1000901786 IPSO FACTO</v>
          </cell>
          <cell r="G4594" t="str">
            <v>1</v>
          </cell>
          <cell r="H4594">
            <v>4200</v>
          </cell>
          <cell r="I4594">
            <v>0</v>
          </cell>
          <cell r="J4594">
            <v>350</v>
          </cell>
          <cell r="K4594">
            <v>44470</v>
          </cell>
          <cell r="L4594">
            <v>44469</v>
          </cell>
          <cell r="M4594" t="str">
            <v>0130</v>
          </cell>
          <cell r="N4594" t="str">
            <v>6D6</v>
          </cell>
          <cell r="O4594" t="str">
            <v>C071</v>
          </cell>
        </row>
        <row r="4595">
          <cell r="A4595" t="str">
            <v>1511026055</v>
          </cell>
          <cell r="B4595" t="str">
            <v>CCSPA01013</v>
          </cell>
          <cell r="C4595" t="str">
            <v>0175-CPAT-C615</v>
          </cell>
          <cell r="D4595" t="str">
            <v>38219088-Cdr Devis n°21.61</v>
          </cell>
          <cell r="E4595" t="str">
            <v>40.01.06</v>
          </cell>
          <cell r="F4595" t="str">
            <v>1000864480 GEOSCAN3D</v>
          </cell>
          <cell r="G4595" t="str">
            <v>1</v>
          </cell>
          <cell r="H4595">
            <v>975</v>
          </cell>
          <cell r="I4595">
            <v>975</v>
          </cell>
          <cell r="J4595">
            <v>975</v>
          </cell>
          <cell r="K4595">
            <v>44529</v>
          </cell>
          <cell r="L4595">
            <v>44526</v>
          </cell>
          <cell r="M4595" t="str">
            <v>0130</v>
          </cell>
          <cell r="N4595" t="str">
            <v>6D6</v>
          </cell>
          <cell r="O4595" t="str">
            <v>C071</v>
          </cell>
        </row>
        <row r="4596">
          <cell r="A4596" t="str">
            <v>1511129913</v>
          </cell>
          <cell r="B4596" t="str">
            <v>CCSPA01013</v>
          </cell>
          <cell r="C4596" t="str">
            <v>0175-CPAT-C615</v>
          </cell>
          <cell r="D4596" t="str">
            <v>39090588-Cdr Devis n°DE00003556</v>
          </cell>
          <cell r="E4596" t="str">
            <v>40.02.06</v>
          </cell>
          <cell r="F4596" t="str">
            <v>1001214430 S C A M MARINE</v>
          </cell>
          <cell r="G4596" t="str">
            <v>1</v>
          </cell>
          <cell r="H4596">
            <v>350</v>
          </cell>
          <cell r="I4596">
            <v>350</v>
          </cell>
          <cell r="J4596">
            <v>350</v>
          </cell>
          <cell r="K4596">
            <v>44600</v>
          </cell>
          <cell r="L4596">
            <v>44599</v>
          </cell>
          <cell r="M4596" t="str">
            <v>0130</v>
          </cell>
          <cell r="N4596" t="str">
            <v>6D6</v>
          </cell>
          <cell r="O4596" t="str">
            <v>C071</v>
          </cell>
        </row>
        <row r="4597">
          <cell r="A4597" t="str">
            <v>1511170038</v>
          </cell>
          <cell r="B4597" t="str">
            <v>CCSPA01013</v>
          </cell>
          <cell r="C4597" t="str">
            <v>0175-CPAT-C615</v>
          </cell>
          <cell r="D4597" t="str">
            <v>39328444-Cdr Devis n°009</v>
          </cell>
          <cell r="E4597" t="str">
            <v>40.01.06</v>
          </cell>
          <cell r="F4597" t="str">
            <v>1001532913 MONSIEUR HENRI GANDOIS</v>
          </cell>
          <cell r="G4597" t="str">
            <v>1</v>
          </cell>
          <cell r="H4597">
            <v>2000</v>
          </cell>
          <cell r="I4597">
            <v>2000</v>
          </cell>
          <cell r="J4597">
            <v>2000</v>
          </cell>
          <cell r="K4597">
            <v>44622</v>
          </cell>
          <cell r="L4597">
            <v>44620</v>
          </cell>
          <cell r="M4597" t="str">
            <v>0130</v>
          </cell>
          <cell r="N4597" t="str">
            <v>6D6</v>
          </cell>
          <cell r="O4597" t="str">
            <v>C071</v>
          </cell>
        </row>
        <row r="4598">
          <cell r="A4598" t="str">
            <v>1511306983</v>
          </cell>
          <cell r="B4598" t="str">
            <v>CCSPA01013</v>
          </cell>
          <cell r="C4598" t="str">
            <v>0175-CPAT-C615</v>
          </cell>
          <cell r="D4598" t="str">
            <v>40382933-Cdr Devis n°DEC-2204-03751-0686</v>
          </cell>
          <cell r="E4598" t="str">
            <v>40.02.06</v>
          </cell>
          <cell r="F4598" t="str">
            <v>1001634402 CROIX ROUGE FRANCAISE</v>
          </cell>
          <cell r="G4598" t="str">
            <v>1</v>
          </cell>
          <cell r="H4598">
            <v>1600</v>
          </cell>
          <cell r="I4598">
            <v>1600</v>
          </cell>
          <cell r="J4598">
            <v>1600</v>
          </cell>
          <cell r="K4598">
            <v>44697</v>
          </cell>
          <cell r="L4598">
            <v>44694</v>
          </cell>
          <cell r="M4598" t="str">
            <v>0130</v>
          </cell>
          <cell r="N4598" t="str">
            <v>6D6</v>
          </cell>
          <cell r="O4598" t="str">
            <v>C071</v>
          </cell>
        </row>
        <row r="4599">
          <cell r="A4599" t="str">
            <v>1511330950</v>
          </cell>
          <cell r="B4599" t="str">
            <v>CCSPA01013</v>
          </cell>
          <cell r="C4599" t="str">
            <v>0175-CPAT-C615</v>
          </cell>
          <cell r="D4599" t="str">
            <v>40513851-Cdr Devis n°003164/00</v>
          </cell>
          <cell r="E4599" t="str">
            <v>38.02.01</v>
          </cell>
          <cell r="F4599" t="str">
            <v>1001330826 2BPR</v>
          </cell>
          <cell r="G4599" t="str">
            <v>1</v>
          </cell>
          <cell r="H4599">
            <v>795</v>
          </cell>
          <cell r="I4599">
            <v>65</v>
          </cell>
          <cell r="J4599">
            <v>65</v>
          </cell>
          <cell r="K4599">
            <v>44711</v>
          </cell>
          <cell r="L4599">
            <v>44706</v>
          </cell>
          <cell r="M4599" t="str">
            <v>0130</v>
          </cell>
          <cell r="N4599" t="str">
            <v>6D6</v>
          </cell>
          <cell r="O4599" t="str">
            <v>C071</v>
          </cell>
        </row>
        <row r="4600">
          <cell r="A4600" t="str">
            <v>1511330951</v>
          </cell>
          <cell r="B4600" t="str">
            <v>CCSPA01013</v>
          </cell>
          <cell r="C4600" t="str">
            <v>0175-CPAT-C615</v>
          </cell>
          <cell r="D4600" t="str">
            <v>40514001-Cdr Devis n°003164/00</v>
          </cell>
          <cell r="E4600" t="str">
            <v>40.01.06</v>
          </cell>
          <cell r="F4600" t="str">
            <v>1001172499 MONTGOMERY CONSEIL SAS</v>
          </cell>
          <cell r="G4600" t="str">
            <v>1</v>
          </cell>
          <cell r="H4600">
            <v>1000</v>
          </cell>
          <cell r="I4600">
            <v>0</v>
          </cell>
          <cell r="J4600">
            <v>0</v>
          </cell>
          <cell r="K4600">
            <v>44711</v>
          </cell>
          <cell r="L4600">
            <v>44706</v>
          </cell>
          <cell r="M4600" t="str">
            <v>0130</v>
          </cell>
          <cell r="N4600" t="str">
            <v>6D6</v>
          </cell>
          <cell r="O4600" t="str">
            <v>C071</v>
          </cell>
        </row>
        <row r="4601">
          <cell r="A4601" t="str">
            <v>1511366719</v>
          </cell>
          <cell r="B4601" t="str">
            <v>CCSPA01013</v>
          </cell>
          <cell r="C4601" t="str">
            <v>0175-CPAT-C615</v>
          </cell>
          <cell r="D4601" t="str">
            <v>40761021-Cdr Devis n°DC0450</v>
          </cell>
          <cell r="E4601" t="str">
            <v>40.01.06</v>
          </cell>
          <cell r="F4601" t="str">
            <v>1000901786 IPSO FACTO</v>
          </cell>
          <cell r="G4601" t="str">
            <v>1</v>
          </cell>
          <cell r="H4601">
            <v>1050</v>
          </cell>
          <cell r="I4601">
            <v>1050</v>
          </cell>
          <cell r="J4601">
            <v>1050</v>
          </cell>
          <cell r="K4601">
            <v>44732</v>
          </cell>
          <cell r="L4601">
            <v>44729</v>
          </cell>
          <cell r="M4601" t="str">
            <v>0130</v>
          </cell>
          <cell r="N4601" t="str">
            <v>6D6</v>
          </cell>
          <cell r="O4601" t="str">
            <v>C071</v>
          </cell>
        </row>
        <row r="4602">
          <cell r="A4602" t="str">
            <v>1511371790</v>
          </cell>
          <cell r="B4602" t="str">
            <v>CCSPA01013</v>
          </cell>
          <cell r="C4602" t="str">
            <v>0175-CPAT-C615</v>
          </cell>
          <cell r="D4602" t="str">
            <v>40860883-Cdr Devis n°012</v>
          </cell>
          <cell r="E4602" t="str">
            <v>40.01.06</v>
          </cell>
          <cell r="F4602" t="str">
            <v>1001532913 MONSIEUR HENRI GANDOIS</v>
          </cell>
          <cell r="G4602" t="str">
            <v>1</v>
          </cell>
          <cell r="H4602">
            <v>3300</v>
          </cell>
          <cell r="I4602">
            <v>3300</v>
          </cell>
          <cell r="J4602">
            <v>3300</v>
          </cell>
          <cell r="K4602">
            <v>44733</v>
          </cell>
          <cell r="L4602">
            <v>44732</v>
          </cell>
          <cell r="M4602" t="str">
            <v>0130</v>
          </cell>
          <cell r="N4602" t="str">
            <v>6D6</v>
          </cell>
          <cell r="O4602" t="str">
            <v>C071</v>
          </cell>
        </row>
        <row r="4603">
          <cell r="A4603" t="str">
            <v>1511386246</v>
          </cell>
          <cell r="B4603" t="str">
            <v>CCSPA01013</v>
          </cell>
          <cell r="C4603" t="str">
            <v>0175-CPAT-C615</v>
          </cell>
          <cell r="D4603" t="str">
            <v>40939763-Cdr Devis n°003850/00</v>
          </cell>
          <cell r="E4603" t="str">
            <v>38.02.01</v>
          </cell>
          <cell r="F4603" t="str">
            <v>1001330826 2BPR</v>
          </cell>
          <cell r="G4603" t="str">
            <v>1</v>
          </cell>
          <cell r="H4603">
            <v>730</v>
          </cell>
          <cell r="I4603">
            <v>730</v>
          </cell>
          <cell r="J4603">
            <v>730</v>
          </cell>
          <cell r="K4603">
            <v>44740</v>
          </cell>
          <cell r="L4603">
            <v>44739</v>
          </cell>
          <cell r="M4603" t="str">
            <v>0130</v>
          </cell>
          <cell r="N4603" t="str">
            <v>6D6</v>
          </cell>
          <cell r="O4603" t="str">
            <v>C071</v>
          </cell>
        </row>
        <row r="4604">
          <cell r="A4604" t="str">
            <v>1511386263</v>
          </cell>
          <cell r="B4604" t="str">
            <v>CCSPA01013</v>
          </cell>
          <cell r="C4604" t="str">
            <v>0175-CPAT-C615</v>
          </cell>
          <cell r="D4604" t="str">
            <v>40939714-Cdr Devis du 08/06/2022</v>
          </cell>
          <cell r="E4604" t="str">
            <v>40.01.06</v>
          </cell>
          <cell r="F4604" t="str">
            <v>1001668832 ERGOS CORDES</v>
          </cell>
          <cell r="G4604" t="str">
            <v>1</v>
          </cell>
          <cell r="H4604">
            <v>10252</v>
          </cell>
          <cell r="I4604">
            <v>0</v>
          </cell>
          <cell r="J4604">
            <v>0</v>
          </cell>
          <cell r="K4604">
            <v>44740</v>
          </cell>
          <cell r="L4604">
            <v>44739</v>
          </cell>
          <cell r="M4604" t="str">
            <v>0130</v>
          </cell>
          <cell r="N4604" t="str">
            <v>6D6</v>
          </cell>
          <cell r="O4604" t="str">
            <v>C071</v>
          </cell>
        </row>
        <row r="4605">
          <cell r="A4605" t="str">
            <v>1511408872</v>
          </cell>
          <cell r="B4605" t="str">
            <v>CCSPA01013</v>
          </cell>
          <cell r="C4605" t="str">
            <v>0175-CPAT-C615</v>
          </cell>
          <cell r="D4605" t="str">
            <v>41123473-Cdr Devis n°D1011</v>
          </cell>
          <cell r="E4605" t="str">
            <v>40.01.06</v>
          </cell>
          <cell r="F4605" t="str">
            <v>1001304042 ARCHAIOS</v>
          </cell>
          <cell r="G4605" t="str">
            <v>1</v>
          </cell>
          <cell r="H4605">
            <v>2185</v>
          </cell>
          <cell r="I4605">
            <v>0</v>
          </cell>
          <cell r="J4605">
            <v>0</v>
          </cell>
          <cell r="K4605">
            <v>44750</v>
          </cell>
          <cell r="L4605">
            <v>44749</v>
          </cell>
          <cell r="M4605" t="str">
            <v>0130</v>
          </cell>
          <cell r="N4605" t="str">
            <v>6D6</v>
          </cell>
          <cell r="O4605" t="str">
            <v>C071</v>
          </cell>
        </row>
        <row r="4606">
          <cell r="A4606" t="str">
            <v>1511423157</v>
          </cell>
          <cell r="B4606" t="str">
            <v>CCSPA01013</v>
          </cell>
          <cell r="C4606" t="str">
            <v>0175-CPAT-C615</v>
          </cell>
          <cell r="D4606" t="str">
            <v>41215337-Cdr Devis du 05/07/2022</v>
          </cell>
          <cell r="E4606" t="str">
            <v>40.02.06</v>
          </cell>
          <cell r="F4606" t="str">
            <v>1000063631 FEDER FRANCAISE SPELEOLOGIE</v>
          </cell>
          <cell r="G4606" t="str">
            <v>1</v>
          </cell>
          <cell r="H4606">
            <v>4800</v>
          </cell>
          <cell r="I4606">
            <v>4800</v>
          </cell>
          <cell r="J4606">
            <v>4800</v>
          </cell>
          <cell r="K4606">
            <v>44761</v>
          </cell>
          <cell r="L4606">
            <v>44760</v>
          </cell>
          <cell r="M4606" t="str">
            <v>0130</v>
          </cell>
          <cell r="N4606" t="str">
            <v>6D6</v>
          </cell>
          <cell r="O4606" t="str">
            <v>C071</v>
          </cell>
        </row>
        <row r="4607">
          <cell r="A4607" t="str">
            <v>1511504299</v>
          </cell>
          <cell r="B4607" t="str">
            <v>CCSPA01013</v>
          </cell>
          <cell r="C4607" t="str">
            <v>0175-CPAT-C615</v>
          </cell>
          <cell r="D4607" t="str">
            <v>41903226-Cdr Devis n°22EI0567</v>
          </cell>
          <cell r="E4607" t="str">
            <v>40.02.06</v>
          </cell>
          <cell r="F4607" t="str">
            <v>1001348376 AMJ GROUPE</v>
          </cell>
          <cell r="G4607" t="str">
            <v>1</v>
          </cell>
          <cell r="H4607">
            <v>6540</v>
          </cell>
          <cell r="I4607">
            <v>0</v>
          </cell>
          <cell r="J4607">
            <v>0</v>
          </cell>
          <cell r="K4607">
            <v>44819</v>
          </cell>
          <cell r="L4607">
            <v>44818</v>
          </cell>
          <cell r="M4607" t="str">
            <v>0130</v>
          </cell>
          <cell r="N4607" t="str">
            <v>6D6</v>
          </cell>
          <cell r="O4607" t="str">
            <v>C071</v>
          </cell>
        </row>
        <row r="4608">
          <cell r="A4608" t="str">
            <v>1511513425</v>
          </cell>
          <cell r="B4608" t="str">
            <v>CCSPA01013</v>
          </cell>
          <cell r="C4608" t="str">
            <v>0175-CPAT-C615</v>
          </cell>
          <cell r="D4608" t="str">
            <v>41934415-Cdr Devis n°2022-08-18</v>
          </cell>
          <cell r="E4608" t="str">
            <v>38.02.01</v>
          </cell>
          <cell r="F4608" t="str">
            <v>1001583582 MADAME ANNE MONTAGNON</v>
          </cell>
          <cell r="G4608" t="str">
            <v>1</v>
          </cell>
          <cell r="H4608">
            <v>1700</v>
          </cell>
          <cell r="I4608">
            <v>1700</v>
          </cell>
          <cell r="J4608">
            <v>1700</v>
          </cell>
          <cell r="K4608">
            <v>44824</v>
          </cell>
          <cell r="L4608">
            <v>44823</v>
          </cell>
          <cell r="M4608" t="str">
            <v>0130</v>
          </cell>
          <cell r="N4608" t="str">
            <v>6D6</v>
          </cell>
          <cell r="O4608" t="str">
            <v>C071</v>
          </cell>
        </row>
        <row r="4609">
          <cell r="A4609" t="str">
            <v>1511533396</v>
          </cell>
          <cell r="B4609" t="str">
            <v>CCSPA01013</v>
          </cell>
          <cell r="C4609" t="str">
            <v>0175-CPAT-C615</v>
          </cell>
          <cell r="D4609" t="str">
            <v>42069890-Cdr Devis n°PR2209-11791</v>
          </cell>
          <cell r="E4609" t="str">
            <v>40.02.06</v>
          </cell>
          <cell r="F4609" t="str">
            <v>1000298242 AST FORMATION</v>
          </cell>
          <cell r="G4609" t="str">
            <v>1</v>
          </cell>
          <cell r="H4609">
            <v>477</v>
          </cell>
          <cell r="I4609">
            <v>0</v>
          </cell>
          <cell r="J4609">
            <v>0</v>
          </cell>
          <cell r="K4609">
            <v>44833</v>
          </cell>
          <cell r="L4609">
            <v>44831</v>
          </cell>
          <cell r="M4609" t="str">
            <v>0130</v>
          </cell>
          <cell r="N4609" t="str">
            <v>6D6</v>
          </cell>
          <cell r="O4609" t="str">
            <v>C071</v>
          </cell>
        </row>
        <row r="4610">
          <cell r="A4610" t="str">
            <v>1511557457</v>
          </cell>
          <cell r="B4610" t="str">
            <v>CCSPA01013</v>
          </cell>
          <cell r="C4610" t="str">
            <v>0175-CPAT-C615</v>
          </cell>
          <cell r="D4610" t="str">
            <v>42253117-Cdr Devis n°2022-S66</v>
          </cell>
          <cell r="E4610" t="str">
            <v>40.01.06</v>
          </cell>
          <cell r="F4610" t="str">
            <v>1001689027 SARL MINIWATTS</v>
          </cell>
          <cell r="G4610" t="str">
            <v>1</v>
          </cell>
          <cell r="H4610">
            <v>2790</v>
          </cell>
          <cell r="I4610">
            <v>0</v>
          </cell>
          <cell r="J4610">
            <v>0</v>
          </cell>
          <cell r="K4610">
            <v>44845</v>
          </cell>
          <cell r="L4610">
            <v>44844</v>
          </cell>
          <cell r="M4610" t="str">
            <v>0130</v>
          </cell>
          <cell r="N4610" t="str">
            <v>6D6</v>
          </cell>
          <cell r="O4610" t="str">
            <v>C071</v>
          </cell>
        </row>
        <row r="4611">
          <cell r="A4611" t="str">
            <v>1511567311</v>
          </cell>
          <cell r="B4611" t="str">
            <v>CCSPA01013</v>
          </cell>
          <cell r="C4611" t="str">
            <v>0175-CPAT-C615</v>
          </cell>
          <cell r="D4611" t="str">
            <v>42292591-Cdr Devis n°221004DRAS</v>
          </cell>
          <cell r="E4611" t="str">
            <v>40.01.11</v>
          </cell>
          <cell r="F4611" t="str">
            <v>1001391261 MONSIEUR GRAHAM MACLACHLAN</v>
          </cell>
          <cell r="G4611" t="str">
            <v>1</v>
          </cell>
          <cell r="H4611">
            <v>1326</v>
          </cell>
          <cell r="I4611">
            <v>0</v>
          </cell>
          <cell r="J4611">
            <v>0</v>
          </cell>
          <cell r="K4611">
            <v>44848</v>
          </cell>
          <cell r="L4611">
            <v>44847</v>
          </cell>
          <cell r="M4611" t="str">
            <v>0130</v>
          </cell>
          <cell r="N4611" t="str">
            <v>6D6</v>
          </cell>
          <cell r="O4611" t="str">
            <v>C071</v>
          </cell>
        </row>
        <row r="4612">
          <cell r="A4612" t="str">
            <v>1511621250</v>
          </cell>
          <cell r="B4612" t="str">
            <v>CCSPA01013</v>
          </cell>
          <cell r="C4612" t="str">
            <v>0175-CPAT-C615</v>
          </cell>
          <cell r="D4612" t="str">
            <v>42726291-Cdr Devis n°DEC-2209-03751-1212</v>
          </cell>
          <cell r="E4612" t="str">
            <v>40.02.06</v>
          </cell>
          <cell r="F4612" t="str">
            <v>1001634402 CROIX ROUGE FRANCAISE</v>
          </cell>
          <cell r="G4612" t="str">
            <v>1</v>
          </cell>
          <cell r="H4612">
            <v>1600</v>
          </cell>
          <cell r="I4612">
            <v>1600</v>
          </cell>
          <cell r="J4612">
            <v>1600</v>
          </cell>
          <cell r="K4612">
            <v>44879</v>
          </cell>
          <cell r="L4612">
            <v>44875</v>
          </cell>
          <cell r="M4612" t="str">
            <v>0130</v>
          </cell>
          <cell r="N4612" t="str">
            <v>6D6</v>
          </cell>
          <cell r="O4612" t="str">
            <v>C071</v>
          </cell>
        </row>
        <row r="4613">
          <cell r="A4613" t="str">
            <v>1511687899</v>
          </cell>
          <cell r="B4613" t="str">
            <v>CCSPA01013</v>
          </cell>
          <cell r="C4613" t="str">
            <v>0175-CPAT-C615</v>
          </cell>
          <cell r="D4613" t="str">
            <v>43306218-Cdr Devis du 09/09/2022</v>
          </cell>
          <cell r="E4613" t="str">
            <v>38.02.01</v>
          </cell>
          <cell r="F4613" t="str">
            <v>1001704446 MONSIEUR JEROME DELAUNAY</v>
          </cell>
          <cell r="G4613" t="str">
            <v>1</v>
          </cell>
          <cell r="H4613">
            <v>3000</v>
          </cell>
          <cell r="I4613">
            <v>0</v>
          </cell>
          <cell r="J4613">
            <v>0</v>
          </cell>
          <cell r="K4613">
            <v>44909</v>
          </cell>
          <cell r="L4613">
            <v>44908</v>
          </cell>
          <cell r="M4613" t="str">
            <v>0130</v>
          </cell>
          <cell r="N4613" t="str">
            <v>6D6</v>
          </cell>
          <cell r="O4613" t="str">
            <v>C071</v>
          </cell>
        </row>
        <row r="4614">
          <cell r="A4614" t="str">
            <v>1511703109</v>
          </cell>
          <cell r="B4614" t="str">
            <v>CCSPA01013</v>
          </cell>
          <cell r="C4614" t="str">
            <v>0175-CPAT-C615</v>
          </cell>
          <cell r="D4614" t="str">
            <v>43390585-Cdr Devis n°DC0531</v>
          </cell>
          <cell r="E4614" t="str">
            <v>40.01.06</v>
          </cell>
          <cell r="F4614" t="str">
            <v>1000901786 IPSO FACTO</v>
          </cell>
          <cell r="G4614" t="str">
            <v>1</v>
          </cell>
          <cell r="H4614">
            <v>1750</v>
          </cell>
          <cell r="I4614">
            <v>0</v>
          </cell>
          <cell r="J4614">
            <v>0</v>
          </cell>
          <cell r="K4614">
            <v>44922</v>
          </cell>
          <cell r="L4614">
            <v>44921</v>
          </cell>
          <cell r="M4614" t="str">
            <v>0130</v>
          </cell>
          <cell r="N4614" t="str">
            <v>6D6</v>
          </cell>
          <cell r="O4614" t="str">
            <v>C071</v>
          </cell>
        </row>
        <row r="4615">
          <cell r="A4615" t="str">
            <v>1511703111</v>
          </cell>
          <cell r="B4615" t="str">
            <v>CCSPA01013</v>
          </cell>
          <cell r="C4615" t="str">
            <v>0175-CPAT-C615</v>
          </cell>
          <cell r="D4615" t="str">
            <v>43390168-Cdr Devis n°2022-29</v>
          </cell>
          <cell r="E4615" t="str">
            <v>40.01.06</v>
          </cell>
          <cell r="F4615" t="str">
            <v>1001666972 ANATEX</v>
          </cell>
          <cell r="G4615" t="str">
            <v>1</v>
          </cell>
          <cell r="H4615">
            <v>962</v>
          </cell>
          <cell r="I4615">
            <v>962</v>
          </cell>
          <cell r="J4615">
            <v>962</v>
          </cell>
          <cell r="K4615">
            <v>44922</v>
          </cell>
          <cell r="L4615">
            <v>44921</v>
          </cell>
          <cell r="M4615" t="str">
            <v>0130</v>
          </cell>
          <cell r="N4615" t="str">
            <v>6D6</v>
          </cell>
          <cell r="O4615" t="str">
            <v>C071</v>
          </cell>
        </row>
        <row r="4616">
          <cell r="A4616" t="str">
            <v>1511703113</v>
          </cell>
          <cell r="B4616" t="str">
            <v>CCSPA01013</v>
          </cell>
          <cell r="C4616" t="str">
            <v>0175-CPAT-C615</v>
          </cell>
          <cell r="D4616" t="str">
            <v>43387402-Cdr Devis n°009/22</v>
          </cell>
          <cell r="E4616" t="str">
            <v>40.02.06</v>
          </cell>
          <cell r="F4616" t="str">
            <v>1000000178 INSTITUT NAT DE PLONGEE</v>
          </cell>
          <cell r="G4616" t="str">
            <v>1</v>
          </cell>
          <cell r="H4616">
            <v>2516.64</v>
          </cell>
          <cell r="I4616">
            <v>2516.64</v>
          </cell>
          <cell r="J4616">
            <v>2516.64</v>
          </cell>
          <cell r="K4616">
            <v>44922</v>
          </cell>
          <cell r="L4616">
            <v>44921</v>
          </cell>
          <cell r="M4616" t="str">
            <v>0130</v>
          </cell>
          <cell r="N4616" t="str">
            <v>6D6</v>
          </cell>
          <cell r="O4616" t="str">
            <v>C071</v>
          </cell>
        </row>
        <row r="4617">
          <cell r="A4617" t="str">
            <v>1511767899</v>
          </cell>
          <cell r="B4617" t="str">
            <v>CCSPA01013</v>
          </cell>
          <cell r="C4617" t="str">
            <v>0175-CPAT-C615</v>
          </cell>
          <cell r="D4617" t="str">
            <v>43954552-Cdr Devis n°D2212-18</v>
          </cell>
          <cell r="E4617" t="str">
            <v>38.02.01</v>
          </cell>
          <cell r="F4617" t="str">
            <v>1001712134 NEA</v>
          </cell>
          <cell r="G4617" t="str">
            <v>1</v>
          </cell>
          <cell r="H4617">
            <v>9475</v>
          </cell>
          <cell r="I4617">
            <v>9475</v>
          </cell>
          <cell r="J4617">
            <v>9475</v>
          </cell>
          <cell r="K4617">
            <v>44967</v>
          </cell>
          <cell r="L4617">
            <v>44966</v>
          </cell>
          <cell r="M4617" t="str">
            <v>0130</v>
          </cell>
          <cell r="N4617" t="str">
            <v>6D6</v>
          </cell>
          <cell r="O4617" t="str">
            <v>C071</v>
          </cell>
        </row>
        <row r="4618">
          <cell r="A4618" t="str">
            <v>1511770523</v>
          </cell>
          <cell r="B4618" t="str">
            <v>CCSPA01013</v>
          </cell>
          <cell r="C4618" t="str">
            <v>0175-CPAT-C615</v>
          </cell>
          <cell r="D4618" t="str">
            <v>43971849-Cdr Devis n°844</v>
          </cell>
          <cell r="E4618" t="str">
            <v>40.02.06</v>
          </cell>
          <cell r="F4618" t="str">
            <v>1001242316 PLONGEE TEK MARSEILLE</v>
          </cell>
          <cell r="G4618" t="str">
            <v>1</v>
          </cell>
          <cell r="H4618">
            <v>1175</v>
          </cell>
          <cell r="I4618">
            <v>1175</v>
          </cell>
          <cell r="J4618">
            <v>1175</v>
          </cell>
          <cell r="K4618">
            <v>44970</v>
          </cell>
          <cell r="L4618">
            <v>44967</v>
          </cell>
          <cell r="M4618" t="str">
            <v>0130</v>
          </cell>
          <cell r="N4618" t="str">
            <v>6D6</v>
          </cell>
          <cell r="O4618" t="str">
            <v>C071</v>
          </cell>
        </row>
        <row r="4619">
          <cell r="A4619" t="str">
            <v>1511800738</v>
          </cell>
          <cell r="B4619" t="str">
            <v>CCSPA01013</v>
          </cell>
          <cell r="C4619" t="str">
            <v>0175-CPAT-C615</v>
          </cell>
          <cell r="D4619" t="str">
            <v>44215917-Cdr Devis n°005/23</v>
          </cell>
          <cell r="E4619" t="str">
            <v>40.02.06</v>
          </cell>
          <cell r="F4619" t="str">
            <v>1000000178 INSTITUT NAT DE PLONGEE</v>
          </cell>
          <cell r="G4619" t="str">
            <v>1</v>
          </cell>
          <cell r="H4619">
            <v>125</v>
          </cell>
          <cell r="I4619">
            <v>125</v>
          </cell>
          <cell r="J4619">
            <v>125</v>
          </cell>
          <cell r="K4619">
            <v>44986</v>
          </cell>
          <cell r="L4619">
            <v>44985</v>
          </cell>
          <cell r="M4619" t="str">
            <v>0130</v>
          </cell>
          <cell r="N4619" t="str">
            <v>6D6</v>
          </cell>
          <cell r="O4619" t="str">
            <v>C071</v>
          </cell>
        </row>
        <row r="4620">
          <cell r="A4620" t="str">
            <v>1511802427</v>
          </cell>
          <cell r="B4620" t="str">
            <v>CCSPA01013</v>
          </cell>
          <cell r="C4620" t="str">
            <v>0175-CPAT-C615</v>
          </cell>
          <cell r="D4620" t="str">
            <v>44226803-Cdr Devis du 08/02/2023</v>
          </cell>
          <cell r="E4620" t="str">
            <v>38.02.01</v>
          </cell>
          <cell r="F4620" t="str">
            <v>1001716125 MIRABILIBUS LES CLEFS DU PATRIMOINE</v>
          </cell>
          <cell r="G4620" t="str">
            <v>1</v>
          </cell>
          <cell r="H4620">
            <v>1800</v>
          </cell>
          <cell r="I4620">
            <v>1800</v>
          </cell>
          <cell r="J4620">
            <v>1800</v>
          </cell>
          <cell r="K4620">
            <v>44987</v>
          </cell>
          <cell r="L4620">
            <v>44986</v>
          </cell>
          <cell r="M4620" t="str">
            <v>0130</v>
          </cell>
          <cell r="N4620" t="str">
            <v>6D6</v>
          </cell>
          <cell r="O4620" t="str">
            <v>C071</v>
          </cell>
        </row>
        <row r="4621">
          <cell r="A4621" t="str">
            <v>1511808003</v>
          </cell>
          <cell r="B4621" t="str">
            <v>CCSPA01013</v>
          </cell>
          <cell r="C4621" t="str">
            <v>0175-CPAT-C615</v>
          </cell>
          <cell r="D4621" t="str">
            <v>44272610-Cdr Devis n°CND17513</v>
          </cell>
          <cell r="E4621" t="str">
            <v>40.02.06</v>
          </cell>
          <cell r="F4621" t="str">
            <v>1000367513 EVASION SPORT</v>
          </cell>
          <cell r="G4621" t="str">
            <v>1</v>
          </cell>
          <cell r="H4621">
            <v>1766.67</v>
          </cell>
          <cell r="I4621">
            <v>1766.67</v>
          </cell>
          <cell r="J4621">
            <v>1766.67</v>
          </cell>
          <cell r="K4621">
            <v>44991</v>
          </cell>
          <cell r="L4621">
            <v>44988</v>
          </cell>
          <cell r="M4621" t="str">
            <v>0130</v>
          </cell>
          <cell r="N4621" t="str">
            <v>6D6</v>
          </cell>
          <cell r="O4621" t="str">
            <v>C071</v>
          </cell>
        </row>
        <row r="4622">
          <cell r="A4622" t="str">
            <v>1511821357</v>
          </cell>
          <cell r="B4622" t="str">
            <v>CCSPA01013</v>
          </cell>
          <cell r="C4622" t="str">
            <v>0175-CPAT-C615</v>
          </cell>
          <cell r="D4622" t="str">
            <v>44355872-Cdr Devis n°008663/00</v>
          </cell>
          <cell r="E4622" t="str">
            <v>38.02.01</v>
          </cell>
          <cell r="F4622" t="str">
            <v>1001330826 2BPR</v>
          </cell>
          <cell r="G4622" t="str">
            <v>1</v>
          </cell>
          <cell r="H4622">
            <v>1295</v>
          </cell>
          <cell r="I4622">
            <v>1295</v>
          </cell>
          <cell r="J4622">
            <v>1295</v>
          </cell>
          <cell r="K4622">
            <v>44998</v>
          </cell>
          <cell r="L4622">
            <v>44995</v>
          </cell>
          <cell r="M4622" t="str">
            <v>0130</v>
          </cell>
          <cell r="N4622" t="str">
            <v>6D6</v>
          </cell>
          <cell r="O4622" t="str">
            <v>C071</v>
          </cell>
        </row>
        <row r="4623">
          <cell r="A4623" t="str">
            <v>1405083756</v>
          </cell>
          <cell r="B4623" t="str">
            <v>CCSPA02013</v>
          </cell>
          <cell r="C4623" t="str">
            <v>0175-CPAT-C611</v>
          </cell>
          <cell r="D4623" t="str">
            <v>31807974-TF050419-2220 APAVE</v>
          </cell>
          <cell r="E4623" t="str">
            <v>36.04.01</v>
          </cell>
          <cell r="F4623" t="str">
            <v>1000417879 APAVE SUDEUROPE SAS</v>
          </cell>
          <cell r="G4623" t="str">
            <v>1</v>
          </cell>
          <cell r="H4623">
            <v>4366</v>
          </cell>
          <cell r="I4623">
            <v>4366</v>
          </cell>
          <cell r="J4623">
            <v>4366</v>
          </cell>
          <cell r="K4623">
            <v>44008</v>
          </cell>
          <cell r="L4623">
            <v>44007</v>
          </cell>
          <cell r="M4623" t="str">
            <v>0130</v>
          </cell>
          <cell r="N4623" t="str">
            <v>6D6</v>
          </cell>
          <cell r="O4623" t="str">
            <v>C071</v>
          </cell>
        </row>
        <row r="4624">
          <cell r="A4624" t="str">
            <v>1405083761</v>
          </cell>
          <cell r="B4624" t="str">
            <v>CCSPA02013</v>
          </cell>
          <cell r="C4624" t="str">
            <v>0175-CPAT-C611</v>
          </cell>
          <cell r="D4624" t="str">
            <v>31808546-TF050418-2221 QUALICONSULT</v>
          </cell>
          <cell r="E4624" t="str">
            <v>36.04.03</v>
          </cell>
          <cell r="F4624" t="str">
            <v>1000001091 QUALICONSULT</v>
          </cell>
          <cell r="G4624" t="str">
            <v>1</v>
          </cell>
          <cell r="H4624">
            <v>3201.6</v>
          </cell>
          <cell r="I4624">
            <v>2784</v>
          </cell>
          <cell r="J4624">
            <v>2784</v>
          </cell>
          <cell r="K4624">
            <v>44008</v>
          </cell>
          <cell r="L4624">
            <v>44007</v>
          </cell>
          <cell r="M4624" t="str">
            <v>0130</v>
          </cell>
          <cell r="N4624" t="str">
            <v>6D6</v>
          </cell>
          <cell r="O4624" t="str">
            <v>C071</v>
          </cell>
        </row>
        <row r="4625">
          <cell r="A4625" t="str">
            <v>1405943110</v>
          </cell>
          <cell r="B4625" t="str">
            <v>CCSPA02013</v>
          </cell>
          <cell r="C4625" t="str">
            <v>0175-CPAT-C611</v>
          </cell>
          <cell r="D4625" t="str">
            <v>42005044-FI-3173 Devis 50062200124</v>
          </cell>
          <cell r="E4625" t="str">
            <v>36.04.03</v>
          </cell>
          <cell r="F4625" t="str">
            <v>1000001091 QUALICONSULT</v>
          </cell>
          <cell r="G4625" t="str">
            <v>1</v>
          </cell>
          <cell r="H4625">
            <v>1558</v>
          </cell>
          <cell r="I4625">
            <v>0</v>
          </cell>
          <cell r="J4625">
            <v>712.01</v>
          </cell>
          <cell r="K4625">
            <v>44824</v>
          </cell>
          <cell r="L4625">
            <v>44823</v>
          </cell>
          <cell r="M4625" t="str">
            <v>0130</v>
          </cell>
          <cell r="N4625" t="str">
            <v>6D6</v>
          </cell>
          <cell r="O4625" t="str">
            <v>C071</v>
          </cell>
        </row>
        <row r="4626">
          <cell r="A4626" t="str">
            <v>1406004762</v>
          </cell>
          <cell r="B4626" t="str">
            <v>CCSPA02013</v>
          </cell>
          <cell r="C4626" t="str">
            <v>0175-CPAT-C611</v>
          </cell>
          <cell r="D4626" t="str">
            <v>42836240-FI-3237 Devis 2013251.1.V2</v>
          </cell>
          <cell r="E4626" t="str">
            <v>36.04.01</v>
          </cell>
          <cell r="F4626" t="str">
            <v>1000417879 APAVE SUDEUROPE SAS</v>
          </cell>
          <cell r="G4626" t="str">
            <v>1</v>
          </cell>
          <cell r="H4626">
            <v>960</v>
          </cell>
          <cell r="I4626">
            <v>960</v>
          </cell>
          <cell r="J4626">
            <v>960</v>
          </cell>
          <cell r="K4626">
            <v>44881</v>
          </cell>
          <cell r="L4626">
            <v>44880</v>
          </cell>
          <cell r="M4626" t="str">
            <v>0130</v>
          </cell>
          <cell r="N4626" t="str">
            <v>6D6</v>
          </cell>
          <cell r="O4626" t="str">
            <v>C071</v>
          </cell>
        </row>
        <row r="4627">
          <cell r="A4627" t="str">
            <v>1406008560</v>
          </cell>
          <cell r="B4627" t="str">
            <v>CCSPA02013</v>
          </cell>
          <cell r="C4627" t="str">
            <v>0175-CPAT-C611</v>
          </cell>
          <cell r="D4627" t="str">
            <v>42879227-FI-3238 Devis 2013240.1.V2</v>
          </cell>
          <cell r="E4627" t="str">
            <v>36.04.01</v>
          </cell>
          <cell r="F4627" t="str">
            <v>1000417879 APAVE SUDEUROPE SAS</v>
          </cell>
          <cell r="G4627" t="str">
            <v>1</v>
          </cell>
          <cell r="H4627">
            <v>960</v>
          </cell>
          <cell r="I4627">
            <v>960</v>
          </cell>
          <cell r="J4627">
            <v>960</v>
          </cell>
          <cell r="K4627">
            <v>44883</v>
          </cell>
          <cell r="L4627">
            <v>44882</v>
          </cell>
          <cell r="M4627" t="str">
            <v>0130</v>
          </cell>
          <cell r="N4627" t="str">
            <v>6D6</v>
          </cell>
          <cell r="O4627" t="str">
            <v>C071</v>
          </cell>
        </row>
        <row r="4628">
          <cell r="A4628" t="str">
            <v>1505942936</v>
          </cell>
          <cell r="B4628" t="str">
            <v>CCSPA02013</v>
          </cell>
          <cell r="C4628" t="str">
            <v>0175-CPAT-C611</v>
          </cell>
          <cell r="D4628" t="str">
            <v>10550916-CmuIm STAMP Devis DE1438</v>
          </cell>
          <cell r="E4628" t="str">
            <v>38.02.01</v>
          </cell>
          <cell r="F4628" t="str">
            <v>1000387451 OLIVIER REYBOZ PUBLICITE</v>
          </cell>
          <cell r="G4628" t="str">
            <v>1</v>
          </cell>
          <cell r="H4628">
            <v>120</v>
          </cell>
          <cell r="I4628">
            <v>0</v>
          </cell>
          <cell r="J4628">
            <v>120</v>
          </cell>
          <cell r="K4628">
            <v>41964</v>
          </cell>
          <cell r="M4628" t="str">
            <v>0130</v>
          </cell>
          <cell r="N4628" t="str">
            <v>6D6</v>
          </cell>
          <cell r="O4628" t="str">
            <v>C071</v>
          </cell>
        </row>
        <row r="4629">
          <cell r="A4629" t="str">
            <v>1506140186</v>
          </cell>
          <cell r="B4629" t="str">
            <v>CCSPA02013</v>
          </cell>
          <cell r="C4629" t="str">
            <v>0175-CPAT-C611</v>
          </cell>
          <cell r="D4629" t="str">
            <v>11154478-CmuIm ADAGP Devis 1414374-F</v>
          </cell>
          <cell r="E4629" t="str">
            <v>38.02.01</v>
          </cell>
          <cell r="F4629" t="str">
            <v>1000001164 SOC AUTEURS ARTS GRAPHIQUES</v>
          </cell>
          <cell r="G4629" t="str">
            <v>1</v>
          </cell>
          <cell r="H4629">
            <v>165.75</v>
          </cell>
          <cell r="I4629">
            <v>8.25</v>
          </cell>
          <cell r="J4629">
            <v>8.25</v>
          </cell>
          <cell r="K4629">
            <v>42051</v>
          </cell>
          <cell r="L4629">
            <v>42320</v>
          </cell>
          <cell r="M4629" t="str">
            <v>0130</v>
          </cell>
          <cell r="N4629" t="str">
            <v>6D6</v>
          </cell>
          <cell r="O4629" t="str">
            <v>C071</v>
          </cell>
        </row>
        <row r="4630">
          <cell r="A4630" t="str">
            <v>1506398442</v>
          </cell>
          <cell r="B4630" t="str">
            <v>CCSPA02013</v>
          </cell>
          <cell r="C4630" t="str">
            <v>0175-CPAT-C611</v>
          </cell>
          <cell r="D4630" t="str">
            <v>11978345-CmuIm BIDERMANAS</v>
          </cell>
          <cell r="E4630" t="str">
            <v>38.02.01</v>
          </cell>
          <cell r="F4630" t="str">
            <v>1400716571 BIDERMANAS</v>
          </cell>
          <cell r="G4630" t="str">
            <v>1</v>
          </cell>
          <cell r="H4630">
            <v>500</v>
          </cell>
          <cell r="I4630">
            <v>0</v>
          </cell>
          <cell r="J4630">
            <v>45.45</v>
          </cell>
          <cell r="K4630">
            <v>42152</v>
          </cell>
          <cell r="M4630" t="str">
            <v>0130</v>
          </cell>
          <cell r="N4630" t="str">
            <v>6D6</v>
          </cell>
          <cell r="O4630" t="str">
            <v>C071</v>
          </cell>
        </row>
        <row r="4631">
          <cell r="A4631" t="str">
            <v>1506430181</v>
          </cell>
          <cell r="B4631" t="str">
            <v>CCSPA02013</v>
          </cell>
          <cell r="C4631" t="str">
            <v>0175-CPAT-C611</v>
          </cell>
          <cell r="D4631" t="str">
            <v>12089127-CmuIm ADAGP Devis 1414374F</v>
          </cell>
          <cell r="E4631" t="str">
            <v>38.02.01</v>
          </cell>
          <cell r="F4631" t="str">
            <v>1000001164 SOC AUTEURS ARTS GRAPHIQUES</v>
          </cell>
          <cell r="G4631" t="str">
            <v>1</v>
          </cell>
          <cell r="H4631">
            <v>196.9</v>
          </cell>
          <cell r="I4631">
            <v>0</v>
          </cell>
          <cell r="J4631">
            <v>17.899999999999999</v>
          </cell>
          <cell r="K4631">
            <v>42164</v>
          </cell>
          <cell r="L4631">
            <v>42320</v>
          </cell>
          <cell r="M4631" t="str">
            <v>0130</v>
          </cell>
          <cell r="N4631" t="str">
            <v>6D6</v>
          </cell>
          <cell r="O4631" t="str">
            <v>C071</v>
          </cell>
        </row>
        <row r="4632">
          <cell r="A4632" t="str">
            <v>1506431751</v>
          </cell>
          <cell r="B4632" t="str">
            <v>CCSPA02013</v>
          </cell>
          <cell r="C4632" t="str">
            <v>0175-CPAT-C611</v>
          </cell>
          <cell r="D4632" t="str">
            <v>12091610-CmuIm STAMP Devis DEV1624</v>
          </cell>
          <cell r="E4632" t="str">
            <v>38.02.01</v>
          </cell>
          <cell r="F4632" t="str">
            <v>1000387451 OLIVIER REYBOZ PUBLICITE</v>
          </cell>
          <cell r="G4632" t="str">
            <v>1</v>
          </cell>
          <cell r="H4632">
            <v>110</v>
          </cell>
          <cell r="I4632">
            <v>0</v>
          </cell>
          <cell r="J4632">
            <v>110</v>
          </cell>
          <cell r="K4632">
            <v>42164</v>
          </cell>
          <cell r="M4632" t="str">
            <v>0130</v>
          </cell>
          <cell r="N4632" t="str">
            <v>6D6</v>
          </cell>
          <cell r="O4632" t="str">
            <v>C071</v>
          </cell>
        </row>
        <row r="4633">
          <cell r="A4633" t="str">
            <v>1506465692</v>
          </cell>
          <cell r="B4633" t="str">
            <v>CCSPA02013</v>
          </cell>
          <cell r="C4633" t="str">
            <v>0175-CPAT-C611</v>
          </cell>
          <cell r="D4633" t="str">
            <v>12214086-CmuIm ADAGP Devis 1084047</v>
          </cell>
          <cell r="E4633" t="str">
            <v>38.02.01</v>
          </cell>
          <cell r="F4633" t="str">
            <v>1000001164 SOC AUTEURS ARTS GRAPHIQUES</v>
          </cell>
          <cell r="G4633" t="str">
            <v>1</v>
          </cell>
          <cell r="H4633">
            <v>181.5</v>
          </cell>
          <cell r="I4633">
            <v>0</v>
          </cell>
          <cell r="J4633">
            <v>15.75</v>
          </cell>
          <cell r="K4633">
            <v>42177</v>
          </cell>
          <cell r="M4633" t="str">
            <v>0130</v>
          </cell>
          <cell r="N4633" t="str">
            <v>6D6</v>
          </cell>
          <cell r="O4633" t="str">
            <v>C071</v>
          </cell>
        </row>
        <row r="4634">
          <cell r="A4634" t="str">
            <v>1506469512</v>
          </cell>
          <cell r="B4634" t="str">
            <v>CCSPA02013</v>
          </cell>
          <cell r="C4634" t="str">
            <v>0175-CPAT-C611</v>
          </cell>
          <cell r="D4634" t="str">
            <v>12229966-CmuIm INA Devis T-029147</v>
          </cell>
          <cell r="E4634" t="str">
            <v>38.02.01</v>
          </cell>
          <cell r="F4634" t="str">
            <v>1000002410 INSTITUT NATIONAL DE L'AUDIOVISUEL</v>
          </cell>
          <cell r="G4634" t="str">
            <v>1</v>
          </cell>
          <cell r="H4634">
            <v>150</v>
          </cell>
          <cell r="I4634">
            <v>0</v>
          </cell>
          <cell r="J4634">
            <v>150</v>
          </cell>
          <cell r="K4634">
            <v>42178</v>
          </cell>
          <cell r="M4634" t="str">
            <v>0130</v>
          </cell>
          <cell r="N4634" t="str">
            <v>6D6</v>
          </cell>
          <cell r="O4634" t="str">
            <v>C071</v>
          </cell>
        </row>
        <row r="4635">
          <cell r="A4635" t="str">
            <v>1506801141</v>
          </cell>
          <cell r="B4635" t="str">
            <v>CCSPA02013</v>
          </cell>
          <cell r="C4635" t="str">
            <v>0175-CPAT-C611</v>
          </cell>
          <cell r="D4635" t="str">
            <v>13655788-im cmu devis DEV1919</v>
          </cell>
          <cell r="E4635" t="str">
            <v>38.02.01</v>
          </cell>
          <cell r="F4635" t="str">
            <v>1000387451 OLIVIER REYBOZ PUBLICITE</v>
          </cell>
          <cell r="G4635" t="str">
            <v>1</v>
          </cell>
          <cell r="H4635">
            <v>120</v>
          </cell>
          <cell r="I4635">
            <v>0</v>
          </cell>
          <cell r="J4635">
            <v>120</v>
          </cell>
          <cell r="K4635">
            <v>42318</v>
          </cell>
          <cell r="L4635">
            <v>42317</v>
          </cell>
          <cell r="M4635" t="str">
            <v>0130</v>
          </cell>
          <cell r="N4635" t="str">
            <v>6D6</v>
          </cell>
          <cell r="O4635" t="str">
            <v>C071</v>
          </cell>
        </row>
        <row r="4636">
          <cell r="A4636" t="str">
            <v>1506880401</v>
          </cell>
          <cell r="B4636" t="str">
            <v>CCSPA02013</v>
          </cell>
          <cell r="C4636" t="str">
            <v>0175-CPAT-C611</v>
          </cell>
          <cell r="D4636" t="str">
            <v>13994834-Im  CMU MAGUIN DANIEL</v>
          </cell>
          <cell r="E4636" t="str">
            <v>36.04.03</v>
          </cell>
          <cell r="F4636" t="str">
            <v>1000520926 MONSIEUR DANIEL MAGUIN</v>
          </cell>
          <cell r="G4636" t="str">
            <v>1</v>
          </cell>
          <cell r="H4636">
            <v>350</v>
          </cell>
          <cell r="I4636">
            <v>350</v>
          </cell>
          <cell r="J4636">
            <v>350</v>
          </cell>
          <cell r="K4636">
            <v>42341</v>
          </cell>
          <cell r="L4636">
            <v>42340</v>
          </cell>
          <cell r="M4636" t="str">
            <v>0130</v>
          </cell>
          <cell r="N4636" t="str">
            <v>6D6</v>
          </cell>
          <cell r="O4636" t="str">
            <v>C071</v>
          </cell>
        </row>
        <row r="4637">
          <cell r="A4637" t="str">
            <v>1507401693</v>
          </cell>
          <cell r="B4637" t="str">
            <v>CCSPA02013</v>
          </cell>
          <cell r="C4637" t="str">
            <v>0175-CPAT-C611</v>
          </cell>
          <cell r="D4637" t="str">
            <v>16254113-IM CMU ADAGP Devis 1084047</v>
          </cell>
          <cell r="E4637" t="str">
            <v>38.02.01</v>
          </cell>
          <cell r="F4637" t="str">
            <v>1000001164 SOC AUTEURS ARTS GRAPHIQUES</v>
          </cell>
          <cell r="G4637" t="str">
            <v>1</v>
          </cell>
          <cell r="H4637">
            <v>181.5</v>
          </cell>
          <cell r="I4637">
            <v>181.5</v>
          </cell>
          <cell r="J4637">
            <v>181.5</v>
          </cell>
          <cell r="K4637">
            <v>42577</v>
          </cell>
          <cell r="L4637">
            <v>42576</v>
          </cell>
          <cell r="M4637" t="str">
            <v>0130</v>
          </cell>
          <cell r="N4637" t="str">
            <v>6D6</v>
          </cell>
          <cell r="O4637" t="str">
            <v>C071</v>
          </cell>
        </row>
        <row r="4638">
          <cell r="A4638" t="str">
            <v>1509325295</v>
          </cell>
          <cell r="B4638" t="str">
            <v>CCSPA02013</v>
          </cell>
          <cell r="C4638" t="str">
            <v>0175-CPAT-C611</v>
          </cell>
          <cell r="D4638" t="str">
            <v>26415216-FP-159 Devis MUS19014-03OFF</v>
          </cell>
          <cell r="E4638" t="str">
            <v>33.04.04</v>
          </cell>
          <cell r="F4638" t="str">
            <v>1000018680 GESCEM</v>
          </cell>
          <cell r="G4638" t="str">
            <v>1</v>
          </cell>
          <cell r="H4638">
            <v>8390</v>
          </cell>
          <cell r="I4638">
            <v>2090</v>
          </cell>
          <cell r="J4638">
            <v>2090</v>
          </cell>
          <cell r="K4638">
            <v>43536</v>
          </cell>
          <cell r="L4638">
            <v>43535</v>
          </cell>
          <cell r="M4638" t="str">
            <v>0130</v>
          </cell>
          <cell r="N4638" t="str">
            <v>6D6</v>
          </cell>
          <cell r="O4638" t="str">
            <v>C071</v>
          </cell>
        </row>
        <row r="4639">
          <cell r="A4639" t="str">
            <v>1510014796</v>
          </cell>
          <cell r="B4639" t="str">
            <v>CCSPA02013</v>
          </cell>
          <cell r="C4639" t="str">
            <v>0175-CPAT-C611</v>
          </cell>
          <cell r="D4639" t="str">
            <v>31072530-TF050418-2121 ALEP</v>
          </cell>
          <cell r="E4639" t="str">
            <v>36.04.02</v>
          </cell>
          <cell r="F4639" t="str">
            <v>1000349262 SARL ATELIER LIEUX ET PAYSAGES</v>
          </cell>
          <cell r="G4639" t="str">
            <v>1</v>
          </cell>
          <cell r="H4639">
            <v>21043.599999999999</v>
          </cell>
          <cell r="I4639">
            <v>4387.2299999999996</v>
          </cell>
          <cell r="J4639">
            <v>4387.2299999999996</v>
          </cell>
          <cell r="K4639">
            <v>43928</v>
          </cell>
          <cell r="L4639">
            <v>43927</v>
          </cell>
          <cell r="M4639" t="str">
            <v>0130</v>
          </cell>
          <cell r="N4639" t="str">
            <v>6D6</v>
          </cell>
          <cell r="O4639" t="str">
            <v>C071</v>
          </cell>
        </row>
        <row r="4640">
          <cell r="A4640" t="str">
            <v>1510017427</v>
          </cell>
          <cell r="B4640" t="str">
            <v>CCSPA02013</v>
          </cell>
          <cell r="C4640" t="str">
            <v>0175-CPAT-C611</v>
          </cell>
          <cell r="D4640" t="str">
            <v>31089675-TF050418-2124 BE NICE STRUCTURE</v>
          </cell>
          <cell r="E4640" t="str">
            <v>36.04.02</v>
          </cell>
          <cell r="F4640" t="str">
            <v>1001322176 BE NICE STRUCTURES</v>
          </cell>
          <cell r="G4640" t="str">
            <v>1</v>
          </cell>
          <cell r="H4640">
            <v>7000</v>
          </cell>
          <cell r="I4640">
            <v>3100</v>
          </cell>
          <cell r="J4640">
            <v>3100</v>
          </cell>
          <cell r="K4640">
            <v>43930</v>
          </cell>
          <cell r="L4640">
            <v>43929</v>
          </cell>
          <cell r="M4640" t="str">
            <v>0130</v>
          </cell>
          <cell r="N4640" t="str">
            <v>6D6</v>
          </cell>
          <cell r="O4640" t="str">
            <v>C071</v>
          </cell>
        </row>
        <row r="4641">
          <cell r="A4641" t="str">
            <v>1510017461</v>
          </cell>
          <cell r="B4641" t="str">
            <v>CCSPA02013</v>
          </cell>
          <cell r="C4641" t="str">
            <v>0175-CPAT-C611</v>
          </cell>
          <cell r="D4641" t="str">
            <v>31092681-TF050418-2120 INFLUA fluides</v>
          </cell>
          <cell r="E4641" t="str">
            <v>36.04.03</v>
          </cell>
          <cell r="F4641" t="str">
            <v>1000935088 INFLUA</v>
          </cell>
          <cell r="G4641" t="str">
            <v>1</v>
          </cell>
          <cell r="H4641">
            <v>10400</v>
          </cell>
          <cell r="I4641">
            <v>5000</v>
          </cell>
          <cell r="J4641">
            <v>5000</v>
          </cell>
          <cell r="K4641">
            <v>43930</v>
          </cell>
          <cell r="L4641">
            <v>43929</v>
          </cell>
          <cell r="M4641" t="str">
            <v>0130</v>
          </cell>
          <cell r="N4641" t="str">
            <v>6D6</v>
          </cell>
          <cell r="O4641" t="str">
            <v>C071</v>
          </cell>
        </row>
        <row r="4642">
          <cell r="A4642" t="str">
            <v>1510018704</v>
          </cell>
          <cell r="B4642" t="str">
            <v>CCSPA02013</v>
          </cell>
          <cell r="C4642" t="str">
            <v>0175-CPAT-C611</v>
          </cell>
          <cell r="D4642" t="str">
            <v>31091032-TF050418-2126 PROJETECHNIQUE</v>
          </cell>
          <cell r="E4642" t="str">
            <v>36.04.03</v>
          </cell>
          <cell r="F4642" t="str">
            <v>1001493253 PROJETECHNIQUE</v>
          </cell>
          <cell r="G4642" t="str">
            <v>1</v>
          </cell>
          <cell r="H4642">
            <v>10300</v>
          </cell>
          <cell r="I4642">
            <v>4400</v>
          </cell>
          <cell r="J4642">
            <v>4400</v>
          </cell>
          <cell r="K4642">
            <v>43931</v>
          </cell>
          <cell r="L4642">
            <v>43930</v>
          </cell>
          <cell r="M4642" t="str">
            <v>0130</v>
          </cell>
          <cell r="N4642" t="str">
            <v>6D6</v>
          </cell>
          <cell r="O4642" t="str">
            <v>C071</v>
          </cell>
        </row>
        <row r="4643">
          <cell r="A4643" t="str">
            <v>1510018706</v>
          </cell>
          <cell r="B4643" t="str">
            <v>CCSPA02013</v>
          </cell>
          <cell r="C4643" t="str">
            <v>0175-CPAT-C611</v>
          </cell>
          <cell r="D4643" t="str">
            <v>31093403-TF050418-2127 IRIS CONSEIL vrd</v>
          </cell>
          <cell r="E4643" t="str">
            <v>36.04.02</v>
          </cell>
          <cell r="F4643" t="str">
            <v>1001493260 IRIS CONSEIL REGIONS</v>
          </cell>
          <cell r="G4643" t="str">
            <v>1</v>
          </cell>
          <cell r="H4643">
            <v>5460</v>
          </cell>
          <cell r="I4643">
            <v>1908</v>
          </cell>
          <cell r="J4643">
            <v>1908</v>
          </cell>
          <cell r="K4643">
            <v>43931</v>
          </cell>
          <cell r="L4643">
            <v>43930</v>
          </cell>
          <cell r="M4643" t="str">
            <v>0130</v>
          </cell>
          <cell r="N4643" t="str">
            <v>6D6</v>
          </cell>
          <cell r="O4643" t="str">
            <v>C071</v>
          </cell>
        </row>
        <row r="4644">
          <cell r="A4644" t="str">
            <v>1510035805</v>
          </cell>
          <cell r="B4644" t="str">
            <v>CCSPA02013</v>
          </cell>
          <cell r="C4644" t="str">
            <v>0175-CPAT-C611</v>
          </cell>
          <cell r="D4644" t="str">
            <v>31224585-TF050418-2137 Cyril CHENEBEAU</v>
          </cell>
          <cell r="E4644" t="str">
            <v>36.04.02</v>
          </cell>
          <cell r="F4644" t="str">
            <v>1001447387 MONSIEUR CYRIL CHENEBEAU</v>
          </cell>
          <cell r="G4644" t="str">
            <v>1</v>
          </cell>
          <cell r="H4644">
            <v>37506</v>
          </cell>
          <cell r="I4644">
            <v>14844.8</v>
          </cell>
          <cell r="J4644">
            <v>14844.8</v>
          </cell>
          <cell r="K4644">
            <v>43950</v>
          </cell>
          <cell r="L4644">
            <v>43949</v>
          </cell>
          <cell r="M4644" t="str">
            <v>0130</v>
          </cell>
          <cell r="N4644" t="str">
            <v>6D6</v>
          </cell>
          <cell r="O4644" t="str">
            <v>C071</v>
          </cell>
        </row>
        <row r="4645">
          <cell r="A4645" t="str">
            <v>1510167120</v>
          </cell>
          <cell r="B4645" t="str">
            <v>CCSPA02013</v>
          </cell>
          <cell r="C4645" t="str">
            <v>0175-CPAT-C611</v>
          </cell>
          <cell r="D4645" t="str">
            <v>32113998-TF050418-2235 VINIRE GEOTECHNIQ</v>
          </cell>
          <cell r="E4645" t="str">
            <v>36.04.03</v>
          </cell>
          <cell r="F4645" t="str">
            <v>1001514507 VINIRE</v>
          </cell>
          <cell r="G4645" t="str">
            <v>1</v>
          </cell>
          <cell r="H4645">
            <v>5594</v>
          </cell>
          <cell r="I4645">
            <v>1850</v>
          </cell>
          <cell r="J4645">
            <v>1850</v>
          </cell>
          <cell r="K4645">
            <v>44034</v>
          </cell>
          <cell r="L4645">
            <v>44033</v>
          </cell>
          <cell r="M4645" t="str">
            <v>0130</v>
          </cell>
          <cell r="N4645" t="str">
            <v>6D6</v>
          </cell>
          <cell r="O4645" t="str">
            <v>C071</v>
          </cell>
        </row>
        <row r="4646">
          <cell r="A4646" t="str">
            <v>1511154682</v>
          </cell>
          <cell r="B4646" t="str">
            <v>CCSPA02013</v>
          </cell>
          <cell r="C4646" t="str">
            <v>0175-CPAT-C611</v>
          </cell>
          <cell r="D4646" t="str">
            <v>39269419-FI-2946 ITB DE19097</v>
          </cell>
          <cell r="E4646" t="str">
            <v>36.04.03</v>
          </cell>
          <cell r="F4646" t="str">
            <v>1001499293 INGENIERIE ET TEHNIQUE DU BATIMENT</v>
          </cell>
          <cell r="G4646" t="str">
            <v>1</v>
          </cell>
          <cell r="H4646">
            <v>3700</v>
          </cell>
          <cell r="I4646">
            <v>0</v>
          </cell>
          <cell r="J4646">
            <v>2240</v>
          </cell>
          <cell r="K4646">
            <v>44614</v>
          </cell>
          <cell r="L4646">
            <v>44613</v>
          </cell>
          <cell r="M4646" t="str">
            <v>0130</v>
          </cell>
          <cell r="N4646" t="str">
            <v>6D6</v>
          </cell>
          <cell r="O4646" t="str">
            <v>C071</v>
          </cell>
        </row>
        <row r="4647">
          <cell r="A4647" t="str">
            <v>1511262135</v>
          </cell>
          <cell r="B4647" t="str">
            <v>CCSPA02013</v>
          </cell>
          <cell r="C4647" t="str">
            <v>0175-CPAT-C611</v>
          </cell>
          <cell r="D4647" t="str">
            <v>40029640-FI-OP12-3023 ITB DE19099</v>
          </cell>
          <cell r="E4647" t="str">
            <v>36.04.03</v>
          </cell>
          <cell r="F4647" t="str">
            <v>1001499293 INGENIERIE ET TEHNIQUE DU BATIMENT</v>
          </cell>
          <cell r="G4647" t="str">
            <v>1</v>
          </cell>
          <cell r="H4647">
            <v>6050</v>
          </cell>
          <cell r="I4647">
            <v>2800</v>
          </cell>
          <cell r="J4647">
            <v>2800</v>
          </cell>
          <cell r="K4647">
            <v>44671</v>
          </cell>
          <cell r="L4647">
            <v>44670</v>
          </cell>
          <cell r="M4647" t="str">
            <v>0130</v>
          </cell>
          <cell r="N4647" t="str">
            <v>6D6</v>
          </cell>
          <cell r="O4647" t="str">
            <v>C071</v>
          </cell>
        </row>
        <row r="4648">
          <cell r="A4648" t="str">
            <v>1511539429</v>
          </cell>
          <cell r="B4648" t="str">
            <v>CCSPA02013</v>
          </cell>
          <cell r="C4648" t="str">
            <v>0175-CPAT-C611</v>
          </cell>
          <cell r="D4648" t="str">
            <v>42176608-FI-3191-OP3 ALT ENG</v>
          </cell>
          <cell r="E4648" t="str">
            <v>36.04.01</v>
          </cell>
          <cell r="F4648" t="str">
            <v>1001469922 ALTERNATIVE ENGINEERING</v>
          </cell>
          <cell r="G4648" t="str">
            <v>1</v>
          </cell>
          <cell r="H4648">
            <v>23900</v>
          </cell>
          <cell r="I4648">
            <v>17925</v>
          </cell>
          <cell r="J4648">
            <v>17925</v>
          </cell>
          <cell r="K4648">
            <v>44837</v>
          </cell>
          <cell r="L4648">
            <v>44834</v>
          </cell>
          <cell r="M4648" t="str">
            <v>0130</v>
          </cell>
          <cell r="N4648" t="str">
            <v>6D6</v>
          </cell>
          <cell r="O4648" t="str">
            <v>C071</v>
          </cell>
        </row>
        <row r="4649">
          <cell r="A4649" t="str">
            <v>1511545633</v>
          </cell>
          <cell r="B4649" t="str">
            <v>CCSPA02013</v>
          </cell>
          <cell r="C4649" t="str">
            <v>0175-CPAT-C611</v>
          </cell>
          <cell r="D4649" t="str">
            <v>42226343-FI-OP5-3185 MADELENAT</v>
          </cell>
          <cell r="E4649" t="str">
            <v>36.04.02</v>
          </cell>
          <cell r="F4649" t="str">
            <v>1001357553 MADELENAT ARCHITECTURE</v>
          </cell>
          <cell r="G4649" t="str">
            <v>1</v>
          </cell>
          <cell r="H4649">
            <v>17820.07</v>
          </cell>
          <cell r="I4649">
            <v>17820.07</v>
          </cell>
          <cell r="J4649">
            <v>17820.07</v>
          </cell>
          <cell r="K4649">
            <v>44839</v>
          </cell>
          <cell r="L4649">
            <v>44838</v>
          </cell>
          <cell r="M4649" t="str">
            <v>0130</v>
          </cell>
          <cell r="N4649" t="str">
            <v>6D6</v>
          </cell>
          <cell r="O4649" t="str">
            <v>C071</v>
          </cell>
        </row>
        <row r="4650">
          <cell r="A4650" t="str">
            <v>1511545633</v>
          </cell>
          <cell r="B4650" t="str">
            <v>CCSPA02013</v>
          </cell>
          <cell r="C4650" t="str">
            <v>0175-CPAT-C611</v>
          </cell>
          <cell r="D4650" t="str">
            <v>LG 2022FI-OP53185 Sst traitant Giannuzzi</v>
          </cell>
          <cell r="E4650" t="str">
            <v>36.04.02</v>
          </cell>
          <cell r="F4650" t="str">
            <v>1001357553 MADELENAT ARCHITECTURE</v>
          </cell>
          <cell r="G4650" t="str">
            <v>2</v>
          </cell>
          <cell r="H4650">
            <v>4536.53</v>
          </cell>
          <cell r="I4650">
            <v>4536.53</v>
          </cell>
          <cell r="J4650">
            <v>4536.53</v>
          </cell>
          <cell r="K4650">
            <v>44839</v>
          </cell>
          <cell r="L4650">
            <v>44839</v>
          </cell>
          <cell r="M4650" t="str">
            <v>0130</v>
          </cell>
          <cell r="N4650" t="str">
            <v>6D6</v>
          </cell>
          <cell r="O4650" t="str">
            <v>C071</v>
          </cell>
        </row>
        <row r="4651">
          <cell r="A4651" t="str">
            <v>1511615419</v>
          </cell>
          <cell r="B4651" t="str">
            <v>CCSPA02013</v>
          </cell>
          <cell r="C4651" t="str">
            <v>0175-CPAT-C611</v>
          </cell>
          <cell r="D4651" t="str">
            <v>42732815-FP-3225 SL CONSEIL</v>
          </cell>
          <cell r="E4651" t="str">
            <v>36.04.01</v>
          </cell>
          <cell r="F4651" t="str">
            <v>1000561606 SL CONSEIL</v>
          </cell>
          <cell r="G4651" t="str">
            <v>1</v>
          </cell>
          <cell r="H4651">
            <v>18250</v>
          </cell>
          <cell r="I4651">
            <v>18250</v>
          </cell>
          <cell r="J4651">
            <v>18250</v>
          </cell>
          <cell r="K4651">
            <v>44874</v>
          </cell>
          <cell r="L4651">
            <v>44873</v>
          </cell>
          <cell r="M4651" t="str">
            <v>0130</v>
          </cell>
          <cell r="N4651" t="str">
            <v>6D6</v>
          </cell>
          <cell r="O4651" t="str">
            <v>C071</v>
          </cell>
        </row>
        <row r="4652">
          <cell r="A4652" t="str">
            <v>1511685681</v>
          </cell>
          <cell r="B4652" t="str">
            <v>CCSPA02013</v>
          </cell>
          <cell r="C4652" t="str">
            <v>0175-CPAT-C611</v>
          </cell>
          <cell r="D4652" t="str">
            <v>43304013-FC-3251 Devis S10002212DEV6</v>
          </cell>
          <cell r="E4652" t="str">
            <v>38.02.01</v>
          </cell>
          <cell r="F4652" t="str">
            <v>1000371364 ETS PUB REUNION MUSEES NAT GD</v>
          </cell>
          <cell r="G4652" t="str">
            <v>1</v>
          </cell>
          <cell r="H4652">
            <v>2094.6</v>
          </cell>
          <cell r="I4652">
            <v>403</v>
          </cell>
          <cell r="J4652">
            <v>403</v>
          </cell>
          <cell r="K4652">
            <v>44908</v>
          </cell>
          <cell r="L4652">
            <v>44907</v>
          </cell>
          <cell r="M4652" t="str">
            <v>0130</v>
          </cell>
          <cell r="N4652" t="str">
            <v>6D6</v>
          </cell>
          <cell r="O4652" t="str">
            <v>C071</v>
          </cell>
        </row>
        <row r="4653">
          <cell r="A4653" t="str">
            <v>1511721607</v>
          </cell>
          <cell r="B4653" t="str">
            <v>CCSPA02013</v>
          </cell>
          <cell r="C4653" t="str">
            <v>0175-CPAT-C611</v>
          </cell>
          <cell r="D4653" t="str">
            <v>43652136-FC-3285 STAMP Devis 20221145</v>
          </cell>
          <cell r="E4653" t="str">
            <v>38.02.01</v>
          </cell>
          <cell r="F4653" t="str">
            <v>1001416452 OLIVIER REYBOZ PUBLICITE</v>
          </cell>
          <cell r="G4653" t="str">
            <v>1</v>
          </cell>
          <cell r="H4653">
            <v>5750</v>
          </cell>
          <cell r="I4653">
            <v>5750</v>
          </cell>
          <cell r="J4653">
            <v>5750</v>
          </cell>
          <cell r="K4653">
            <v>44943</v>
          </cell>
          <cell r="L4653">
            <v>44942</v>
          </cell>
          <cell r="M4653" t="str">
            <v>0130</v>
          </cell>
          <cell r="N4653" t="str">
            <v>6D6</v>
          </cell>
          <cell r="O4653" t="str">
            <v>C071</v>
          </cell>
        </row>
        <row r="4654">
          <cell r="A4654" t="str">
            <v>1511721732</v>
          </cell>
          <cell r="B4654" t="str">
            <v>CCSPA02013</v>
          </cell>
          <cell r="C4654" t="str">
            <v>0175-CPAT-C611</v>
          </cell>
          <cell r="D4654" t="str">
            <v>43641641-FC-3270 NOVELTY Devis 222110188</v>
          </cell>
          <cell r="E4654" t="str">
            <v>38.02.01</v>
          </cell>
          <cell r="F4654" t="str">
            <v>1001702239 NOVELTY FRANCE</v>
          </cell>
          <cell r="G4654" t="str">
            <v>1</v>
          </cell>
          <cell r="H4654">
            <v>520</v>
          </cell>
          <cell r="I4654">
            <v>0</v>
          </cell>
          <cell r="J4654">
            <v>0</v>
          </cell>
          <cell r="K4654">
            <v>44943</v>
          </cell>
          <cell r="L4654">
            <v>44942</v>
          </cell>
          <cell r="M4654" t="str">
            <v>0130</v>
          </cell>
          <cell r="N4654" t="str">
            <v>6D6</v>
          </cell>
          <cell r="O4654" t="str">
            <v>C071</v>
          </cell>
        </row>
        <row r="4655">
          <cell r="A4655" t="str">
            <v>1511733964</v>
          </cell>
          <cell r="B4655" t="str">
            <v>CCSPA02013</v>
          </cell>
          <cell r="C4655" t="str">
            <v>0175-CPAT-C611</v>
          </cell>
          <cell r="D4655" t="str">
            <v>43739260-FC-3298 Devis OS-30 du 9/01/23</v>
          </cell>
          <cell r="E4655" t="str">
            <v>38.02.04</v>
          </cell>
          <cell r="F4655" t="str">
            <v>1001708909 MONSIEUR ILIA VASILEV</v>
          </cell>
          <cell r="G4655" t="str">
            <v>1</v>
          </cell>
          <cell r="H4655">
            <v>790</v>
          </cell>
          <cell r="I4655">
            <v>790</v>
          </cell>
          <cell r="J4655">
            <v>790</v>
          </cell>
          <cell r="K4655">
            <v>44950</v>
          </cell>
          <cell r="L4655">
            <v>44949</v>
          </cell>
          <cell r="M4655" t="str">
            <v>0130</v>
          </cell>
          <cell r="N4655" t="str">
            <v>6D6</v>
          </cell>
          <cell r="O4655" t="str">
            <v>C071</v>
          </cell>
        </row>
        <row r="4656">
          <cell r="A4656" t="str">
            <v>1511749085</v>
          </cell>
          <cell r="B4656" t="str">
            <v>CCSPA02013</v>
          </cell>
          <cell r="C4656" t="str">
            <v>0175-CPAT-C611</v>
          </cell>
          <cell r="D4656" t="str">
            <v>43834329-FC-3259 MCA Habillage tramway</v>
          </cell>
          <cell r="E4656" t="str">
            <v>38.02.01</v>
          </cell>
          <cell r="F4656" t="str">
            <v>2100112228 METROPOLE NCA</v>
          </cell>
          <cell r="G4656" t="str">
            <v>1</v>
          </cell>
          <cell r="H4656">
            <v>1833.33</v>
          </cell>
          <cell r="I4656">
            <v>0</v>
          </cell>
          <cell r="J4656">
            <v>1833.33</v>
          </cell>
          <cell r="K4656">
            <v>44958</v>
          </cell>
          <cell r="L4656">
            <v>44957</v>
          </cell>
          <cell r="M4656" t="str">
            <v>0130</v>
          </cell>
          <cell r="N4656" t="str">
            <v>6D6</v>
          </cell>
          <cell r="O4656" t="str">
            <v>C071</v>
          </cell>
        </row>
        <row r="4657">
          <cell r="A4657" t="str">
            <v>1511778661</v>
          </cell>
          <cell r="B4657" t="str">
            <v>CCSPA02013</v>
          </cell>
          <cell r="C4657" t="str">
            <v>0175-CPAT-C611</v>
          </cell>
          <cell r="D4657" t="str">
            <v>44046629-FC-3354 STAMP</v>
          </cell>
          <cell r="E4657" t="str">
            <v>38.02.01</v>
          </cell>
          <cell r="F4657" t="str">
            <v>1001416452 OLIVIER REYBOZ PUBLICITE</v>
          </cell>
          <cell r="G4657" t="str">
            <v>1</v>
          </cell>
          <cell r="H4657">
            <v>4658</v>
          </cell>
          <cell r="I4657">
            <v>0</v>
          </cell>
          <cell r="J4657">
            <v>0</v>
          </cell>
          <cell r="K4657">
            <v>44973</v>
          </cell>
          <cell r="L4657">
            <v>44972</v>
          </cell>
          <cell r="M4657" t="str">
            <v>0130</v>
          </cell>
          <cell r="N4657" t="str">
            <v>6D6</v>
          </cell>
          <cell r="O4657" t="str">
            <v>C071</v>
          </cell>
        </row>
        <row r="4658">
          <cell r="A4658" t="str">
            <v>1511783285</v>
          </cell>
          <cell r="B4658" t="str">
            <v>CCSPA02013</v>
          </cell>
          <cell r="C4658" t="str">
            <v>0175-CPAT-C611</v>
          </cell>
          <cell r="D4658" t="str">
            <v>44082259-FC-3364 PLEIN SUD Facture 66</v>
          </cell>
          <cell r="E4658" t="str">
            <v>38.02.01</v>
          </cell>
          <cell r="F4658" t="str">
            <v>1001701934 RESEAU PLEIN SUD</v>
          </cell>
          <cell r="G4658" t="str">
            <v>1</v>
          </cell>
          <cell r="H4658">
            <v>2000</v>
          </cell>
          <cell r="I4658">
            <v>0</v>
          </cell>
          <cell r="J4658">
            <v>0</v>
          </cell>
          <cell r="K4658">
            <v>44977</v>
          </cell>
          <cell r="L4658">
            <v>44974</v>
          </cell>
          <cell r="M4658" t="str">
            <v>0130</v>
          </cell>
          <cell r="N4658" t="str">
            <v>6D6</v>
          </cell>
          <cell r="O4658" t="str">
            <v>C071</v>
          </cell>
        </row>
        <row r="4659">
          <cell r="A4659" t="str">
            <v>1511813470</v>
          </cell>
          <cell r="B4659" t="str">
            <v>CCSPA02013</v>
          </cell>
          <cell r="C4659" t="str">
            <v>0175-CPAT-C611</v>
          </cell>
          <cell r="D4659" t="str">
            <v>44301765-FC-3379 NOVELTY Devis DC302007</v>
          </cell>
          <cell r="E4659" t="str">
            <v>38.02.01</v>
          </cell>
          <cell r="F4659" t="str">
            <v>1001702239 NOVELTY FRANCE</v>
          </cell>
          <cell r="G4659" t="str">
            <v>1</v>
          </cell>
          <cell r="H4659">
            <v>8114.41</v>
          </cell>
          <cell r="I4659">
            <v>8114.41</v>
          </cell>
          <cell r="J4659">
            <v>8114.41</v>
          </cell>
          <cell r="K4659">
            <v>44993</v>
          </cell>
          <cell r="L4659">
            <v>44992</v>
          </cell>
          <cell r="M4659" t="str">
            <v>0130</v>
          </cell>
          <cell r="N4659" t="str">
            <v>6D6</v>
          </cell>
          <cell r="O4659" t="str">
            <v>C071</v>
          </cell>
        </row>
        <row r="4660">
          <cell r="A4660" t="str">
            <v>1511824113</v>
          </cell>
          <cell r="B4660" t="str">
            <v>CCSPA02013</v>
          </cell>
          <cell r="C4660" t="str">
            <v>0175-CPAT-C611</v>
          </cell>
          <cell r="D4660" t="str">
            <v>44381564-FC-3390 Devis 221001</v>
          </cell>
          <cell r="E4660" t="str">
            <v>38.02.01</v>
          </cell>
          <cell r="F4660" t="str">
            <v>1001400704 ILLUSTRAMENTI</v>
          </cell>
          <cell r="G4660" t="str">
            <v>1</v>
          </cell>
          <cell r="H4660">
            <v>450</v>
          </cell>
          <cell r="I4660">
            <v>450</v>
          </cell>
          <cell r="J4660">
            <v>450</v>
          </cell>
          <cell r="K4660">
            <v>44999</v>
          </cell>
          <cell r="L4660">
            <v>44998</v>
          </cell>
          <cell r="M4660" t="str">
            <v>0130</v>
          </cell>
          <cell r="N4660" t="str">
            <v>6D6</v>
          </cell>
          <cell r="O4660" t="str">
            <v>C071</v>
          </cell>
        </row>
        <row r="4661">
          <cell r="A4661" t="str">
            <v>1511827081</v>
          </cell>
          <cell r="B4661" t="str">
            <v>CCSPA02013</v>
          </cell>
          <cell r="C4661" t="str">
            <v>0175-CPAT-C611</v>
          </cell>
          <cell r="D4661" t="str">
            <v>44403450-FC-3387 STAMP Devis 20230355</v>
          </cell>
          <cell r="E4661" t="str">
            <v>38.02.01</v>
          </cell>
          <cell r="F4661" t="str">
            <v>1001416452 OLIVIER REYBOZ PUBLICITE</v>
          </cell>
          <cell r="G4661" t="str">
            <v>1</v>
          </cell>
          <cell r="H4661">
            <v>1077</v>
          </cell>
          <cell r="I4661">
            <v>1077</v>
          </cell>
          <cell r="J4661">
            <v>1077</v>
          </cell>
          <cell r="K4661">
            <v>45000</v>
          </cell>
          <cell r="L4661">
            <v>44999</v>
          </cell>
          <cell r="M4661" t="str">
            <v>0130</v>
          </cell>
          <cell r="N4661" t="str">
            <v>6D6</v>
          </cell>
          <cell r="O4661" t="str">
            <v>C071</v>
          </cell>
        </row>
        <row r="4662">
          <cell r="A4662" t="str">
            <v>1511832778</v>
          </cell>
          <cell r="B4662" t="str">
            <v>CCSPA02013</v>
          </cell>
          <cell r="C4662" t="str">
            <v>0175-CPAT-C611</v>
          </cell>
          <cell r="D4662" t="str">
            <v>44445271-FC-3400 Devis 230303</v>
          </cell>
          <cell r="E4662" t="str">
            <v>38.02.01</v>
          </cell>
          <cell r="F4662" t="str">
            <v>1001400704 ILLUSTRAMENTI</v>
          </cell>
          <cell r="G4662" t="str">
            <v>1</v>
          </cell>
          <cell r="H4662">
            <v>450</v>
          </cell>
          <cell r="I4662">
            <v>450</v>
          </cell>
          <cell r="J4662">
            <v>450</v>
          </cell>
          <cell r="K4662">
            <v>45002</v>
          </cell>
          <cell r="L4662">
            <v>45001</v>
          </cell>
          <cell r="M4662" t="str">
            <v>0130</v>
          </cell>
          <cell r="N4662" t="str">
            <v>6D6</v>
          </cell>
          <cell r="O4662" t="str">
            <v>C071</v>
          </cell>
        </row>
        <row r="4663">
          <cell r="A4663" t="str">
            <v>1511853124</v>
          </cell>
          <cell r="B4663" t="str">
            <v>CCSPA02013</v>
          </cell>
          <cell r="C4663" t="str">
            <v>0175-CPAT-C611</v>
          </cell>
          <cell r="D4663" t="str">
            <v>44590955-FI-OP15-3425 ITB</v>
          </cell>
          <cell r="E4663" t="str">
            <v>36.04.03</v>
          </cell>
          <cell r="F4663" t="str">
            <v>1001499293 INGENIERIE ET TEHNIQUE DU BATIMENT</v>
          </cell>
          <cell r="G4663" t="str">
            <v>1</v>
          </cell>
          <cell r="H4663">
            <v>4260</v>
          </cell>
          <cell r="I4663">
            <v>4260</v>
          </cell>
          <cell r="J4663">
            <v>4260</v>
          </cell>
          <cell r="K4663">
            <v>45013</v>
          </cell>
          <cell r="L4663">
            <v>45012</v>
          </cell>
          <cell r="M4663" t="str">
            <v>0130</v>
          </cell>
          <cell r="N4663" t="str">
            <v>6D6</v>
          </cell>
          <cell r="O4663" t="str">
            <v>C071</v>
          </cell>
        </row>
        <row r="4664">
          <cell r="A4664" t="str">
            <v>1405109209</v>
          </cell>
          <cell r="B4664" t="str">
            <v>CCSPA03013</v>
          </cell>
          <cell r="C4664" t="str">
            <v>0175-CPAT-C621</v>
          </cell>
          <cell r="D4664" t="str">
            <v>32084014-FO CAR - Devis 155-2 amiante</v>
          </cell>
          <cell r="E4664" t="str">
            <v>36.04.03</v>
          </cell>
          <cell r="F4664" t="str">
            <v>1001414923 SOCOTEC CONSTRUCTION</v>
          </cell>
          <cell r="G4664" t="str">
            <v>1</v>
          </cell>
          <cell r="H4664">
            <v>8246</v>
          </cell>
          <cell r="I4664">
            <v>48</v>
          </cell>
          <cell r="J4664">
            <v>48</v>
          </cell>
          <cell r="K4664">
            <v>44032</v>
          </cell>
          <cell r="L4664">
            <v>44029</v>
          </cell>
          <cell r="M4664" t="str">
            <v>0130</v>
          </cell>
          <cell r="N4664" t="str">
            <v>6D6</v>
          </cell>
          <cell r="O4664" t="str">
            <v>C071</v>
          </cell>
        </row>
        <row r="4665">
          <cell r="A4665" t="str">
            <v>1406113745</v>
          </cell>
          <cell r="B4665" t="str">
            <v>CCSPA03013</v>
          </cell>
          <cell r="C4665" t="str">
            <v>0175-CPAT-C621</v>
          </cell>
          <cell r="D4665" t="str">
            <v>44301795-FO CAR - Devis 2234310</v>
          </cell>
          <cell r="E4665" t="str">
            <v>36.04.03</v>
          </cell>
          <cell r="F4665" t="str">
            <v>1001414923 SOCOTEC CONSTRUCTION</v>
          </cell>
          <cell r="G4665" t="str">
            <v>1</v>
          </cell>
          <cell r="H4665">
            <v>5713.41</v>
          </cell>
          <cell r="I4665">
            <v>0</v>
          </cell>
          <cell r="J4665">
            <v>526</v>
          </cell>
          <cell r="K4665">
            <v>44993</v>
          </cell>
          <cell r="L4665">
            <v>44992</v>
          </cell>
          <cell r="M4665" t="str">
            <v>0130</v>
          </cell>
          <cell r="N4665" t="str">
            <v>6D6</v>
          </cell>
          <cell r="O4665" t="str">
            <v>C071</v>
          </cell>
        </row>
        <row r="4666">
          <cell r="A4666" t="str">
            <v>1406132522</v>
          </cell>
          <cell r="B4666" t="str">
            <v>CCSPA03013</v>
          </cell>
          <cell r="C4666" t="str">
            <v>0175-CPAT-C621</v>
          </cell>
          <cell r="D4666" t="str">
            <v>44492166-IM CAR devis 2301-24</v>
          </cell>
          <cell r="E4666" t="str">
            <v>33.04.03</v>
          </cell>
          <cell r="F4666" t="str">
            <v>1000351852 LA NETSCOUADE</v>
          </cell>
          <cell r="G4666" t="str">
            <v>1</v>
          </cell>
          <cell r="H4666">
            <v>37785</v>
          </cell>
          <cell r="I4666">
            <v>37785</v>
          </cell>
          <cell r="J4666">
            <v>37785</v>
          </cell>
          <cell r="K4666">
            <v>45008</v>
          </cell>
          <cell r="L4666">
            <v>45007</v>
          </cell>
          <cell r="M4666" t="str">
            <v>0130</v>
          </cell>
          <cell r="N4666" t="str">
            <v>6D6</v>
          </cell>
          <cell r="O4666" t="str">
            <v>C071</v>
          </cell>
        </row>
        <row r="4667">
          <cell r="A4667" t="str">
            <v>1510880355</v>
          </cell>
          <cell r="B4667" t="str">
            <v>CCSPA03013</v>
          </cell>
          <cell r="C4667" t="str">
            <v>0175-CPAT-C621</v>
          </cell>
          <cell r="D4667" t="str">
            <v>37191413-FO CAR  AMBC</v>
          </cell>
          <cell r="E4667" t="str">
            <v>36.04.02</v>
          </cell>
          <cell r="F4667" t="str">
            <v>1001560723 AMBC CONTROLES</v>
          </cell>
          <cell r="G4667" t="str">
            <v>1</v>
          </cell>
          <cell r="H4667">
            <v>3300</v>
          </cell>
          <cell r="I4667">
            <v>1100</v>
          </cell>
          <cell r="J4667">
            <v>1100</v>
          </cell>
          <cell r="K4667">
            <v>44459</v>
          </cell>
          <cell r="L4667">
            <v>44456</v>
          </cell>
          <cell r="M4667" t="str">
            <v>0130</v>
          </cell>
          <cell r="N4667" t="str">
            <v>6D6</v>
          </cell>
          <cell r="O4667" t="str">
            <v>C071</v>
          </cell>
        </row>
        <row r="4668">
          <cell r="A4668" t="str">
            <v>1511263765</v>
          </cell>
          <cell r="B4668" t="str">
            <v>CCSPA03013</v>
          </cell>
          <cell r="C4668" t="str">
            <v>0175-CPAT-C621</v>
          </cell>
          <cell r="D4668" t="str">
            <v>40047809-Car FO DEVIS BELTOISE/DIOT</v>
          </cell>
          <cell r="E4668" t="str">
            <v>40.02.06</v>
          </cell>
          <cell r="F4668" t="str">
            <v>1000001798 UNION DES GROUPEMENTS D'ACHATS</v>
          </cell>
          <cell r="G4668" t="str">
            <v>1</v>
          </cell>
          <cell r="H4668">
            <v>71.75</v>
          </cell>
          <cell r="I4668">
            <v>0.28999999999999998</v>
          </cell>
          <cell r="J4668">
            <v>0.28999999999999998</v>
          </cell>
          <cell r="K4668">
            <v>44672</v>
          </cell>
          <cell r="L4668">
            <v>44671</v>
          </cell>
          <cell r="M4668" t="str">
            <v>0130</v>
          </cell>
          <cell r="N4668" t="str">
            <v>6D6</v>
          </cell>
          <cell r="O4668" t="str">
            <v>C071</v>
          </cell>
        </row>
        <row r="4669">
          <cell r="A4669" t="str">
            <v>1511263765</v>
          </cell>
          <cell r="B4669" t="str">
            <v>CCSPA03013</v>
          </cell>
          <cell r="C4669" t="str">
            <v>0175-CPAT-C621</v>
          </cell>
          <cell r="D4669" t="str">
            <v>LG 2023 Beltoise</v>
          </cell>
          <cell r="E4669" t="str">
            <v>40.02.06</v>
          </cell>
          <cell r="F4669" t="str">
            <v>1000001798 UNION DES GROUPEMENTS D'ACHATS</v>
          </cell>
          <cell r="G4669" t="str">
            <v>2</v>
          </cell>
          <cell r="H4669">
            <v>86.1</v>
          </cell>
          <cell r="I4669">
            <v>86.1</v>
          </cell>
          <cell r="J4669">
            <v>86.1</v>
          </cell>
          <cell r="K4669">
            <v>44672</v>
          </cell>
          <cell r="L4669">
            <v>44944</v>
          </cell>
          <cell r="M4669" t="str">
            <v>0130</v>
          </cell>
          <cell r="N4669" t="str">
            <v>6D6</v>
          </cell>
          <cell r="O4669" t="str">
            <v>C071</v>
          </cell>
        </row>
        <row r="4670">
          <cell r="A4670" t="str">
            <v>1511389507</v>
          </cell>
          <cell r="B4670" t="str">
            <v>CCSPA03013</v>
          </cell>
          <cell r="C4670" t="str">
            <v>0175-CPAT-C621</v>
          </cell>
          <cell r="D4670" t="str">
            <v>41009017-FO CAR Devis LIGEO</v>
          </cell>
          <cell r="E4670" t="str">
            <v>40.02.06</v>
          </cell>
          <cell r="F4670" t="str">
            <v>1001164375 V. TECHNOLOGIE</v>
          </cell>
          <cell r="G4670" t="str">
            <v>1</v>
          </cell>
          <cell r="H4670">
            <v>400</v>
          </cell>
          <cell r="I4670">
            <v>0</v>
          </cell>
          <cell r="J4670">
            <v>0</v>
          </cell>
          <cell r="K4670">
            <v>44741</v>
          </cell>
          <cell r="L4670">
            <v>44740</v>
          </cell>
          <cell r="M4670" t="str">
            <v>0130</v>
          </cell>
          <cell r="N4670" t="str">
            <v>6D6</v>
          </cell>
          <cell r="O4670" t="str">
            <v>C071</v>
          </cell>
        </row>
        <row r="4671">
          <cell r="A4671" t="str">
            <v>1511567511</v>
          </cell>
          <cell r="B4671" t="str">
            <v>CCSPA03013</v>
          </cell>
          <cell r="C4671" t="str">
            <v>0175-CPAT-C621</v>
          </cell>
          <cell r="D4671" t="str">
            <v>42381238-FO CAR GUILLAUME FRANCO 225A</v>
          </cell>
          <cell r="E4671" t="str">
            <v>38.02.01</v>
          </cell>
          <cell r="F4671" t="str">
            <v>1001691041 MONSIEUR GUILLAUME FRANCO</v>
          </cell>
          <cell r="G4671" t="str">
            <v>1</v>
          </cell>
          <cell r="H4671">
            <v>2700</v>
          </cell>
          <cell r="I4671">
            <v>2700</v>
          </cell>
          <cell r="J4671">
            <v>2700</v>
          </cell>
          <cell r="K4671">
            <v>44848</v>
          </cell>
          <cell r="L4671">
            <v>44847</v>
          </cell>
          <cell r="M4671" t="str">
            <v>0130</v>
          </cell>
          <cell r="N4671" t="str">
            <v>6D6</v>
          </cell>
          <cell r="O4671" t="str">
            <v>C071</v>
          </cell>
        </row>
        <row r="4672">
          <cell r="A4672" t="str">
            <v>1511567799</v>
          </cell>
          <cell r="B4672" t="str">
            <v>CCSPA03013</v>
          </cell>
          <cell r="C4672" t="str">
            <v>0175-CPAT-C621</v>
          </cell>
          <cell r="D4672" t="str">
            <v>42380982-FO CAR GUILLAUME FRANCO 224B</v>
          </cell>
          <cell r="E4672" t="str">
            <v>38.02.01</v>
          </cell>
          <cell r="F4672" t="str">
            <v>1001691041 MONSIEUR GUILLAUME FRANCO</v>
          </cell>
          <cell r="G4672" t="str">
            <v>1</v>
          </cell>
          <cell r="H4672">
            <v>1585</v>
          </cell>
          <cell r="I4672">
            <v>0</v>
          </cell>
          <cell r="J4672">
            <v>0</v>
          </cell>
          <cell r="K4672">
            <v>44848</v>
          </cell>
          <cell r="L4672">
            <v>44847</v>
          </cell>
          <cell r="M4672" t="str">
            <v>0130</v>
          </cell>
          <cell r="N4672" t="str">
            <v>6D6</v>
          </cell>
          <cell r="O4672" t="str">
            <v>C071</v>
          </cell>
        </row>
        <row r="4673">
          <cell r="A4673" t="str">
            <v>2201405222</v>
          </cell>
          <cell r="B4673" t="str">
            <v>CCSPA03013</v>
          </cell>
          <cell r="C4673" t="str">
            <v>0175-CPAT-C621</v>
          </cell>
          <cell r="D4673" t="str">
            <v>FO CAR AAF journée du 03/04/2023</v>
          </cell>
          <cell r="E4673" t="str">
            <v>40.02.06</v>
          </cell>
          <cell r="F4673" t="str">
            <v>1000478791 DES ARCHIVISTES FRANCAIS</v>
          </cell>
          <cell r="G4673" t="str">
            <v>1</v>
          </cell>
          <cell r="H4673">
            <v>42</v>
          </cell>
          <cell r="I4673">
            <v>42</v>
          </cell>
          <cell r="J4673">
            <v>42</v>
          </cell>
          <cell r="K4673">
            <v>45014</v>
          </cell>
          <cell r="L4673">
            <v>45014</v>
          </cell>
          <cell r="M4673" t="str">
            <v>0130</v>
          </cell>
          <cell r="N4673" t="str">
            <v>6D6</v>
          </cell>
          <cell r="O4673" t="str">
            <v>C071</v>
          </cell>
        </row>
        <row r="4674">
          <cell r="A4674" t="str">
            <v>1508411453</v>
          </cell>
          <cell r="B4674" t="str">
            <v>CCSPI01080</v>
          </cell>
          <cell r="C4674" t="str">
            <v>0175-CPAT-C616</v>
          </cell>
          <cell r="D4674" t="str">
            <v>Risque psychosocial</v>
          </cell>
          <cell r="E4674" t="str">
            <v>40.01.06</v>
          </cell>
          <cell r="F4674" t="str">
            <v>1001218091 ENEIS CONSEIL</v>
          </cell>
          <cell r="G4674" t="str">
            <v>1</v>
          </cell>
          <cell r="H4674">
            <v>24300</v>
          </cell>
          <cell r="I4674">
            <v>1800</v>
          </cell>
          <cell r="J4674">
            <v>9900</v>
          </cell>
          <cell r="K4674">
            <v>43054</v>
          </cell>
          <cell r="L4674">
            <v>43054</v>
          </cell>
          <cell r="M4674" t="str">
            <v>0800</v>
          </cell>
          <cell r="N4674" t="str">
            <v>6D4</v>
          </cell>
          <cell r="O4674" t="str">
            <v>C071</v>
          </cell>
        </row>
        <row r="4675">
          <cell r="A4675" t="str">
            <v>1509030686</v>
          </cell>
          <cell r="B4675" t="str">
            <v>CCSPI01080</v>
          </cell>
          <cell r="C4675" t="str">
            <v>0175-CPAT-C616</v>
          </cell>
          <cell r="D4675" t="str">
            <v>Musée Impératrice # part MAW</v>
          </cell>
          <cell r="E4675" t="str">
            <v>36.04.02</v>
          </cell>
          <cell r="F4675" t="str">
            <v>1001367937 MAFFRE ARCHITECTURAL WORKSHOP</v>
          </cell>
          <cell r="G4675" t="str">
            <v>1</v>
          </cell>
          <cell r="H4675">
            <v>32144.12</v>
          </cell>
          <cell r="I4675">
            <v>1767.56</v>
          </cell>
          <cell r="J4675">
            <v>1767.56</v>
          </cell>
          <cell r="K4675">
            <v>43382</v>
          </cell>
          <cell r="L4675">
            <v>43382</v>
          </cell>
          <cell r="M4675" t="str">
            <v>0800</v>
          </cell>
          <cell r="N4675" t="str">
            <v>6D4</v>
          </cell>
          <cell r="O4675" t="str">
            <v>C071</v>
          </cell>
        </row>
        <row r="4676">
          <cell r="A4676" t="str">
            <v>1509030686</v>
          </cell>
          <cell r="B4676" t="str">
            <v>CCSPI01080</v>
          </cell>
          <cell r="C4676" t="str">
            <v>0175-CPAT-C616</v>
          </cell>
          <cell r="D4676" t="str">
            <v>Musée Impératrice # part CINE#TUDES</v>
          </cell>
          <cell r="E4676" t="str">
            <v>36.04.02</v>
          </cell>
          <cell r="F4676" t="str">
            <v>1001367937 MAFFRE ARCHITECTURAL WORKSHOP</v>
          </cell>
          <cell r="G4676" t="str">
            <v>2</v>
          </cell>
          <cell r="H4676">
            <v>8217</v>
          </cell>
          <cell r="I4676">
            <v>0</v>
          </cell>
          <cell r="J4676">
            <v>0</v>
          </cell>
          <cell r="K4676">
            <v>43382</v>
          </cell>
          <cell r="L4676">
            <v>43382</v>
          </cell>
          <cell r="M4676" t="str">
            <v>0800</v>
          </cell>
          <cell r="N4676" t="str">
            <v>6D4</v>
          </cell>
          <cell r="O4676" t="str">
            <v>C071</v>
          </cell>
        </row>
        <row r="4677">
          <cell r="A4677" t="str">
            <v>1509030686</v>
          </cell>
          <cell r="B4677" t="str">
            <v>CCSPI01080</v>
          </cell>
          <cell r="C4677" t="str">
            <v>0175-CPAT-C616</v>
          </cell>
          <cell r="D4677" t="str">
            <v>Musée Impératrice # part THEMIS</v>
          </cell>
          <cell r="E4677" t="str">
            <v>36.04.02</v>
          </cell>
          <cell r="F4677" t="str">
            <v>1001367937 MAFFRE ARCHITECTURAL WORKSHOP</v>
          </cell>
          <cell r="G4677" t="str">
            <v>3</v>
          </cell>
          <cell r="H4677">
            <v>5363.88</v>
          </cell>
          <cell r="I4677">
            <v>0</v>
          </cell>
          <cell r="J4677">
            <v>0</v>
          </cell>
          <cell r="K4677">
            <v>43382</v>
          </cell>
          <cell r="L4677">
            <v>43382</v>
          </cell>
          <cell r="M4677" t="str">
            <v>0800</v>
          </cell>
          <cell r="N4677" t="str">
            <v>6D4</v>
          </cell>
          <cell r="O4677" t="str">
            <v>C071</v>
          </cell>
        </row>
        <row r="4678">
          <cell r="A4678" t="str">
            <v>1509030686</v>
          </cell>
          <cell r="B4678" t="str">
            <v>CCSPI01080</v>
          </cell>
          <cell r="C4678" t="str">
            <v>0175-CPAT-C616</v>
          </cell>
          <cell r="D4678" t="str">
            <v>Musée Impératrice - S/T ALBEDO</v>
          </cell>
          <cell r="E4678" t="str">
            <v>36.04.02</v>
          </cell>
          <cell r="F4678" t="str">
            <v>1001367937 MAFFRE ARCHITECTURAL WORKSHOP</v>
          </cell>
          <cell r="G4678" t="str">
            <v>4</v>
          </cell>
          <cell r="H4678">
            <v>12125</v>
          </cell>
          <cell r="I4678">
            <v>0</v>
          </cell>
          <cell r="J4678">
            <v>0</v>
          </cell>
          <cell r="K4678">
            <v>43382</v>
          </cell>
          <cell r="L4678">
            <v>43382</v>
          </cell>
          <cell r="M4678" t="str">
            <v>0800</v>
          </cell>
          <cell r="N4678" t="str">
            <v>6D4</v>
          </cell>
          <cell r="O4678" t="str">
            <v>C071</v>
          </cell>
        </row>
        <row r="4679">
          <cell r="A4679" t="str">
            <v>1510230756</v>
          </cell>
          <cell r="B4679" t="str">
            <v>CCSPI01080</v>
          </cell>
          <cell r="C4679" t="str">
            <v>0175-CPAT-C616</v>
          </cell>
          <cell r="D4679" t="str">
            <v>32555999-F-999-22-GRUNSTEIN doc loc</v>
          </cell>
          <cell r="E4679" t="str">
            <v>38.02.01</v>
          </cell>
          <cell r="F4679" t="str">
            <v>1001308972 MONSIEUR LEO GRUNSTEIN</v>
          </cell>
          <cell r="G4679" t="str">
            <v>1</v>
          </cell>
          <cell r="H4679">
            <v>750</v>
          </cell>
          <cell r="I4679">
            <v>750</v>
          </cell>
          <cell r="J4679">
            <v>750</v>
          </cell>
          <cell r="K4679">
            <v>44081</v>
          </cell>
          <cell r="L4679">
            <v>44077</v>
          </cell>
          <cell r="M4679" t="str">
            <v>0800</v>
          </cell>
          <cell r="N4679" t="str">
            <v>6D4</v>
          </cell>
          <cell r="O4679" t="str">
            <v>C071</v>
          </cell>
        </row>
        <row r="4680">
          <cell r="A4680" t="str">
            <v>1510536499</v>
          </cell>
          <cell r="B4680" t="str">
            <v>CCSPI01080</v>
          </cell>
          <cell r="C4680" t="str">
            <v>0175-CPAT-C616</v>
          </cell>
          <cell r="D4680" t="str">
            <v>34740325-F-999-22-GRUNSTEIN newsletter</v>
          </cell>
          <cell r="E4680" t="str">
            <v>38.02.01</v>
          </cell>
          <cell r="F4680" t="str">
            <v>1001308972 MONSIEUR LEO GRUNSTEIN</v>
          </cell>
          <cell r="G4680" t="str">
            <v>1</v>
          </cell>
          <cell r="H4680">
            <v>2400</v>
          </cell>
          <cell r="I4680">
            <v>2400</v>
          </cell>
          <cell r="J4680">
            <v>2400</v>
          </cell>
          <cell r="K4680">
            <v>44251</v>
          </cell>
          <cell r="L4680">
            <v>44250</v>
          </cell>
          <cell r="M4680" t="str">
            <v>0800</v>
          </cell>
          <cell r="N4680" t="str">
            <v>6D4</v>
          </cell>
          <cell r="O4680" t="str">
            <v>C071</v>
          </cell>
        </row>
        <row r="4681">
          <cell r="A4681" t="str">
            <v>1510728947</v>
          </cell>
          <cell r="B4681" t="str">
            <v>CCSPI01080</v>
          </cell>
          <cell r="C4681" t="str">
            <v>0175-CPAT-C616</v>
          </cell>
          <cell r="D4681" t="str">
            <v>36010667-F-999-22-GRUNSTEIN prog cult</v>
          </cell>
          <cell r="E4681" t="str">
            <v>38.02.01</v>
          </cell>
          <cell r="F4681" t="str">
            <v>1001308972 MONSIEUR LEO GRUNSTEIN</v>
          </cell>
          <cell r="G4681" t="str">
            <v>1</v>
          </cell>
          <cell r="H4681">
            <v>805</v>
          </cell>
          <cell r="I4681">
            <v>305</v>
          </cell>
          <cell r="J4681">
            <v>305</v>
          </cell>
          <cell r="K4681">
            <v>44361</v>
          </cell>
          <cell r="L4681">
            <v>44358</v>
          </cell>
          <cell r="M4681" t="str">
            <v>0800</v>
          </cell>
          <cell r="N4681" t="str">
            <v>6D4</v>
          </cell>
          <cell r="O4681" t="str">
            <v>C071</v>
          </cell>
        </row>
        <row r="4682">
          <cell r="A4682" t="str">
            <v>1511003055</v>
          </cell>
          <cell r="B4682" t="str">
            <v>CCSPI01080</v>
          </cell>
          <cell r="C4682" t="str">
            <v>0175-CPAT-C616</v>
          </cell>
          <cell r="D4682" t="str">
            <v>38070908-F-999-22-GRUNSTEIN vitesse</v>
          </cell>
          <cell r="E4682" t="str">
            <v>38.02.01</v>
          </cell>
          <cell r="F4682" t="str">
            <v>1001308972 MONSIEUR LEO GRUNSTEIN</v>
          </cell>
          <cell r="G4682" t="str">
            <v>1</v>
          </cell>
          <cell r="H4682">
            <v>1200</v>
          </cell>
          <cell r="I4682">
            <v>0</v>
          </cell>
          <cell r="J4682">
            <v>1200</v>
          </cell>
          <cell r="K4682">
            <v>44518</v>
          </cell>
          <cell r="L4682">
            <v>44517</v>
          </cell>
          <cell r="M4682" t="str">
            <v>0800</v>
          </cell>
          <cell r="N4682" t="str">
            <v>6D4</v>
          </cell>
          <cell r="O4682" t="str">
            <v>C071</v>
          </cell>
        </row>
        <row r="4683">
          <cell r="A4683" t="str">
            <v>1511142096</v>
          </cell>
          <cell r="B4683" t="str">
            <v>CCSPI01080</v>
          </cell>
          <cell r="C4683" t="str">
            <v>0175-CPAT-C616</v>
          </cell>
          <cell r="D4683" t="str">
            <v>39180069-A-999-22-BET Détection incendie</v>
          </cell>
          <cell r="E4683" t="str">
            <v>36.04.01</v>
          </cell>
          <cell r="F4683" t="str">
            <v>1001637318 B.E.T. VINCENT GUYOT</v>
          </cell>
          <cell r="G4683" t="str">
            <v>1</v>
          </cell>
          <cell r="H4683">
            <v>6630</v>
          </cell>
          <cell r="I4683">
            <v>940</v>
          </cell>
          <cell r="J4683">
            <v>940</v>
          </cell>
          <cell r="K4683">
            <v>44606</v>
          </cell>
          <cell r="L4683">
            <v>44603</v>
          </cell>
          <cell r="M4683" t="str">
            <v>0800</v>
          </cell>
          <cell r="N4683" t="str">
            <v>6D4</v>
          </cell>
          <cell r="O4683" t="str">
            <v>C071</v>
          </cell>
        </row>
        <row r="4684">
          <cell r="A4684" t="str">
            <v>1511241188</v>
          </cell>
          <cell r="B4684" t="str">
            <v>CCSPI01080</v>
          </cell>
          <cell r="C4684" t="str">
            <v>0175-CPAT-C616</v>
          </cell>
          <cell r="D4684" t="str">
            <v>39874705-F-999-222 MOREL conception</v>
          </cell>
          <cell r="E4684" t="str">
            <v>38.02.01</v>
          </cell>
          <cell r="F4684" t="str">
            <v>1001611378 MONSIEUR NATHAN MOREL LOYER</v>
          </cell>
          <cell r="G4684" t="str">
            <v>1</v>
          </cell>
          <cell r="H4684">
            <v>1000</v>
          </cell>
          <cell r="I4684">
            <v>0</v>
          </cell>
          <cell r="J4684">
            <v>0</v>
          </cell>
          <cell r="K4684">
            <v>44658</v>
          </cell>
          <cell r="L4684">
            <v>44657</v>
          </cell>
          <cell r="M4684" t="str">
            <v>0800</v>
          </cell>
          <cell r="N4684" t="str">
            <v>6D4</v>
          </cell>
          <cell r="O4684" t="str">
            <v>C071</v>
          </cell>
        </row>
        <row r="4685">
          <cell r="A4685" t="str">
            <v>1511242114</v>
          </cell>
          <cell r="B4685" t="str">
            <v>CCSPI01080</v>
          </cell>
          <cell r="C4685" t="str">
            <v>0175-CPAT-C616</v>
          </cell>
          <cell r="D4685" t="str">
            <v>39874440-F-999-22-GRUNSTEIN doc appel</v>
          </cell>
          <cell r="E4685" t="str">
            <v>38.02.01</v>
          </cell>
          <cell r="F4685" t="str">
            <v>1001308972 MONSIEUR LEO GRUNSTEIN</v>
          </cell>
          <cell r="G4685" t="str">
            <v>1</v>
          </cell>
          <cell r="H4685">
            <v>400</v>
          </cell>
          <cell r="I4685">
            <v>0</v>
          </cell>
          <cell r="J4685">
            <v>0</v>
          </cell>
          <cell r="K4685">
            <v>44658</v>
          </cell>
          <cell r="L4685">
            <v>44657</v>
          </cell>
          <cell r="M4685" t="str">
            <v>0800</v>
          </cell>
          <cell r="N4685" t="str">
            <v>6D4</v>
          </cell>
          <cell r="O4685" t="str">
            <v>C071</v>
          </cell>
        </row>
        <row r="4686">
          <cell r="A4686" t="str">
            <v>1511332247</v>
          </cell>
          <cell r="B4686" t="str">
            <v>CCSPI01080</v>
          </cell>
          <cell r="C4686" t="str">
            <v>0175-CPAT-C616</v>
          </cell>
          <cell r="D4686" t="str">
            <v>40549933-A-999-22-PALLOT Vitres Orangeri</v>
          </cell>
          <cell r="E4686" t="str">
            <v>36.04.02</v>
          </cell>
          <cell r="F4686" t="str">
            <v>1000756047 ERIC PALLOT ARCHITECTES</v>
          </cell>
          <cell r="G4686" t="str">
            <v>1</v>
          </cell>
          <cell r="H4686">
            <v>25622</v>
          </cell>
          <cell r="I4686">
            <v>8102</v>
          </cell>
          <cell r="J4686">
            <v>9142</v>
          </cell>
          <cell r="K4686">
            <v>44711</v>
          </cell>
          <cell r="L4686">
            <v>44706</v>
          </cell>
          <cell r="M4686" t="str">
            <v>0800</v>
          </cell>
          <cell r="N4686" t="str">
            <v>6D4</v>
          </cell>
          <cell r="O4686" t="str">
            <v>C071</v>
          </cell>
        </row>
        <row r="4687">
          <cell r="A4687" t="str">
            <v>1511378929</v>
          </cell>
          <cell r="B4687" t="str">
            <v>CCSPI01080</v>
          </cell>
          <cell r="C4687" t="str">
            <v>0175-CPAT-C616</v>
          </cell>
          <cell r="D4687" t="str">
            <v>40916500-A-999-22-BET Rempl.Chaudières</v>
          </cell>
          <cell r="E4687" t="str">
            <v>36.04.01</v>
          </cell>
          <cell r="F4687" t="str">
            <v>1001637318 B.E.T. VINCENT GUYOT</v>
          </cell>
          <cell r="G4687" t="str">
            <v>1</v>
          </cell>
          <cell r="H4687">
            <v>26780</v>
          </cell>
          <cell r="I4687">
            <v>0</v>
          </cell>
          <cell r="J4687">
            <v>0</v>
          </cell>
          <cell r="K4687">
            <v>44735</v>
          </cell>
          <cell r="L4687">
            <v>44734</v>
          </cell>
          <cell r="M4687" t="str">
            <v>0800</v>
          </cell>
          <cell r="N4687" t="str">
            <v>6D4</v>
          </cell>
          <cell r="O4687" t="str">
            <v>C071</v>
          </cell>
        </row>
        <row r="4688">
          <cell r="A4688" t="str">
            <v>1511619056</v>
          </cell>
          <cell r="B4688" t="str">
            <v>CCSPI01080</v>
          </cell>
          <cell r="C4688" t="str">
            <v>0175-CPAT-C616</v>
          </cell>
          <cell r="D4688" t="str">
            <v>42759804-F-999-22-GRUNSTEIN Fiches</v>
          </cell>
          <cell r="E4688" t="str">
            <v>38.02.01</v>
          </cell>
          <cell r="F4688" t="str">
            <v>1001308972 MONSIEUR LEO GRUNSTEIN</v>
          </cell>
          <cell r="G4688" t="str">
            <v>1</v>
          </cell>
          <cell r="H4688">
            <v>100</v>
          </cell>
          <cell r="I4688">
            <v>0</v>
          </cell>
          <cell r="J4688">
            <v>0</v>
          </cell>
          <cell r="K4688">
            <v>44875</v>
          </cell>
          <cell r="L4688">
            <v>44874</v>
          </cell>
          <cell r="M4688" t="str">
            <v>0800</v>
          </cell>
          <cell r="N4688" t="str">
            <v>6D4</v>
          </cell>
          <cell r="O4688" t="str">
            <v>C071</v>
          </cell>
        </row>
        <row r="4689">
          <cell r="A4689" t="str">
            <v>1511622813</v>
          </cell>
          <cell r="B4689" t="str">
            <v>CCSPI01080</v>
          </cell>
          <cell r="C4689" t="str">
            <v>0175-CPAT-C616</v>
          </cell>
          <cell r="D4689" t="str">
            <v>42785676-F-999-22-UGAP Conseil sureté</v>
          </cell>
          <cell r="E4689" t="str">
            <v>36.04.03</v>
          </cell>
          <cell r="F4689" t="str">
            <v>1000001798 UNION DES GROUPEMENTS D'ACHATS</v>
          </cell>
          <cell r="G4689" t="str">
            <v>1</v>
          </cell>
          <cell r="H4689">
            <v>13476.37</v>
          </cell>
          <cell r="I4689">
            <v>13476.37</v>
          </cell>
          <cell r="J4689">
            <v>13476.37</v>
          </cell>
          <cell r="K4689">
            <v>44879</v>
          </cell>
          <cell r="L4689">
            <v>44875</v>
          </cell>
          <cell r="M4689" t="str">
            <v>0800</v>
          </cell>
          <cell r="N4689" t="str">
            <v>6D4</v>
          </cell>
          <cell r="O4689" t="str">
            <v>C071</v>
          </cell>
        </row>
        <row r="4690">
          <cell r="A4690" t="str">
            <v>1511629539</v>
          </cell>
          <cell r="B4690" t="str">
            <v>CCSPI01080</v>
          </cell>
          <cell r="C4690" t="str">
            <v>0175-CPAT-C616</v>
          </cell>
          <cell r="D4690" t="str">
            <v>42832902-A-999-22-APAVE D2013081.1</v>
          </cell>
          <cell r="E4690" t="str">
            <v>36.04.03</v>
          </cell>
          <cell r="F4690" t="str">
            <v>1001217058 APAVE NORD OUEST SAS</v>
          </cell>
          <cell r="G4690" t="str">
            <v>1</v>
          </cell>
          <cell r="H4690">
            <v>2250</v>
          </cell>
          <cell r="I4690">
            <v>0</v>
          </cell>
          <cell r="J4690">
            <v>0</v>
          </cell>
          <cell r="K4690">
            <v>44881</v>
          </cell>
          <cell r="L4690">
            <v>44880</v>
          </cell>
          <cell r="M4690" t="str">
            <v>0800</v>
          </cell>
          <cell r="N4690" t="str">
            <v>6D4</v>
          </cell>
          <cell r="O4690" t="str">
            <v>C071</v>
          </cell>
        </row>
        <row r="4691">
          <cell r="A4691" t="str">
            <v>1511636789</v>
          </cell>
          <cell r="B4691" t="str">
            <v>CCSPI01080</v>
          </cell>
          <cell r="C4691" t="str">
            <v>0175-CPAT-C616</v>
          </cell>
          <cell r="D4691" t="str">
            <v>42881396-F-999-22-GRUNSTEIN voeux</v>
          </cell>
          <cell r="E4691" t="str">
            <v>38.02.01</v>
          </cell>
          <cell r="F4691" t="str">
            <v>1001308972 MONSIEUR LEO GRUNSTEIN</v>
          </cell>
          <cell r="G4691" t="str">
            <v>1</v>
          </cell>
          <cell r="H4691">
            <v>1650</v>
          </cell>
          <cell r="I4691">
            <v>650</v>
          </cell>
          <cell r="J4691">
            <v>1650</v>
          </cell>
          <cell r="K4691">
            <v>44883</v>
          </cell>
          <cell r="L4691">
            <v>44882</v>
          </cell>
          <cell r="M4691" t="str">
            <v>0800</v>
          </cell>
          <cell r="N4691" t="str">
            <v>6D4</v>
          </cell>
          <cell r="O4691" t="str">
            <v>C071</v>
          </cell>
        </row>
        <row r="4692">
          <cell r="A4692" t="str">
            <v>1511696801</v>
          </cell>
          <cell r="B4692" t="str">
            <v>CCSPI01080</v>
          </cell>
          <cell r="C4692" t="str">
            <v>0175-CPAT-C616</v>
          </cell>
          <cell r="D4692" t="str">
            <v>43392427-F-999-222 MOREL conception</v>
          </cell>
          <cell r="E4692" t="str">
            <v>38.02.01</v>
          </cell>
          <cell r="F4692" t="str">
            <v>1001611378 MONSIEUR NATHAN MOREL LOYER</v>
          </cell>
          <cell r="G4692" t="str">
            <v>1</v>
          </cell>
          <cell r="H4692">
            <v>550</v>
          </cell>
          <cell r="I4692">
            <v>0</v>
          </cell>
          <cell r="J4692">
            <v>0</v>
          </cell>
          <cell r="K4692">
            <v>44915</v>
          </cell>
          <cell r="L4692">
            <v>44914</v>
          </cell>
          <cell r="M4692" t="str">
            <v>0800</v>
          </cell>
          <cell r="N4692" t="str">
            <v>6D4</v>
          </cell>
          <cell r="O4692" t="str">
            <v>C071</v>
          </cell>
        </row>
        <row r="4693">
          <cell r="A4693" t="str">
            <v>1511755457</v>
          </cell>
          <cell r="B4693" t="str">
            <v>CCSPI01080</v>
          </cell>
          <cell r="C4693" t="str">
            <v>0175-CPAT-C616</v>
          </cell>
          <cell r="D4693" t="str">
            <v>43875518-F-999-22-GRUNSTEIN PC été</v>
          </cell>
          <cell r="E4693" t="str">
            <v>38.02.01</v>
          </cell>
          <cell r="F4693" t="str">
            <v>1001308972 MONSIEUR LEO GRUNSTEIN</v>
          </cell>
          <cell r="G4693" t="str">
            <v>1</v>
          </cell>
          <cell r="H4693">
            <v>850</v>
          </cell>
          <cell r="I4693">
            <v>0</v>
          </cell>
          <cell r="J4693">
            <v>850</v>
          </cell>
          <cell r="K4693">
            <v>44960</v>
          </cell>
          <cell r="L4693">
            <v>44959</v>
          </cell>
          <cell r="M4693" t="str">
            <v>0800</v>
          </cell>
          <cell r="N4693" t="str">
            <v>6D4</v>
          </cell>
          <cell r="O4693" t="str">
            <v>C071</v>
          </cell>
        </row>
        <row r="4694">
          <cell r="A4694" t="str">
            <v>1511755640</v>
          </cell>
          <cell r="B4694" t="str">
            <v>CCSPI01080</v>
          </cell>
          <cell r="C4694" t="str">
            <v>0175-CPAT-C616</v>
          </cell>
          <cell r="D4694" t="str">
            <v>43875338-F-999-22-GRUNSTEIN Rétromobile</v>
          </cell>
          <cell r="E4694" t="str">
            <v>38.02.01</v>
          </cell>
          <cell r="F4694" t="str">
            <v>1001308972 MONSIEUR LEO GRUNSTEIN</v>
          </cell>
          <cell r="G4694" t="str">
            <v>1</v>
          </cell>
          <cell r="H4694">
            <v>500</v>
          </cell>
          <cell r="I4694">
            <v>0</v>
          </cell>
          <cell r="J4694">
            <v>0</v>
          </cell>
          <cell r="K4694">
            <v>44960</v>
          </cell>
          <cell r="L4694">
            <v>44959</v>
          </cell>
          <cell r="M4694" t="str">
            <v>0800</v>
          </cell>
          <cell r="N4694" t="str">
            <v>6D4</v>
          </cell>
          <cell r="O4694" t="str">
            <v>C071</v>
          </cell>
        </row>
        <row r="4695">
          <cell r="A4695" t="str">
            <v>1511768590</v>
          </cell>
          <cell r="B4695" t="str">
            <v>CCSPI01080</v>
          </cell>
          <cell r="C4695" t="str">
            <v>0175-CPAT-C616</v>
          </cell>
          <cell r="D4695" t="str">
            <v>43951579-A-999-22-BORTOLUSSI Honoraires</v>
          </cell>
          <cell r="E4695" t="str">
            <v>36.04.01</v>
          </cell>
          <cell r="F4695" t="str">
            <v>1001309630 MONSIEUR PIERRE BORTOLUSSI</v>
          </cell>
          <cell r="G4695" t="str">
            <v>1</v>
          </cell>
          <cell r="H4695">
            <v>4636.8</v>
          </cell>
          <cell r="I4695">
            <v>0</v>
          </cell>
          <cell r="J4695">
            <v>0</v>
          </cell>
          <cell r="K4695">
            <v>44967</v>
          </cell>
          <cell r="L4695">
            <v>44965</v>
          </cell>
          <cell r="M4695" t="str">
            <v>0800</v>
          </cell>
          <cell r="N4695" t="str">
            <v>6D4</v>
          </cell>
          <cell r="O4695" t="str">
            <v>C071</v>
          </cell>
        </row>
        <row r="4696">
          <cell r="A4696" t="str">
            <v>1511773290</v>
          </cell>
          <cell r="B4696" t="str">
            <v>CCSPI01080</v>
          </cell>
          <cell r="C4696" t="str">
            <v>0175-CPAT-C616</v>
          </cell>
          <cell r="D4696" t="str">
            <v>44011740-F-999-22-GRUNSTEIN signalétique</v>
          </cell>
          <cell r="E4696" t="str">
            <v>38.02.01</v>
          </cell>
          <cell r="F4696" t="str">
            <v>1001308972 MONSIEUR LEO GRUNSTEIN</v>
          </cell>
          <cell r="G4696" t="str">
            <v>1</v>
          </cell>
          <cell r="H4696">
            <v>500</v>
          </cell>
          <cell r="I4696">
            <v>500</v>
          </cell>
          <cell r="J4696">
            <v>500</v>
          </cell>
          <cell r="K4696">
            <v>44971</v>
          </cell>
          <cell r="L4696">
            <v>44970</v>
          </cell>
          <cell r="M4696" t="str">
            <v>0800</v>
          </cell>
          <cell r="N4696" t="str">
            <v>6D4</v>
          </cell>
          <cell r="O4696" t="str">
            <v>C071</v>
          </cell>
        </row>
        <row r="4697">
          <cell r="A4697" t="str">
            <v>1511773327</v>
          </cell>
          <cell r="B4697" t="str">
            <v>CCSPI01080</v>
          </cell>
          <cell r="C4697" t="str">
            <v>0175-CPAT-C616</v>
          </cell>
          <cell r="D4697" t="str">
            <v>44011921-F-999-22-GRUNSTEIN Pâques</v>
          </cell>
          <cell r="E4697" t="str">
            <v>38.02.01</v>
          </cell>
          <cell r="F4697" t="str">
            <v>1001308972 MONSIEUR LEO GRUNSTEIN</v>
          </cell>
          <cell r="G4697" t="str">
            <v>1</v>
          </cell>
          <cell r="H4697">
            <v>650</v>
          </cell>
          <cell r="I4697">
            <v>0</v>
          </cell>
          <cell r="J4697">
            <v>0</v>
          </cell>
          <cell r="K4697">
            <v>44971</v>
          </cell>
          <cell r="L4697">
            <v>44970</v>
          </cell>
          <cell r="M4697" t="str">
            <v>0800</v>
          </cell>
          <cell r="N4697" t="str">
            <v>6D4</v>
          </cell>
          <cell r="O4697" t="str">
            <v>C071</v>
          </cell>
        </row>
        <row r="4698">
          <cell r="A4698" t="str">
            <v>1511777684</v>
          </cell>
          <cell r="B4698" t="str">
            <v>CCSPI01080</v>
          </cell>
          <cell r="C4698" t="str">
            <v>0175-CPAT-C616</v>
          </cell>
          <cell r="D4698" t="str">
            <v>44011448-F-999-22-GRUNSTEIN Cinéma</v>
          </cell>
          <cell r="E4698" t="str">
            <v>38.02.01</v>
          </cell>
          <cell r="F4698" t="str">
            <v>1001308972 MONSIEUR LEO GRUNSTEIN</v>
          </cell>
          <cell r="G4698" t="str">
            <v>1</v>
          </cell>
          <cell r="H4698">
            <v>1800</v>
          </cell>
          <cell r="I4698">
            <v>1800</v>
          </cell>
          <cell r="J4698">
            <v>1800</v>
          </cell>
          <cell r="K4698">
            <v>44972</v>
          </cell>
          <cell r="L4698">
            <v>44971</v>
          </cell>
          <cell r="M4698" t="str">
            <v>0800</v>
          </cell>
          <cell r="N4698" t="str">
            <v>6D4</v>
          </cell>
          <cell r="O4698" t="str">
            <v>C071</v>
          </cell>
        </row>
        <row r="4699">
          <cell r="A4699" t="str">
            <v>1511822376</v>
          </cell>
          <cell r="B4699" t="str">
            <v>CCSPI01080</v>
          </cell>
          <cell r="C4699" t="str">
            <v>0175-CPAT-C616</v>
          </cell>
          <cell r="D4699" t="str">
            <v>44355799-F-999-222 MOREL Amérindiens</v>
          </cell>
          <cell r="E4699" t="str">
            <v>38.02.01</v>
          </cell>
          <cell r="F4699" t="str">
            <v>1001611378 MONSIEUR NATHAN MOREL LOYER</v>
          </cell>
          <cell r="G4699" t="str">
            <v>1</v>
          </cell>
          <cell r="H4699">
            <v>1125</v>
          </cell>
          <cell r="I4699">
            <v>1125</v>
          </cell>
          <cell r="J4699">
            <v>1125</v>
          </cell>
          <cell r="K4699">
            <v>44998</v>
          </cell>
          <cell r="L4699">
            <v>44995</v>
          </cell>
          <cell r="M4699" t="str">
            <v>0800</v>
          </cell>
          <cell r="N4699" t="str">
            <v>6D4</v>
          </cell>
          <cell r="O4699" t="str">
            <v>C071</v>
          </cell>
        </row>
        <row r="4700">
          <cell r="A4700" t="str">
            <v>1511822525</v>
          </cell>
          <cell r="B4700" t="str">
            <v>CCSPI01080</v>
          </cell>
          <cell r="C4700" t="str">
            <v>0175-CPAT-C616</v>
          </cell>
          <cell r="D4700" t="str">
            <v>44350473-F-999-22-RAPID'LAB Accroch Blé</v>
          </cell>
          <cell r="E4700" t="str">
            <v>38.02.01</v>
          </cell>
          <cell r="F4700" t="str">
            <v>1000046329 PHOTO ECLAIR DEVELOPPEMENT</v>
          </cell>
          <cell r="G4700" t="str">
            <v>1</v>
          </cell>
          <cell r="H4700">
            <v>410</v>
          </cell>
          <cell r="I4700">
            <v>410</v>
          </cell>
          <cell r="J4700">
            <v>410</v>
          </cell>
          <cell r="K4700">
            <v>44998</v>
          </cell>
          <cell r="L4700">
            <v>44995</v>
          </cell>
          <cell r="M4700" t="str">
            <v>0800</v>
          </cell>
          <cell r="N4700" t="str">
            <v>6D4</v>
          </cell>
          <cell r="O4700" t="str">
            <v>C071</v>
          </cell>
        </row>
        <row r="4701">
          <cell r="A4701" t="str">
            <v>1511822580</v>
          </cell>
          <cell r="B4701" t="str">
            <v>CCSPI01080</v>
          </cell>
          <cell r="C4701" t="str">
            <v>0175-CPAT-C616</v>
          </cell>
          <cell r="D4701" t="str">
            <v>44349694-F-999-22-GRUNSTEIN Dépliant jeu</v>
          </cell>
          <cell r="E4701" t="str">
            <v>38.02.01</v>
          </cell>
          <cell r="F4701" t="str">
            <v>1001308972 MONSIEUR LEO GRUNSTEIN</v>
          </cell>
          <cell r="G4701" t="str">
            <v>1</v>
          </cell>
          <cell r="H4701">
            <v>700</v>
          </cell>
          <cell r="I4701">
            <v>700</v>
          </cell>
          <cell r="J4701">
            <v>700</v>
          </cell>
          <cell r="K4701">
            <v>44998</v>
          </cell>
          <cell r="L4701">
            <v>44995</v>
          </cell>
          <cell r="M4701" t="str">
            <v>0800</v>
          </cell>
          <cell r="N4701" t="str">
            <v>6D4</v>
          </cell>
          <cell r="O4701" t="str">
            <v>C071</v>
          </cell>
        </row>
        <row r="4702">
          <cell r="A4702" t="str">
            <v>1511822743</v>
          </cell>
          <cell r="B4702" t="str">
            <v>CCSPI01080</v>
          </cell>
          <cell r="C4702" t="str">
            <v>0175-CPAT-C616</v>
          </cell>
          <cell r="D4702" t="str">
            <v>44349931-F-999-22-GRUNSTEIN Actualités</v>
          </cell>
          <cell r="E4702" t="str">
            <v>38.02.01</v>
          </cell>
          <cell r="F4702" t="str">
            <v>1001308972 MONSIEUR LEO GRUNSTEIN</v>
          </cell>
          <cell r="G4702" t="str">
            <v>1</v>
          </cell>
          <cell r="H4702">
            <v>100</v>
          </cell>
          <cell r="I4702">
            <v>100</v>
          </cell>
          <cell r="J4702">
            <v>100</v>
          </cell>
          <cell r="K4702">
            <v>44998</v>
          </cell>
          <cell r="L4702">
            <v>44995</v>
          </cell>
          <cell r="M4702" t="str">
            <v>0800</v>
          </cell>
          <cell r="N4702" t="str">
            <v>6D4</v>
          </cell>
          <cell r="O4702" t="str">
            <v>C071</v>
          </cell>
        </row>
        <row r="4703">
          <cell r="A4703" t="str">
            <v>1511771583</v>
          </cell>
          <cell r="B4703" t="str">
            <v>CCSPL01044</v>
          </cell>
          <cell r="C4703" t="str">
            <v>0175-CPAT-C610</v>
          </cell>
          <cell r="D4703" t="str">
            <v>43987303-SEVRE EN POCHE 2023</v>
          </cell>
          <cell r="E4703" t="str">
            <v>38.02.05</v>
          </cell>
          <cell r="F4703" t="str">
            <v>1001710938 SARL DECLIK GRAPHIK</v>
          </cell>
          <cell r="G4703" t="str">
            <v>1</v>
          </cell>
          <cell r="H4703">
            <v>790</v>
          </cell>
          <cell r="I4703">
            <v>0</v>
          </cell>
          <cell r="J4703">
            <v>0</v>
          </cell>
          <cell r="K4703">
            <v>44970</v>
          </cell>
          <cell r="L4703">
            <v>44967</v>
          </cell>
          <cell r="M4703" t="str">
            <v>0440</v>
          </cell>
          <cell r="N4703" t="str">
            <v>6D3</v>
          </cell>
          <cell r="O4703" t="str">
            <v>C071</v>
          </cell>
        </row>
        <row r="4704">
          <cell r="A4704" t="str">
            <v>1511794726</v>
          </cell>
          <cell r="B4704" t="str">
            <v>CCSPL01044</v>
          </cell>
          <cell r="C4704" t="str">
            <v>0175-CPAT-C610</v>
          </cell>
          <cell r="D4704" t="str">
            <v>44152138-Visite passion1 2022</v>
          </cell>
          <cell r="E4704" t="str">
            <v>38.02.05</v>
          </cell>
          <cell r="F4704" t="str">
            <v>1000938907 ALFRAN</v>
          </cell>
          <cell r="G4704" t="str">
            <v>1</v>
          </cell>
          <cell r="H4704">
            <v>690</v>
          </cell>
          <cell r="I4704">
            <v>690</v>
          </cell>
          <cell r="J4704">
            <v>690</v>
          </cell>
          <cell r="K4704">
            <v>44981</v>
          </cell>
          <cell r="L4704">
            <v>44980</v>
          </cell>
          <cell r="M4704" t="str">
            <v>0440</v>
          </cell>
          <cell r="N4704" t="str">
            <v>6D3</v>
          </cell>
          <cell r="O4704" t="str">
            <v>C071</v>
          </cell>
        </row>
        <row r="4705">
          <cell r="A4705" t="str">
            <v>1511794960</v>
          </cell>
          <cell r="B4705" t="str">
            <v>CCSPL01044</v>
          </cell>
          <cell r="C4705" t="str">
            <v>0175-CPAT-C610</v>
          </cell>
          <cell r="D4705" t="str">
            <v>44151988-Carte Touristique 2023</v>
          </cell>
          <cell r="E4705" t="str">
            <v>38.02.05</v>
          </cell>
          <cell r="F4705" t="str">
            <v>1000938907 ALFRAN</v>
          </cell>
          <cell r="G4705" t="str">
            <v>1</v>
          </cell>
          <cell r="H4705">
            <v>2765</v>
          </cell>
          <cell r="I4705">
            <v>2765</v>
          </cell>
          <cell r="J4705">
            <v>2765</v>
          </cell>
          <cell r="K4705">
            <v>44981</v>
          </cell>
          <cell r="L4705">
            <v>44980</v>
          </cell>
          <cell r="M4705" t="str">
            <v>0440</v>
          </cell>
          <cell r="N4705" t="str">
            <v>6D3</v>
          </cell>
          <cell r="O4705" t="str">
            <v>C071</v>
          </cell>
        </row>
        <row r="4706">
          <cell r="A4706" t="str">
            <v>1511794963</v>
          </cell>
          <cell r="B4706" t="str">
            <v>CCSPL01044</v>
          </cell>
          <cell r="C4706" t="str">
            <v>0175-CPAT-C610</v>
          </cell>
          <cell r="D4706" t="str">
            <v>44152062-Visite passion2 2023</v>
          </cell>
          <cell r="E4706" t="str">
            <v>38.02.05</v>
          </cell>
          <cell r="F4706" t="str">
            <v>1000938907 ALFRAN</v>
          </cell>
          <cell r="G4706" t="str">
            <v>1</v>
          </cell>
          <cell r="H4706">
            <v>1768</v>
          </cell>
          <cell r="I4706">
            <v>1768</v>
          </cell>
          <cell r="J4706">
            <v>1768</v>
          </cell>
          <cell r="K4706">
            <v>44981</v>
          </cell>
          <cell r="L4706">
            <v>44980</v>
          </cell>
          <cell r="M4706" t="str">
            <v>0440</v>
          </cell>
          <cell r="N4706" t="str">
            <v>6D3</v>
          </cell>
          <cell r="O4706" t="str">
            <v>C071</v>
          </cell>
        </row>
        <row r="4707">
          <cell r="A4707" t="str">
            <v>1511794965</v>
          </cell>
          <cell r="B4707" t="str">
            <v>CCSPL01044</v>
          </cell>
          <cell r="C4707" t="str">
            <v>0175-CPAT-C610</v>
          </cell>
          <cell r="D4707" t="str">
            <v>44151900-reseau brochure 2023</v>
          </cell>
          <cell r="E4707" t="str">
            <v>38.02.05</v>
          </cell>
          <cell r="F4707" t="str">
            <v>1000938907 ALFRAN</v>
          </cell>
          <cell r="G4707" t="str">
            <v>1</v>
          </cell>
          <cell r="H4707">
            <v>2749.2</v>
          </cell>
          <cell r="I4707">
            <v>2749.2</v>
          </cell>
          <cell r="J4707">
            <v>2749.2</v>
          </cell>
          <cell r="K4707">
            <v>44981</v>
          </cell>
          <cell r="L4707">
            <v>44980</v>
          </cell>
          <cell r="M4707" t="str">
            <v>0440</v>
          </cell>
          <cell r="N4707" t="str">
            <v>6D3</v>
          </cell>
          <cell r="O4707" t="str">
            <v>C071</v>
          </cell>
        </row>
      </sheetData>
      <sheetData sheetId="28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"/>
  <sheetViews>
    <sheetView topLeftCell="D4" workbookViewId="0">
      <selection activeCell="L10" sqref="L10"/>
    </sheetView>
  </sheetViews>
  <sheetFormatPr baseColWidth="10" defaultRowHeight="15"/>
  <sheetData>
    <row r="1" spans="1:22" ht="34.5" thickBot="1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2" t="s">
        <v>12</v>
      </c>
      <c r="N1" s="3" t="s">
        <v>13</v>
      </c>
      <c r="O1" s="3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</row>
    <row r="2" spans="1:22" ht="34.5" thickBot="1">
      <c r="A2" s="1" t="str">
        <f>RIGHT(B2,5)</f>
        <v xml:space="preserve"> 2023</v>
      </c>
      <c r="B2" s="4" t="s">
        <v>22</v>
      </c>
      <c r="C2" s="4" t="s">
        <v>23</v>
      </c>
      <c r="D2" s="4" t="s">
        <v>24</v>
      </c>
      <c r="E2" s="4" t="s">
        <v>25</v>
      </c>
      <c r="F2" s="4" t="s">
        <v>26</v>
      </c>
      <c r="G2" s="4" t="s">
        <v>27</v>
      </c>
      <c r="H2" s="4" t="s">
        <v>28</v>
      </c>
      <c r="I2" s="4" t="s">
        <v>29</v>
      </c>
      <c r="J2" s="4" t="s">
        <v>30</v>
      </c>
      <c r="K2" s="4" t="s">
        <v>31</v>
      </c>
      <c r="L2" s="4" t="s">
        <v>32</v>
      </c>
      <c r="M2" s="4" t="s">
        <v>33</v>
      </c>
      <c r="N2" s="4" t="s">
        <v>156</v>
      </c>
      <c r="O2" s="4" t="s">
        <v>35</v>
      </c>
      <c r="P2" s="4" t="s">
        <v>36</v>
      </c>
      <c r="Q2" s="4" t="s">
        <v>37</v>
      </c>
      <c r="R2" s="5">
        <v>0.01</v>
      </c>
      <c r="S2" s="5">
        <v>0.01</v>
      </c>
      <c r="T2" s="6">
        <v>150000</v>
      </c>
      <c r="U2" s="7"/>
      <c r="V2" s="8" t="str">
        <f>INDEX([1]SAP!$A$2:$O$10000,MATCH(Q2,[1]SAP!$A$2:$A$10000,0),4)</f>
        <v>Lutte c/ les violences sexuelles</v>
      </c>
    </row>
    <row r="3" spans="1:22" ht="23.25" thickBot="1">
      <c r="A3" s="1" t="str">
        <f t="shared" ref="A3:A19" si="0">RIGHT(B3,5)</f>
        <v xml:space="preserve"> 2023</v>
      </c>
      <c r="B3" s="4" t="s">
        <v>22</v>
      </c>
      <c r="C3" s="4" t="s">
        <v>38</v>
      </c>
      <c r="D3" s="4" t="s">
        <v>39</v>
      </c>
      <c r="E3" s="4" t="s">
        <v>39</v>
      </c>
      <c r="F3" s="4" t="s">
        <v>40</v>
      </c>
      <c r="G3" s="4" t="s">
        <v>41</v>
      </c>
      <c r="H3" s="4" t="s">
        <v>42</v>
      </c>
      <c r="I3" s="4" t="s">
        <v>43</v>
      </c>
      <c r="J3" s="4" t="s">
        <v>44</v>
      </c>
      <c r="K3" s="4" t="s">
        <v>45</v>
      </c>
      <c r="L3" s="4" t="s">
        <v>46</v>
      </c>
      <c r="M3" s="4" t="s">
        <v>47</v>
      </c>
      <c r="N3" s="4" t="s">
        <v>157</v>
      </c>
      <c r="O3" s="4" t="s">
        <v>35</v>
      </c>
      <c r="P3" s="4" t="s">
        <v>48</v>
      </c>
      <c r="Q3" s="4" t="s">
        <v>48</v>
      </c>
      <c r="R3" s="9">
        <v>1620</v>
      </c>
      <c r="S3" s="9">
        <v>1620</v>
      </c>
      <c r="T3" s="10">
        <v>20000</v>
      </c>
      <c r="U3" s="11"/>
      <c r="V3" s="8" t="str">
        <f>INDEX([1]SAP!$A$2:$O$10000,MATCH(Q3,[1]SAP!$A$2:$A$10000,0),4)</f>
        <v>MISSION ORCHESTRES</v>
      </c>
    </row>
    <row r="4" spans="1:22" ht="23.25" thickBot="1">
      <c r="A4" s="1" t="str">
        <f t="shared" si="0"/>
        <v xml:space="preserve"> 2023</v>
      </c>
      <c r="B4" s="4" t="s">
        <v>22</v>
      </c>
      <c r="C4" s="4" t="s">
        <v>38</v>
      </c>
      <c r="D4" s="4" t="s">
        <v>39</v>
      </c>
      <c r="E4" s="4" t="s">
        <v>39</v>
      </c>
      <c r="F4" s="4" t="s">
        <v>40</v>
      </c>
      <c r="G4" s="4" t="s">
        <v>49</v>
      </c>
      <c r="H4" s="4" t="s">
        <v>50</v>
      </c>
      <c r="I4" s="4" t="s">
        <v>51</v>
      </c>
      <c r="J4" s="4" t="s">
        <v>52</v>
      </c>
      <c r="K4" s="4" t="s">
        <v>53</v>
      </c>
      <c r="L4" s="4" t="s">
        <v>54</v>
      </c>
      <c r="M4" s="4" t="s">
        <v>55</v>
      </c>
      <c r="N4" s="4" t="s">
        <v>34</v>
      </c>
      <c r="O4" s="4" t="s">
        <v>35</v>
      </c>
      <c r="P4" s="4" t="s">
        <v>56</v>
      </c>
      <c r="Q4" s="4" t="s">
        <v>56</v>
      </c>
      <c r="R4" s="5">
        <v>37830</v>
      </c>
      <c r="S4" s="5">
        <v>37830</v>
      </c>
      <c r="T4" s="6">
        <v>5000</v>
      </c>
      <c r="U4" s="7"/>
      <c r="V4" s="8" t="str">
        <f>INDEX([1]SAP!$A$2:$O$10000,MATCH(Q4,[1]SAP!$A$2:$A$10000,0),4)</f>
        <v>LIGNE FINALISEE LE 22/12/2022</v>
      </c>
    </row>
    <row r="5" spans="1:22" ht="23.25" thickBot="1">
      <c r="A5" s="1" t="str">
        <f t="shared" si="0"/>
        <v xml:space="preserve"> 2023</v>
      </c>
      <c r="B5" s="4" t="s">
        <v>22</v>
      </c>
      <c r="C5" s="4" t="s">
        <v>38</v>
      </c>
      <c r="D5" s="4" t="s">
        <v>39</v>
      </c>
      <c r="E5" s="4" t="s">
        <v>39</v>
      </c>
      <c r="F5" s="4" t="s">
        <v>40</v>
      </c>
      <c r="G5" s="4" t="s">
        <v>49</v>
      </c>
      <c r="H5" s="4" t="s">
        <v>50</v>
      </c>
      <c r="I5" s="4" t="s">
        <v>51</v>
      </c>
      <c r="J5" s="4" t="s">
        <v>52</v>
      </c>
      <c r="K5" s="4" t="s">
        <v>34</v>
      </c>
      <c r="L5" s="4" t="s">
        <v>35</v>
      </c>
      <c r="M5" s="4" t="s">
        <v>34</v>
      </c>
      <c r="N5" s="4" t="s">
        <v>53</v>
      </c>
      <c r="O5" s="4" t="s">
        <v>54</v>
      </c>
      <c r="P5" s="4" t="s">
        <v>56</v>
      </c>
      <c r="Q5" s="4" t="s">
        <v>56</v>
      </c>
      <c r="R5" s="11"/>
      <c r="S5" s="11"/>
      <c r="T5" s="11">
        <v>1000</v>
      </c>
      <c r="U5" s="9">
        <v>37830</v>
      </c>
      <c r="V5" s="8" t="str">
        <f>INDEX([1]SAP!$A$2:$O$10000,MATCH(Q5,[1]SAP!$A$2:$A$10000,0),4)</f>
        <v>LIGNE FINALISEE LE 22/12/2022</v>
      </c>
    </row>
    <row r="6" spans="1:22" ht="23.25" thickBot="1">
      <c r="A6" s="1" t="str">
        <f t="shared" si="0"/>
        <v xml:space="preserve"> 2023</v>
      </c>
      <c r="B6" s="4" t="s">
        <v>22</v>
      </c>
      <c r="C6" s="4" t="s">
        <v>38</v>
      </c>
      <c r="D6" s="4" t="s">
        <v>39</v>
      </c>
      <c r="E6" s="4" t="s">
        <v>39</v>
      </c>
      <c r="F6" s="4" t="s">
        <v>40</v>
      </c>
      <c r="G6" s="4" t="s">
        <v>49</v>
      </c>
      <c r="H6" s="4" t="s">
        <v>50</v>
      </c>
      <c r="I6" s="4" t="s">
        <v>57</v>
      </c>
      <c r="J6" s="4" t="s">
        <v>58</v>
      </c>
      <c r="K6" s="4" t="s">
        <v>59</v>
      </c>
      <c r="L6" s="4" t="s">
        <v>60</v>
      </c>
      <c r="M6" s="4" t="s">
        <v>61</v>
      </c>
      <c r="N6" s="4" t="s">
        <v>34</v>
      </c>
      <c r="O6" s="4" t="s">
        <v>35</v>
      </c>
      <c r="P6" s="4" t="s">
        <v>62</v>
      </c>
      <c r="Q6" s="4" t="s">
        <v>63</v>
      </c>
      <c r="R6" s="5">
        <v>34287.5</v>
      </c>
      <c r="S6" s="5">
        <v>34287.5</v>
      </c>
      <c r="T6" s="6">
        <v>1000</v>
      </c>
      <c r="U6" s="7"/>
      <c r="V6" s="8" t="str">
        <f>INDEX([1]SAP!$A$2:$O$10000,MATCH(Q6,[1]SAP!$A$2:$A$10000,0),4)</f>
        <v>REALISATION IMPRESSION PHOTOGRAPHIE 2021</v>
      </c>
    </row>
    <row r="7" spans="1:22" ht="23.25" thickBot="1">
      <c r="A7" s="1" t="str">
        <f t="shared" si="0"/>
        <v xml:space="preserve"> 2023</v>
      </c>
      <c r="B7" s="4" t="s">
        <v>22</v>
      </c>
      <c r="C7" s="4" t="s">
        <v>38</v>
      </c>
      <c r="D7" s="4" t="s">
        <v>39</v>
      </c>
      <c r="E7" s="4" t="s">
        <v>39</v>
      </c>
      <c r="F7" s="4" t="s">
        <v>40</v>
      </c>
      <c r="G7" s="4" t="s">
        <v>49</v>
      </c>
      <c r="H7" s="4" t="s">
        <v>50</v>
      </c>
      <c r="I7" s="4" t="s">
        <v>57</v>
      </c>
      <c r="J7" s="4" t="s">
        <v>58</v>
      </c>
      <c r="K7" s="4" t="s">
        <v>34</v>
      </c>
      <c r="L7" s="4" t="s">
        <v>35</v>
      </c>
      <c r="M7" s="4" t="s">
        <v>34</v>
      </c>
      <c r="N7" s="4" t="s">
        <v>59</v>
      </c>
      <c r="O7" s="4" t="s">
        <v>60</v>
      </c>
      <c r="P7" s="4" t="s">
        <v>62</v>
      </c>
      <c r="Q7" s="4" t="s">
        <v>63</v>
      </c>
      <c r="R7" s="11"/>
      <c r="S7" s="11"/>
      <c r="T7" s="11">
        <v>1000</v>
      </c>
      <c r="U7" s="9">
        <v>6857.5</v>
      </c>
      <c r="V7" s="8" t="str">
        <f>INDEX([1]SAP!$A$2:$O$10000,MATCH(Q7,[1]SAP!$A$2:$A$10000,0),4)</f>
        <v>REALISATION IMPRESSION PHOTOGRAPHIE 2021</v>
      </c>
    </row>
    <row r="8" spans="1:22" ht="45.75" thickBot="1">
      <c r="A8" s="1" t="str">
        <f t="shared" si="0"/>
        <v xml:space="preserve"> 2023</v>
      </c>
      <c r="B8" s="4" t="s">
        <v>22</v>
      </c>
      <c r="C8" s="4" t="s">
        <v>38</v>
      </c>
      <c r="D8" s="4" t="s">
        <v>39</v>
      </c>
      <c r="E8" s="4" t="s">
        <v>39</v>
      </c>
      <c r="F8" s="4" t="s">
        <v>40</v>
      </c>
      <c r="G8" s="4" t="s">
        <v>64</v>
      </c>
      <c r="H8" s="4" t="s">
        <v>65</v>
      </c>
      <c r="I8" s="4" t="s">
        <v>43</v>
      </c>
      <c r="J8" s="4" t="s">
        <v>44</v>
      </c>
      <c r="K8" s="4" t="s">
        <v>66</v>
      </c>
      <c r="L8" s="4" t="s">
        <v>67</v>
      </c>
      <c r="M8" s="4" t="s">
        <v>68</v>
      </c>
      <c r="N8" s="4" t="s">
        <v>34</v>
      </c>
      <c r="O8" s="4" t="s">
        <v>35</v>
      </c>
      <c r="P8" s="4" t="s">
        <v>69</v>
      </c>
      <c r="Q8" s="4" t="s">
        <v>69</v>
      </c>
      <c r="R8" s="5">
        <v>24490.5</v>
      </c>
      <c r="S8" s="5">
        <v>24490.5</v>
      </c>
      <c r="T8" s="6">
        <v>140000</v>
      </c>
      <c r="U8" s="7"/>
      <c r="V8" s="8" t="str">
        <f>INDEX([1]SAP!$A$2:$O$10000,MATCH(Q8,[1]SAP!$A$2:$A$10000,0),4)</f>
        <v>ETUDE REFONDATION  REGIME DE RETRAITE</v>
      </c>
    </row>
    <row r="9" spans="1:22" ht="34.5" thickBot="1">
      <c r="A9" s="1" t="str">
        <f t="shared" si="0"/>
        <v xml:space="preserve"> 2023</v>
      </c>
      <c r="B9" s="4" t="s">
        <v>22</v>
      </c>
      <c r="C9" s="4" t="s">
        <v>38</v>
      </c>
      <c r="D9" s="4" t="s">
        <v>70</v>
      </c>
      <c r="E9" s="4" t="s">
        <v>70</v>
      </c>
      <c r="F9" s="4" t="s">
        <v>71</v>
      </c>
      <c r="G9" s="4" t="s">
        <v>72</v>
      </c>
      <c r="H9" s="4" t="s">
        <v>73</v>
      </c>
      <c r="I9" s="4" t="s">
        <v>74</v>
      </c>
      <c r="J9" s="4" t="s">
        <v>75</v>
      </c>
      <c r="K9" s="4" t="s">
        <v>76</v>
      </c>
      <c r="L9" s="4" t="s">
        <v>77</v>
      </c>
      <c r="M9" s="4" t="s">
        <v>78</v>
      </c>
      <c r="N9" s="4" t="s">
        <v>34</v>
      </c>
      <c r="O9" s="4" t="s">
        <v>35</v>
      </c>
      <c r="P9" s="4" t="s">
        <v>79</v>
      </c>
      <c r="Q9" s="4" t="s">
        <v>79</v>
      </c>
      <c r="R9" s="9">
        <v>400</v>
      </c>
      <c r="S9" s="9">
        <v>400</v>
      </c>
      <c r="T9" s="10">
        <v>80000</v>
      </c>
      <c r="U9" s="11"/>
      <c r="V9" s="8" t="str">
        <f>INDEX([1]SAP!$A$2:$O$10000,MATCH(Q9,[1]SAP!$A$2:$A$10000,0),4)</f>
        <v>Séminaire de réflexion du 01.12.2017</v>
      </c>
    </row>
    <row r="10" spans="1:22" ht="34.5" thickBot="1">
      <c r="A10" s="1" t="str">
        <f t="shared" si="0"/>
        <v xml:space="preserve"> 2023</v>
      </c>
      <c r="B10" s="4" t="s">
        <v>22</v>
      </c>
      <c r="C10" s="4" t="s">
        <v>38</v>
      </c>
      <c r="D10" s="4" t="s">
        <v>70</v>
      </c>
      <c r="E10" s="4" t="s">
        <v>70</v>
      </c>
      <c r="F10" s="4" t="s">
        <v>71</v>
      </c>
      <c r="G10" s="4" t="s">
        <v>72</v>
      </c>
      <c r="H10" s="4" t="s">
        <v>73</v>
      </c>
      <c r="I10" s="4" t="s">
        <v>74</v>
      </c>
      <c r="J10" s="4" t="s">
        <v>75</v>
      </c>
      <c r="K10" s="4" t="s">
        <v>80</v>
      </c>
      <c r="L10" s="4" t="s">
        <v>81</v>
      </c>
      <c r="M10" s="4" t="s">
        <v>82</v>
      </c>
      <c r="N10" s="4" t="s">
        <v>34</v>
      </c>
      <c r="O10" s="4" t="s">
        <v>35</v>
      </c>
      <c r="P10" s="4" t="s">
        <v>83</v>
      </c>
      <c r="Q10" s="4" t="s">
        <v>83</v>
      </c>
      <c r="R10" s="5">
        <v>550</v>
      </c>
      <c r="S10" s="5">
        <v>550</v>
      </c>
      <c r="T10" s="6">
        <v>1000</v>
      </c>
      <c r="U10" s="7"/>
      <c r="V10" s="8" t="str">
        <f>INDEX([1]SAP!$A$2:$O$10000,MATCH(Q10,[1]SAP!$A$2:$A$10000,0),4)</f>
        <v>Séminaire de réflexion du 01.12.2017</v>
      </c>
    </row>
    <row r="11" spans="1:22" ht="34.5" thickBot="1">
      <c r="A11" s="1" t="str">
        <f t="shared" si="0"/>
        <v xml:space="preserve"> 2023</v>
      </c>
      <c r="B11" s="4" t="s">
        <v>22</v>
      </c>
      <c r="C11" s="4" t="s">
        <v>38</v>
      </c>
      <c r="D11" s="4" t="s">
        <v>70</v>
      </c>
      <c r="E11" s="4" t="s">
        <v>70</v>
      </c>
      <c r="F11" s="4" t="s">
        <v>71</v>
      </c>
      <c r="G11" s="4" t="s">
        <v>72</v>
      </c>
      <c r="H11" s="4" t="s">
        <v>73</v>
      </c>
      <c r="I11" s="4" t="s">
        <v>84</v>
      </c>
      <c r="J11" s="4" t="s">
        <v>105</v>
      </c>
      <c r="K11" s="4" t="s">
        <v>85</v>
      </c>
      <c r="L11" s="4" t="s">
        <v>86</v>
      </c>
      <c r="M11" s="4" t="s">
        <v>87</v>
      </c>
      <c r="N11" s="4" t="s">
        <v>34</v>
      </c>
      <c r="O11" s="4" t="s">
        <v>35</v>
      </c>
      <c r="P11" s="4" t="s">
        <v>88</v>
      </c>
      <c r="Q11" s="4" t="s">
        <v>88</v>
      </c>
      <c r="R11" s="9">
        <v>0.4</v>
      </c>
      <c r="S11" s="9">
        <v>0.4</v>
      </c>
      <c r="T11" s="10">
        <v>540000</v>
      </c>
      <c r="U11" s="11"/>
      <c r="V11" s="8" t="str">
        <f>INDEX([1]SAP!$A$2:$O$10000,MATCH(Q11,[1]SAP!$A$2:$A$10000,0),4)</f>
        <v>Enquête</v>
      </c>
    </row>
    <row r="12" spans="1:22" ht="34.5" thickBot="1">
      <c r="A12" s="1" t="str">
        <f t="shared" si="0"/>
        <v xml:space="preserve"> 2023</v>
      </c>
      <c r="B12" s="4" t="s">
        <v>22</v>
      </c>
      <c r="C12" s="4" t="s">
        <v>38</v>
      </c>
      <c r="D12" s="4" t="s">
        <v>70</v>
      </c>
      <c r="E12" s="4" t="s">
        <v>70</v>
      </c>
      <c r="F12" s="4" t="s">
        <v>71</v>
      </c>
      <c r="G12" s="4" t="s">
        <v>89</v>
      </c>
      <c r="H12" s="4" t="s">
        <v>90</v>
      </c>
      <c r="I12" s="4" t="s">
        <v>91</v>
      </c>
      <c r="J12" s="4" t="s">
        <v>92</v>
      </c>
      <c r="K12" s="4" t="s">
        <v>93</v>
      </c>
      <c r="L12" s="4" t="s">
        <v>94</v>
      </c>
      <c r="M12" s="4" t="s">
        <v>95</v>
      </c>
      <c r="N12" s="4" t="s">
        <v>34</v>
      </c>
      <c r="O12" s="4" t="s">
        <v>35</v>
      </c>
      <c r="P12" s="4" t="s">
        <v>96</v>
      </c>
      <c r="Q12" s="4" t="s">
        <v>96</v>
      </c>
      <c r="R12" s="5">
        <v>100.03</v>
      </c>
      <c r="S12" s="5">
        <v>100.03</v>
      </c>
      <c r="T12" s="6">
        <v>500</v>
      </c>
      <c r="U12" s="7"/>
      <c r="V12" s="8" t="str">
        <f>INDEX([1]SAP!$A$2:$O$10000,MATCH(Q12,[1]SAP!$A$2:$A$10000,0),4)</f>
        <v>Traduction en français de l#article</v>
      </c>
    </row>
    <row r="13" spans="1:22" ht="45.75" thickBot="1">
      <c r="A13" s="1" t="str">
        <f t="shared" si="0"/>
        <v xml:space="preserve"> 2023</v>
      </c>
      <c r="B13" s="4" t="s">
        <v>22</v>
      </c>
      <c r="C13" s="4" t="s">
        <v>38</v>
      </c>
      <c r="D13" s="4" t="s">
        <v>70</v>
      </c>
      <c r="E13" s="4" t="s">
        <v>70</v>
      </c>
      <c r="F13" s="4" t="s">
        <v>71</v>
      </c>
      <c r="G13" s="4" t="s">
        <v>97</v>
      </c>
      <c r="H13" s="4" t="s">
        <v>98</v>
      </c>
      <c r="I13" s="4" t="s">
        <v>57</v>
      </c>
      <c r="J13" s="4" t="s">
        <v>58</v>
      </c>
      <c r="K13" s="4" t="s">
        <v>99</v>
      </c>
      <c r="L13" s="4" t="s">
        <v>100</v>
      </c>
      <c r="M13" s="4" t="s">
        <v>101</v>
      </c>
      <c r="N13" s="4" t="s">
        <v>34</v>
      </c>
      <c r="O13" s="4" t="s">
        <v>35</v>
      </c>
      <c r="P13" s="4" t="s">
        <v>102</v>
      </c>
      <c r="Q13" s="4" t="s">
        <v>102</v>
      </c>
      <c r="R13" s="9">
        <v>8525</v>
      </c>
      <c r="S13" s="9">
        <v>8525</v>
      </c>
      <c r="T13" s="10">
        <v>400000</v>
      </c>
      <c r="U13" s="11"/>
      <c r="V13" s="8" t="str">
        <f>INDEX([1]SAP!$A$2:$O$10000,MATCH(Q13,[1]SAP!$A$2:$A$10000,0),4)</f>
        <v>ESCALE CULTURE</v>
      </c>
    </row>
    <row r="14" spans="1:22" ht="45.75" thickBot="1">
      <c r="A14" s="1" t="str">
        <f t="shared" si="0"/>
        <v xml:space="preserve"> 2023</v>
      </c>
      <c r="B14" s="4" t="s">
        <v>22</v>
      </c>
      <c r="C14" s="4" t="s">
        <v>38</v>
      </c>
      <c r="D14" s="4" t="s">
        <v>70</v>
      </c>
      <c r="E14" s="4" t="s">
        <v>70</v>
      </c>
      <c r="F14" s="4" t="s">
        <v>71</v>
      </c>
      <c r="G14" s="4" t="s">
        <v>103</v>
      </c>
      <c r="H14" s="4" t="s">
        <v>65</v>
      </c>
      <c r="I14" s="4" t="s">
        <v>104</v>
      </c>
      <c r="J14" s="4" t="s">
        <v>105</v>
      </c>
      <c r="K14" s="4" t="s">
        <v>106</v>
      </c>
      <c r="L14" s="4" t="s">
        <v>107</v>
      </c>
      <c r="M14" s="4" t="s">
        <v>108</v>
      </c>
      <c r="N14" s="4" t="s">
        <v>34</v>
      </c>
      <c r="O14" s="4" t="s">
        <v>35</v>
      </c>
      <c r="P14" s="4" t="s">
        <v>109</v>
      </c>
      <c r="Q14" s="4" t="s">
        <v>109</v>
      </c>
      <c r="R14" s="5">
        <v>355541.02</v>
      </c>
      <c r="S14" s="5">
        <v>355541.02</v>
      </c>
      <c r="T14" s="6">
        <v>80000</v>
      </c>
      <c r="U14" s="7"/>
      <c r="V14" s="8" t="str">
        <f>INDEX([1]SAP!$A$2:$O$10000,MATCH(Q14,[1]SAP!$A$2:$A$10000,0),4)</f>
        <v>traitement et structuration des données</v>
      </c>
    </row>
    <row r="15" spans="1:22" ht="45.75" thickBot="1">
      <c r="A15" s="1" t="str">
        <f t="shared" si="0"/>
        <v xml:space="preserve"> 2023</v>
      </c>
      <c r="B15" s="4" t="s">
        <v>22</v>
      </c>
      <c r="C15" s="4" t="s">
        <v>38</v>
      </c>
      <c r="D15" s="4" t="s">
        <v>70</v>
      </c>
      <c r="E15" s="4" t="s">
        <v>70</v>
      </c>
      <c r="F15" s="4" t="s">
        <v>71</v>
      </c>
      <c r="G15" s="4" t="s">
        <v>103</v>
      </c>
      <c r="H15" s="4" t="s">
        <v>65</v>
      </c>
      <c r="I15" s="4" t="s">
        <v>110</v>
      </c>
      <c r="J15" s="4" t="s">
        <v>111</v>
      </c>
      <c r="K15" s="4" t="s">
        <v>112</v>
      </c>
      <c r="L15" s="4" t="s">
        <v>113</v>
      </c>
      <c r="M15" s="4" t="s">
        <v>114</v>
      </c>
      <c r="N15" s="4" t="s">
        <v>34</v>
      </c>
      <c r="O15" s="4" t="s">
        <v>35</v>
      </c>
      <c r="P15" s="4" t="s">
        <v>115</v>
      </c>
      <c r="Q15" s="4" t="s">
        <v>115</v>
      </c>
      <c r="R15" s="9">
        <v>2300</v>
      </c>
      <c r="S15" s="9">
        <v>2300</v>
      </c>
      <c r="T15" s="10">
        <v>9000</v>
      </c>
      <c r="U15" s="11"/>
      <c r="V15" s="8" t="str">
        <f>INDEX([1]SAP!$A$2:$O$10000,MATCH(Q15,[1]SAP!$A$2:$A$10000,0),4)</f>
        <v>Dev communication  EPIC Mt St Michel</v>
      </c>
    </row>
    <row r="16" spans="1:22" ht="45.75" thickBot="1">
      <c r="A16" s="1" t="str">
        <f t="shared" si="0"/>
        <v xml:space="preserve"> 2023</v>
      </c>
      <c r="B16" s="4" t="s">
        <v>22</v>
      </c>
      <c r="C16" s="4" t="s">
        <v>38</v>
      </c>
      <c r="D16" s="4" t="s">
        <v>70</v>
      </c>
      <c r="E16" s="4" t="s">
        <v>70</v>
      </c>
      <c r="F16" s="4" t="s">
        <v>71</v>
      </c>
      <c r="G16" s="4" t="s">
        <v>103</v>
      </c>
      <c r="H16" s="4" t="s">
        <v>65</v>
      </c>
      <c r="I16" s="4" t="s">
        <v>74</v>
      </c>
      <c r="J16" s="4" t="s">
        <v>75</v>
      </c>
      <c r="K16" s="4" t="s">
        <v>116</v>
      </c>
      <c r="L16" s="4" t="s">
        <v>117</v>
      </c>
      <c r="M16" s="4" t="s">
        <v>118</v>
      </c>
      <c r="N16" s="4" t="s">
        <v>34</v>
      </c>
      <c r="O16" s="4" t="s">
        <v>35</v>
      </c>
      <c r="P16" s="4" t="s">
        <v>35</v>
      </c>
      <c r="Q16" s="4" t="s">
        <v>119</v>
      </c>
      <c r="R16" s="5">
        <v>100000</v>
      </c>
      <c r="S16" s="5">
        <v>100000</v>
      </c>
      <c r="T16" s="6">
        <v>1000</v>
      </c>
      <c r="U16" s="7"/>
      <c r="V16" s="8" t="str">
        <f>INDEX([1]SAP!$A$2:$O$10000,MATCH(Q16,[1]SAP!$A$2:$A$10000,0),4)</f>
        <v>CONV_EXPERTISE_FRANCE_2017</v>
      </c>
    </row>
    <row r="17" spans="1:22" ht="45.75" thickBot="1">
      <c r="A17" s="1" t="str">
        <f t="shared" si="0"/>
        <v xml:space="preserve"> 2023</v>
      </c>
      <c r="B17" s="4" t="s">
        <v>22</v>
      </c>
      <c r="C17" s="4" t="s">
        <v>38</v>
      </c>
      <c r="D17" s="4" t="s">
        <v>70</v>
      </c>
      <c r="E17" s="4" t="s">
        <v>70</v>
      </c>
      <c r="F17" s="4" t="s">
        <v>71</v>
      </c>
      <c r="G17" s="4" t="s">
        <v>103</v>
      </c>
      <c r="H17" s="4" t="s">
        <v>65</v>
      </c>
      <c r="I17" s="4" t="s">
        <v>120</v>
      </c>
      <c r="J17" s="4" t="s">
        <v>147</v>
      </c>
      <c r="K17" s="4" t="s">
        <v>121</v>
      </c>
      <c r="L17" s="4" t="s">
        <v>122</v>
      </c>
      <c r="M17" s="4" t="s">
        <v>123</v>
      </c>
      <c r="N17" s="4" t="s">
        <v>34</v>
      </c>
      <c r="O17" s="4" t="s">
        <v>35</v>
      </c>
      <c r="P17" s="4" t="s">
        <v>35</v>
      </c>
      <c r="Q17" s="4" t="s">
        <v>124</v>
      </c>
      <c r="R17" s="9">
        <v>0.38</v>
      </c>
      <c r="S17" s="9">
        <v>0.38</v>
      </c>
      <c r="T17" s="10">
        <v>500000</v>
      </c>
      <c r="U17" s="11"/>
      <c r="V17" s="8" t="str">
        <f>INDEX([1]SAP!$A$2:$O$10000,MATCH(Q17,[1]SAP!$A$2:$A$10000,0),4)</f>
        <v>Frais notaire dépot de testament</v>
      </c>
    </row>
    <row r="18" spans="1:22" ht="34.5" thickBot="1">
      <c r="A18" s="1" t="str">
        <f t="shared" si="0"/>
        <v xml:space="preserve"> 2023</v>
      </c>
      <c r="B18" s="4" t="s">
        <v>22</v>
      </c>
      <c r="C18" s="4" t="s">
        <v>38</v>
      </c>
      <c r="D18" s="4" t="s">
        <v>70</v>
      </c>
      <c r="E18" s="4" t="s">
        <v>70</v>
      </c>
      <c r="F18" s="4" t="s">
        <v>71</v>
      </c>
      <c r="G18" s="4" t="s">
        <v>125</v>
      </c>
      <c r="H18" s="4" t="s">
        <v>126</v>
      </c>
      <c r="I18" s="4" t="s">
        <v>127</v>
      </c>
      <c r="J18" s="4" t="s">
        <v>128</v>
      </c>
      <c r="K18" s="4" t="s">
        <v>129</v>
      </c>
      <c r="L18" s="4" t="s">
        <v>130</v>
      </c>
      <c r="M18" s="4" t="s">
        <v>131</v>
      </c>
      <c r="N18" s="4" t="s">
        <v>34</v>
      </c>
      <c r="O18" s="4" t="s">
        <v>35</v>
      </c>
      <c r="P18" s="4" t="s">
        <v>132</v>
      </c>
      <c r="Q18" s="4" t="s">
        <v>132</v>
      </c>
      <c r="R18" s="5">
        <v>151.94999999999999</v>
      </c>
      <c r="S18" s="5">
        <v>151.94999999999999</v>
      </c>
      <c r="T18" s="6">
        <v>1000</v>
      </c>
      <c r="U18" s="7"/>
      <c r="V18" s="8" t="str">
        <f>INDEX([1]SAP!$A$2:$O$10000,MATCH(Q18,[1]SAP!$A$2:$A$10000,0),4)</f>
        <v>Rémumnération des missions</v>
      </c>
    </row>
    <row r="19" spans="1:22" ht="34.5" thickBot="1">
      <c r="A19" s="1" t="str">
        <f t="shared" si="0"/>
        <v xml:space="preserve"> 2023</v>
      </c>
      <c r="B19" s="4" t="s">
        <v>138</v>
      </c>
      <c r="C19" s="4" t="s">
        <v>38</v>
      </c>
      <c r="D19" s="4" t="s">
        <v>70</v>
      </c>
      <c r="E19" s="4" t="s">
        <v>70</v>
      </c>
      <c r="F19" s="4" t="s">
        <v>71</v>
      </c>
      <c r="G19" s="4" t="s">
        <v>125</v>
      </c>
      <c r="H19" s="4" t="s">
        <v>126</v>
      </c>
      <c r="I19" s="4" t="s">
        <v>127</v>
      </c>
      <c r="J19" s="4" t="s">
        <v>128</v>
      </c>
      <c r="K19" s="4" t="s">
        <v>133</v>
      </c>
      <c r="L19" s="4" t="s">
        <v>134</v>
      </c>
      <c r="M19" s="4" t="s">
        <v>135</v>
      </c>
      <c r="N19" s="4" t="s">
        <v>34</v>
      </c>
      <c r="O19" s="4" t="s">
        <v>35</v>
      </c>
      <c r="P19" s="4" t="s">
        <v>136</v>
      </c>
      <c r="Q19" s="4" t="s">
        <v>137</v>
      </c>
      <c r="R19" s="9">
        <v>1057.2</v>
      </c>
      <c r="S19" s="9">
        <v>1057.2</v>
      </c>
      <c r="T19" s="10">
        <v>120000</v>
      </c>
      <c r="U19" s="11"/>
      <c r="V19" s="8" t="str">
        <f>INDEX([1]SAP!$A$2:$O$10000,MATCH(Q19,[1]SAP!$A$2:$A$10000,0),4)</f>
        <v>Rémunération des missions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D11" sqref="D11"/>
    </sheetView>
  </sheetViews>
  <sheetFormatPr baseColWidth="10" defaultRowHeight="15"/>
  <cols>
    <col min="2" max="2" width="31.85546875" bestFit="1" customWidth="1"/>
    <col min="3" max="3" width="19" bestFit="1" customWidth="1"/>
    <col min="4" max="5" width="12.85546875" bestFit="1" customWidth="1"/>
  </cols>
  <sheetData>
    <row r="1" spans="1:5">
      <c r="A1" s="14"/>
      <c r="B1" s="14" t="s">
        <v>153</v>
      </c>
    </row>
    <row r="2" spans="1:5">
      <c r="A2" s="16"/>
      <c r="B2" t="s">
        <v>152</v>
      </c>
    </row>
    <row r="4" spans="1:5">
      <c r="A4" t="s">
        <v>150</v>
      </c>
    </row>
    <row r="7" spans="1:5">
      <c r="A7" s="12" t="s">
        <v>139</v>
      </c>
      <c r="B7" s="12" t="s">
        <v>140</v>
      </c>
      <c r="C7" s="12" t="s">
        <v>141</v>
      </c>
      <c r="D7" s="21" t="s">
        <v>22</v>
      </c>
      <c r="E7" s="13" t="s">
        <v>138</v>
      </c>
    </row>
    <row r="8" spans="1:5">
      <c r="A8" s="14" t="s">
        <v>142</v>
      </c>
      <c r="B8" s="14" t="s">
        <v>143</v>
      </c>
      <c r="C8" t="s">
        <v>144</v>
      </c>
      <c r="D8" s="22">
        <f>SUMIFS(base!$T$2:$T$19,base!$B$2:$B$19,D$7,base!$J$2:$J$19,C8)</f>
        <v>0</v>
      </c>
      <c r="E8" s="22">
        <f>SUMIFS(base!$T$2:$T$19,base!$B$2:$B$19,E$7,base!$J$2:$J$19,D8)</f>
        <v>0</v>
      </c>
    </row>
    <row r="9" spans="1:5">
      <c r="A9" s="14" t="s">
        <v>29</v>
      </c>
      <c r="B9" s="14" t="s">
        <v>143</v>
      </c>
      <c r="C9" t="s">
        <v>30</v>
      </c>
      <c r="D9" s="22">
        <f>SUMIFS(base!$T$2:$T$19,base!$B$2:$B$19,D$7,base!$J$2:$J$19,C9)</f>
        <v>150000</v>
      </c>
      <c r="E9" s="22">
        <f>SUMIFS(base!$T$2:$T$19,base!$B$2:$B$19,E$7,base!$J$2:$J$19,D9)</f>
        <v>0</v>
      </c>
    </row>
    <row r="10" spans="1:5">
      <c r="A10" s="14" t="s">
        <v>145</v>
      </c>
      <c r="B10" s="14" t="s">
        <v>143</v>
      </c>
      <c r="C10" t="s">
        <v>146</v>
      </c>
      <c r="D10" s="22">
        <f>SUMIFS(base!$T$2:$T$19,base!$B$2:$B$19,D$7,base!$J$2:$J$19,C10)</f>
        <v>0</v>
      </c>
      <c r="E10" s="22">
        <f>SUMIFS(base!$T$2:$T$19,base!$B$2:$B$19,E$7,base!$J$2:$J$19,D10)</f>
        <v>0</v>
      </c>
    </row>
    <row r="11" spans="1:5">
      <c r="A11" s="15" t="s">
        <v>84</v>
      </c>
      <c r="B11" s="15" t="s">
        <v>143</v>
      </c>
      <c r="C11" t="s">
        <v>105</v>
      </c>
      <c r="D11" s="22">
        <f>SUMIFS(base!$T$2:$T$19,base!$B$2:$B$19,D$7,base!$J$2:$J$19,C11)</f>
        <v>620000</v>
      </c>
      <c r="E11" s="22">
        <f>SUMIFS(base!$T$2:$T$19,base!$B$2:$B$19,E$7,base!$J$2:$J$19,D11)</f>
        <v>0</v>
      </c>
    </row>
    <row r="12" spans="1:5">
      <c r="A12" s="15" t="s">
        <v>120</v>
      </c>
      <c r="B12" s="15" t="s">
        <v>143</v>
      </c>
      <c r="C12" t="s">
        <v>147</v>
      </c>
      <c r="D12" s="22">
        <f>SUMIFS(base!$T$2:$T$19,base!$B$2:$B$19,D$7,base!$J$2:$J$19,C12)</f>
        <v>500000</v>
      </c>
      <c r="E12" s="22">
        <f>SUMIFS(base!$T$2:$T$19,base!$B$2:$B$19,E$7,base!$J$2:$J$19,D12)</f>
        <v>0</v>
      </c>
    </row>
    <row r="13" spans="1:5">
      <c r="A13" s="15" t="s">
        <v>127</v>
      </c>
      <c r="B13" s="15" t="s">
        <v>148</v>
      </c>
      <c r="C13" t="s">
        <v>128</v>
      </c>
      <c r="D13" s="22">
        <f>SUMIFS(base!$T$2:$T$19,base!$B$2:$B$19,D$7,base!$J$2:$J$19,C13)</f>
        <v>1000</v>
      </c>
      <c r="E13" s="22">
        <f>SUMIFS(base!$T$2:$T$19,base!$B$2:$B$19,E$7,base!$J$2:$J$19,D13)</f>
        <v>0</v>
      </c>
    </row>
    <row r="14" spans="1:5">
      <c r="A14" s="15" t="s">
        <v>120</v>
      </c>
      <c r="B14" s="15" t="s">
        <v>148</v>
      </c>
      <c r="C14" t="s">
        <v>149</v>
      </c>
      <c r="D14" s="22">
        <f>SUMIFS(base!$T$2:$T$19,base!$B$2:$B$19,D$7,base!$J$2:$J$19,C14)</f>
        <v>0</v>
      </c>
      <c r="E14" s="22">
        <f>SUMIFS(base!$T$2:$T$19,base!$B$2:$B$19,E$7,base!$J$2:$J$19,D14)</f>
        <v>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C6" sqref="C6"/>
    </sheetView>
  </sheetViews>
  <sheetFormatPr baseColWidth="10" defaultRowHeight="15"/>
  <cols>
    <col min="1" max="1" width="89.42578125" bestFit="1" customWidth="1"/>
    <col min="2" max="2" width="15.5703125" bestFit="1" customWidth="1"/>
  </cols>
  <sheetData>
    <row r="1" spans="1:8">
      <c r="A1" t="s">
        <v>151</v>
      </c>
      <c r="G1" s="19" t="s">
        <v>160</v>
      </c>
      <c r="H1" s="19"/>
    </row>
    <row r="2" spans="1:8">
      <c r="A2" s="14"/>
      <c r="B2" s="14" t="s">
        <v>153</v>
      </c>
      <c r="G2" s="18" t="s">
        <v>158</v>
      </c>
      <c r="H2" s="18"/>
    </row>
    <row r="3" spans="1:8">
      <c r="A3" s="16"/>
      <c r="B3" t="s">
        <v>152</v>
      </c>
      <c r="G3" s="14" t="s">
        <v>142</v>
      </c>
      <c r="H3">
        <v>150000</v>
      </c>
    </row>
    <row r="4" spans="1:8">
      <c r="G4" s="14" t="s">
        <v>29</v>
      </c>
      <c r="H4">
        <v>150000</v>
      </c>
    </row>
    <row r="5" spans="1:8">
      <c r="B5" t="s">
        <v>22</v>
      </c>
      <c r="C5" t="s">
        <v>138</v>
      </c>
      <c r="G5" s="14" t="s">
        <v>145</v>
      </c>
      <c r="H5">
        <v>150000</v>
      </c>
    </row>
    <row r="6" spans="1:8">
      <c r="A6" t="s">
        <v>154</v>
      </c>
      <c r="B6" s="17">
        <f>SUMPRODUCT((base!$B$2:$B$19=B$5)*(COUNTIF($G$3:$G$5,base!$I$2:$I$19))*(base!$T$2:$T$19&gt;=150000))</f>
        <v>1</v>
      </c>
      <c r="C6" s="17">
        <f>SUMPRODUCT((base!$B$2:$B$19=C$5)*(COUNTIF($G$3:$G$5,base!$I$2:$I$19))*(base!$T$2:$T$19&gt;=150000))</f>
        <v>0</v>
      </c>
      <c r="G6" s="15" t="s">
        <v>84</v>
      </c>
      <c r="H6">
        <v>500000</v>
      </c>
    </row>
    <row r="7" spans="1:8">
      <c r="A7" t="s">
        <v>155</v>
      </c>
      <c r="B7" s="17">
        <f>SUMPRODUCT((base!$B$2:$B$19=B$5)*(COUNTIF($G$3:$G$5,base!$I$2:$I$19))*(base!$T$2:$T$19&gt;=500000))</f>
        <v>0</v>
      </c>
      <c r="C7" s="17">
        <f>SUMPRODUCT((base!$B$2:$B$19=C$5)*(COUNTIF($G$3:$G$5,base!$I$2:$I$19))*(base!$T$2:$T$19&gt;=500000))</f>
        <v>0</v>
      </c>
      <c r="G7" s="15" t="s">
        <v>120</v>
      </c>
      <c r="H7">
        <v>500000</v>
      </c>
    </row>
    <row r="8" spans="1:8">
      <c r="B8" s="17"/>
      <c r="C8" s="17"/>
      <c r="G8" s="15" t="s">
        <v>127</v>
      </c>
      <c r="H8">
        <v>500000</v>
      </c>
    </row>
    <row r="9" spans="1:8">
      <c r="B9" s="17"/>
      <c r="C9" s="17"/>
      <c r="G9" s="15" t="s">
        <v>159</v>
      </c>
      <c r="H9">
        <v>500000</v>
      </c>
    </row>
    <row r="12" spans="1:8">
      <c r="A12" s="20" t="s">
        <v>161</v>
      </c>
    </row>
    <row r="13" spans="1:8">
      <c r="A13" s="20"/>
      <c r="B13" t="s">
        <v>22</v>
      </c>
      <c r="C13" t="s">
        <v>138</v>
      </c>
    </row>
    <row r="14" spans="1:8">
      <c r="A14" s="20"/>
      <c r="B14" s="20" t="s">
        <v>139</v>
      </c>
      <c r="C14" s="20" t="s">
        <v>139</v>
      </c>
    </row>
    <row r="15" spans="1:8">
      <c r="A15" s="20"/>
      <c r="B15" s="20" t="s">
        <v>139</v>
      </c>
      <c r="C15" s="20" t="s">
        <v>139</v>
      </c>
    </row>
    <row r="16" spans="1:8">
      <c r="A16" s="20"/>
      <c r="B16" s="20" t="s">
        <v>139</v>
      </c>
      <c r="C16" s="20" t="s">
        <v>139</v>
      </c>
    </row>
    <row r="17" spans="1:3">
      <c r="A17" s="20"/>
      <c r="B17" s="20"/>
      <c r="C17" s="20"/>
    </row>
    <row r="18" spans="1:3">
      <c r="A18" s="20"/>
      <c r="B18" s="20"/>
      <c r="C18" s="20"/>
    </row>
    <row r="19" spans="1:3">
      <c r="A19" s="20"/>
      <c r="B19" s="20"/>
      <c r="C19" s="20"/>
    </row>
    <row r="20" spans="1:3">
      <c r="A20" s="20"/>
      <c r="B20" s="20"/>
      <c r="C20" s="20"/>
    </row>
    <row r="21" spans="1:3">
      <c r="A21" s="20"/>
      <c r="B21" s="20"/>
      <c r="C21" s="20"/>
    </row>
  </sheetData>
  <mergeCells count="2">
    <mergeCell ref="G2:H2"/>
    <mergeCell ref="G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base</vt:lpstr>
      <vt:lpstr>suivi</vt:lpstr>
      <vt:lpstr>indicateurs</vt:lpstr>
    </vt:vector>
  </TitlesOfParts>
  <Company>Ministère de la Culture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ALBRESPY Alexis</dc:creator>
  <cp:lastModifiedBy>ALBRESPY Alexis</cp:lastModifiedBy>
  <dcterms:created xsi:type="dcterms:W3CDTF">2023-04-04T13:46:42Z</dcterms:created>
  <dcterms:modified xsi:type="dcterms:W3CDTF">2023-04-06T12:53:36Z</dcterms:modified>
</cp:coreProperties>
</file>